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240" yWindow="150" windowWidth="19440" windowHeight="799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ورقة1!$F$10:$F$15</definedName>
    <definedName name="aaaa">ورقة1!$H$9:$H$17</definedName>
    <definedName name="asd">ورقة1!$H$9</definedName>
    <definedName name="_xlnm.Extract" localSheetId="0">ورقة1!$H$9:$H$17</definedName>
  </definedNames>
  <calcPr calcId="124519"/>
</workbook>
</file>

<file path=xl/calcChain.xml><?xml version="1.0" encoding="utf-8"?>
<calcChain xmlns="http://schemas.openxmlformats.org/spreadsheetml/2006/main">
  <c r="P15" i="1"/>
  <c r="P9"/>
  <c r="P6"/>
  <c r="AB5503"/>
  <c r="AB5504"/>
  <c r="AB5505"/>
  <c r="AB5506"/>
  <c r="AB5507"/>
  <c r="Z5503"/>
  <c r="Z5504" s="1"/>
  <c r="Z5505" s="1"/>
  <c r="Z5506" s="1"/>
  <c r="Z5507" s="1"/>
  <c r="Z5508" s="1"/>
  <c r="Z5509" s="1"/>
  <c r="Z5510" s="1"/>
  <c r="Z5511" s="1"/>
  <c r="Z5512" s="1"/>
  <c r="Z5513" s="1"/>
  <c r="Z5514" s="1"/>
  <c r="Z5515" s="1"/>
  <c r="Z5516" s="1"/>
  <c r="Z5517" s="1"/>
  <c r="Z5518" s="1"/>
  <c r="Z5519" s="1"/>
  <c r="Z5520" s="1"/>
  <c r="Z5521" s="1"/>
  <c r="Z5522" s="1"/>
  <c r="Z5523" s="1"/>
  <c r="Z5524" s="1"/>
  <c r="Z5525" s="1"/>
  <c r="Z5526" s="1"/>
  <c r="Z5527" s="1"/>
  <c r="Z5528" s="1"/>
  <c r="Z5529" s="1"/>
  <c r="Z5530" s="1"/>
  <c r="Z5531" s="1"/>
  <c r="Z5532" s="1"/>
  <c r="Z5533" s="1"/>
  <c r="Z5534" s="1"/>
  <c r="Z5535" s="1"/>
  <c r="Z5536" s="1"/>
  <c r="Z5537" s="1"/>
  <c r="Z5538" s="1"/>
  <c r="Z5539" s="1"/>
  <c r="Z5540" s="1"/>
  <c r="Z5541" s="1"/>
  <c r="Z5542" s="1"/>
  <c r="Z5543" s="1"/>
  <c r="Z5544" s="1"/>
  <c r="Z5545" s="1"/>
  <c r="Z5546" s="1"/>
  <c r="Z5547" s="1"/>
  <c r="Z5548" s="1"/>
  <c r="Z5549" s="1"/>
  <c r="Z5550" s="1"/>
  <c r="Z5551" s="1"/>
  <c r="Z5552" s="1"/>
  <c r="Z5553" s="1"/>
  <c r="Z5554" s="1"/>
  <c r="Z5555" s="1"/>
  <c r="Z5556" s="1"/>
  <c r="Z5557" s="1"/>
  <c r="Z5558" s="1"/>
  <c r="Z5559" s="1"/>
  <c r="Z5560" s="1"/>
  <c r="Z5561" s="1"/>
  <c r="Z5562" s="1"/>
  <c r="Z5563" s="1"/>
  <c r="Z5564" s="1"/>
  <c r="Z5565" s="1"/>
  <c r="Z5566" s="1"/>
  <c r="Z5567" s="1"/>
  <c r="Z5568" s="1"/>
  <c r="Z5569" s="1"/>
  <c r="Z5570" s="1"/>
  <c r="Z5571" s="1"/>
  <c r="Z5572" s="1"/>
  <c r="Z5573" s="1"/>
  <c r="Z5574" s="1"/>
  <c r="Z5575" s="1"/>
  <c r="Z5576" s="1"/>
  <c r="Z5577" s="1"/>
  <c r="Z5578" s="1"/>
  <c r="Z5579" s="1"/>
  <c r="Z5580" s="1"/>
  <c r="Z5581" s="1"/>
  <c r="Z5582" s="1"/>
  <c r="Z5583" s="1"/>
  <c r="Z5584" s="1"/>
  <c r="Z5585" s="1"/>
  <c r="Z5586" s="1"/>
  <c r="Z5587" s="1"/>
  <c r="Z5588" s="1"/>
  <c r="Z5589" s="1"/>
  <c r="Z5590" s="1"/>
  <c r="Z5591" s="1"/>
  <c r="Z5592" s="1"/>
  <c r="Z5593" s="1"/>
  <c r="Z5594" s="1"/>
  <c r="Z5595" s="1"/>
  <c r="Z5596" s="1"/>
  <c r="Z5597" s="1"/>
  <c r="Z5598" s="1"/>
  <c r="Z5599" s="1"/>
  <c r="Z5600" s="1"/>
  <c r="Z5601" s="1"/>
  <c r="Z5602" s="1"/>
  <c r="Z5603" s="1"/>
  <c r="Z5604" s="1"/>
  <c r="Z5605" s="1"/>
  <c r="Z5606" s="1"/>
  <c r="Z5607" s="1"/>
  <c r="Z5608" s="1"/>
  <c r="Z5609" s="1"/>
  <c r="Z5610" s="1"/>
  <c r="Z5611" s="1"/>
  <c r="Z5612" s="1"/>
  <c r="Z5613" s="1"/>
  <c r="Z5614" s="1"/>
  <c r="Z5615" s="1"/>
  <c r="Z5616" s="1"/>
  <c r="Z5617" s="1"/>
  <c r="Z5618" s="1"/>
  <c r="Z5619" s="1"/>
  <c r="Z5620" s="1"/>
  <c r="Z5621" s="1"/>
  <c r="Z5622" s="1"/>
  <c r="Z5623" s="1"/>
  <c r="Z5624" s="1"/>
  <c r="Z5625" s="1"/>
  <c r="Z5626" s="1"/>
  <c r="Z5627" s="1"/>
  <c r="Z5628" s="1"/>
  <c r="Z5629" s="1"/>
  <c r="Z5630" s="1"/>
  <c r="Z5631" s="1"/>
  <c r="Z5632" s="1"/>
  <c r="Z5633" s="1"/>
  <c r="Z5634" s="1"/>
  <c r="Z5635" s="1"/>
  <c r="Z5636" s="1"/>
  <c r="Z5637" s="1"/>
  <c r="Z5638" s="1"/>
  <c r="Z5639" s="1"/>
  <c r="Z5640" s="1"/>
  <c r="Z5641" s="1"/>
  <c r="Z5642" s="1"/>
  <c r="Z5643" s="1"/>
  <c r="Z5644" s="1"/>
  <c r="Z5645" s="1"/>
  <c r="Z5646" s="1"/>
  <c r="Z5647" s="1"/>
  <c r="Z5648" s="1"/>
  <c r="Z5649" s="1"/>
  <c r="Z5650" s="1"/>
  <c r="Z5651" s="1"/>
  <c r="Z5652" s="1"/>
  <c r="Z5653" s="1"/>
  <c r="Z5654" s="1"/>
  <c r="Z5655" s="1"/>
  <c r="Z5656" s="1"/>
  <c r="Z5657" s="1"/>
  <c r="Z5658" s="1"/>
  <c r="Z5659" s="1"/>
  <c r="Z5660" s="1"/>
  <c r="Z5661" s="1"/>
  <c r="Z5662" s="1"/>
  <c r="Z5663" s="1"/>
  <c r="Z5664" s="1"/>
  <c r="Z5665" s="1"/>
  <c r="Z5666" s="1"/>
  <c r="Z5667" s="1"/>
  <c r="Z5668" s="1"/>
  <c r="Z5669" s="1"/>
  <c r="Z5670" s="1"/>
  <c r="Z5671" s="1"/>
  <c r="Z5672" s="1"/>
  <c r="Z5673" s="1"/>
  <c r="Z5674" s="1"/>
  <c r="Z5675" s="1"/>
  <c r="Z5676" s="1"/>
  <c r="Z5677" s="1"/>
  <c r="Z5678" s="1"/>
  <c r="Z5679" s="1"/>
  <c r="Z5680" s="1"/>
  <c r="Z5681" s="1"/>
  <c r="Z5682" s="1"/>
  <c r="Z5683" s="1"/>
  <c r="Z5684" s="1"/>
  <c r="Z5685" s="1"/>
  <c r="Z5686" s="1"/>
  <c r="Z5687" s="1"/>
  <c r="Z5688" s="1"/>
  <c r="Z5689" s="1"/>
  <c r="Z5690" s="1"/>
  <c r="Z5691" s="1"/>
  <c r="Z5692" s="1"/>
  <c r="Z5693" s="1"/>
  <c r="Z5694" s="1"/>
  <c r="Z5695" s="1"/>
  <c r="Z5696" s="1"/>
  <c r="Z5697" s="1"/>
  <c r="Z5698" s="1"/>
  <c r="Z5699" s="1"/>
  <c r="Z5700" s="1"/>
  <c r="Z5701" s="1"/>
  <c r="Z5702" s="1"/>
  <c r="Z5703" s="1"/>
  <c r="Z5704" s="1"/>
  <c r="Z5705" s="1"/>
  <c r="Z5706" s="1"/>
  <c r="Z5707" s="1"/>
  <c r="Z5708" s="1"/>
  <c r="Z5709" s="1"/>
  <c r="Z5710" s="1"/>
  <c r="Z5711" s="1"/>
  <c r="Z5712" s="1"/>
  <c r="Z5713" s="1"/>
  <c r="Z5714" s="1"/>
  <c r="Z5715" s="1"/>
  <c r="Z5716" s="1"/>
  <c r="Z5717" s="1"/>
  <c r="Z5718" s="1"/>
  <c r="Z5719" s="1"/>
  <c r="Z5720" s="1"/>
  <c r="Z5721" s="1"/>
  <c r="Z5722" s="1"/>
  <c r="Z5723" s="1"/>
  <c r="Z5724" s="1"/>
  <c r="Z5725" s="1"/>
  <c r="Z5726" s="1"/>
  <c r="Z5727" s="1"/>
  <c r="Z5728" s="1"/>
  <c r="Z5729" s="1"/>
  <c r="Z5730" s="1"/>
  <c r="Z5731" s="1"/>
  <c r="Z5732" s="1"/>
  <c r="Z5733" s="1"/>
  <c r="Z5734" s="1"/>
  <c r="Z5735" s="1"/>
  <c r="Z5736" s="1"/>
  <c r="Z5737" s="1"/>
  <c r="Z5738" s="1"/>
  <c r="Z5739" s="1"/>
  <c r="Z5740" s="1"/>
  <c r="Z5741" s="1"/>
  <c r="Z5742" s="1"/>
  <c r="Z5743" s="1"/>
  <c r="Z5744" s="1"/>
  <c r="Z5745" s="1"/>
  <c r="Z5746" s="1"/>
  <c r="Z5747" s="1"/>
  <c r="Z5748" s="1"/>
  <c r="Z5749" s="1"/>
  <c r="Z5750" s="1"/>
  <c r="Z5751" s="1"/>
  <c r="Z5752" s="1"/>
  <c r="Z5753" s="1"/>
  <c r="Z5754" s="1"/>
  <c r="Z5755" s="1"/>
  <c r="Z5756" s="1"/>
  <c r="Z5757" s="1"/>
  <c r="Z5758" s="1"/>
  <c r="Z5759" s="1"/>
  <c r="Z5760" s="1"/>
  <c r="Z5761" s="1"/>
  <c r="Z5762" s="1"/>
  <c r="Z5763" s="1"/>
  <c r="Z5764" s="1"/>
  <c r="Z5765" s="1"/>
  <c r="Z5766" s="1"/>
  <c r="Z5767" s="1"/>
  <c r="Z5768" s="1"/>
  <c r="Z5769" s="1"/>
  <c r="Z5770" s="1"/>
  <c r="Z5771" s="1"/>
  <c r="Z5772" s="1"/>
  <c r="Z5773" s="1"/>
  <c r="Z5774" s="1"/>
  <c r="Z5775" s="1"/>
  <c r="Z5776" s="1"/>
  <c r="Z5777" s="1"/>
  <c r="Z5778" s="1"/>
  <c r="Z5779" s="1"/>
  <c r="Z5780" s="1"/>
  <c r="Z5781" s="1"/>
  <c r="Z5782" s="1"/>
  <c r="Z5783" s="1"/>
  <c r="Z5784" s="1"/>
  <c r="Z5785" s="1"/>
  <c r="Z5786" s="1"/>
  <c r="Z5787" s="1"/>
  <c r="Z5788" s="1"/>
  <c r="Z5789" s="1"/>
  <c r="Z5790" s="1"/>
  <c r="Z5791" s="1"/>
  <c r="Z5792" s="1"/>
  <c r="Z5793" s="1"/>
  <c r="Z5794" s="1"/>
  <c r="Z5795" s="1"/>
  <c r="Z5796" s="1"/>
  <c r="Z5797" s="1"/>
  <c r="Z5798" s="1"/>
  <c r="Z5799" s="1"/>
  <c r="Z5800" s="1"/>
  <c r="Z5801" s="1"/>
  <c r="Z5802" s="1"/>
  <c r="Z5803" s="1"/>
  <c r="Z5804" s="1"/>
  <c r="Z5805" s="1"/>
  <c r="Z5806" s="1"/>
  <c r="Z5807" s="1"/>
  <c r="Z5808" s="1"/>
  <c r="Z5809" s="1"/>
  <c r="Z5810" s="1"/>
  <c r="Z5811" s="1"/>
  <c r="Z5812" s="1"/>
  <c r="Z5813" s="1"/>
  <c r="Z5814" s="1"/>
  <c r="Z5815" s="1"/>
  <c r="Z5816" s="1"/>
  <c r="Z5817" s="1"/>
  <c r="Z5818" s="1"/>
  <c r="Z5819" s="1"/>
  <c r="Z5820" s="1"/>
  <c r="Z5821" s="1"/>
  <c r="Z5822" s="1"/>
  <c r="Z5823" s="1"/>
  <c r="Z5824" s="1"/>
  <c r="Z5825" s="1"/>
  <c r="Z5826" s="1"/>
  <c r="Z5827" s="1"/>
  <c r="Z5828" s="1"/>
  <c r="Z5829" s="1"/>
  <c r="Z5830" s="1"/>
  <c r="Z5831" s="1"/>
  <c r="Z5832" s="1"/>
  <c r="Z5833" s="1"/>
  <c r="Z5834" s="1"/>
  <c r="Z5835" s="1"/>
  <c r="Z5836" s="1"/>
  <c r="Z5837" s="1"/>
  <c r="Z5838" s="1"/>
  <c r="Z5839" s="1"/>
  <c r="Z5840" s="1"/>
  <c r="Z5841" s="1"/>
  <c r="Z5842" s="1"/>
  <c r="Z5843" s="1"/>
  <c r="Z5844" s="1"/>
  <c r="Z5845" s="1"/>
  <c r="Z5846" s="1"/>
  <c r="Z5847" s="1"/>
  <c r="Z5848" s="1"/>
  <c r="Z5849" s="1"/>
  <c r="Z5850" s="1"/>
  <c r="Z5851" s="1"/>
  <c r="Z5852" s="1"/>
  <c r="Z5853" s="1"/>
  <c r="Z5854" s="1"/>
  <c r="Z5855" s="1"/>
  <c r="Z5856" s="1"/>
  <c r="Z5857" s="1"/>
  <c r="Z5858" s="1"/>
  <c r="Z5859" s="1"/>
  <c r="Z5860" s="1"/>
  <c r="Z5861" s="1"/>
  <c r="Z5862" s="1"/>
  <c r="Z5863" s="1"/>
  <c r="Z5864" s="1"/>
  <c r="Z5865" s="1"/>
  <c r="Z5866" s="1"/>
  <c r="Z5867" s="1"/>
  <c r="Z5868" s="1"/>
  <c r="Z5869" s="1"/>
  <c r="Z5870" s="1"/>
  <c r="Z5871" s="1"/>
  <c r="Z5872" s="1"/>
  <c r="Z5873" s="1"/>
  <c r="Z5874" s="1"/>
  <c r="Z5875" s="1"/>
  <c r="Z5876" s="1"/>
  <c r="Z5877" s="1"/>
  <c r="Z5878" s="1"/>
  <c r="Z5879" s="1"/>
  <c r="Z5880" s="1"/>
  <c r="Z5881" s="1"/>
  <c r="Z5882" s="1"/>
  <c r="Z5883" s="1"/>
  <c r="Z5884" s="1"/>
  <c r="Z5885" s="1"/>
  <c r="Z5886" s="1"/>
  <c r="Z5887" s="1"/>
  <c r="Z5888" s="1"/>
  <c r="Z5889" s="1"/>
  <c r="Z5890" s="1"/>
  <c r="Z5891" s="1"/>
  <c r="Z5892" s="1"/>
  <c r="Z5893" s="1"/>
  <c r="Z5894" s="1"/>
  <c r="Z5895" s="1"/>
  <c r="Z5896" s="1"/>
  <c r="Z5897" s="1"/>
  <c r="Z5898" s="1"/>
  <c r="Z5899" s="1"/>
  <c r="Z5900" s="1"/>
  <c r="Z5901" s="1"/>
  <c r="Z5902" s="1"/>
  <c r="Z5903" s="1"/>
  <c r="Z5904" s="1"/>
  <c r="Z5905" s="1"/>
  <c r="Z5906" s="1"/>
  <c r="Z5907" s="1"/>
  <c r="Z5908" s="1"/>
  <c r="Z5909" s="1"/>
  <c r="Z5910" s="1"/>
  <c r="Z5911" s="1"/>
  <c r="Z5912" s="1"/>
  <c r="Z5913" s="1"/>
  <c r="Z5914" s="1"/>
  <c r="Z5915" s="1"/>
  <c r="Z5916" s="1"/>
  <c r="Z5917" s="1"/>
  <c r="Z5918" s="1"/>
  <c r="Z5919" s="1"/>
  <c r="Z5920" s="1"/>
  <c r="Z5921" s="1"/>
  <c r="Z5922" s="1"/>
  <c r="Z5923" s="1"/>
  <c r="Z5924" s="1"/>
  <c r="Z5925" s="1"/>
  <c r="Z5926" s="1"/>
  <c r="Z5927" s="1"/>
  <c r="Z5928" s="1"/>
  <c r="Z5929" s="1"/>
  <c r="Z5930" s="1"/>
  <c r="Z5931" s="1"/>
  <c r="Z5932" s="1"/>
  <c r="Z5933" s="1"/>
  <c r="Z5934" s="1"/>
  <c r="Z5935" s="1"/>
  <c r="Z5936" s="1"/>
  <c r="Z5937" s="1"/>
  <c r="Z5938" s="1"/>
  <c r="Z5939" s="1"/>
  <c r="Z5940" s="1"/>
  <c r="Z5941" s="1"/>
  <c r="Z5942" s="1"/>
  <c r="Z5943" s="1"/>
  <c r="Z5944" s="1"/>
  <c r="Z5945" s="1"/>
  <c r="Z5946" s="1"/>
  <c r="Z5947" s="1"/>
  <c r="Z5948" s="1"/>
  <c r="Z5949" s="1"/>
  <c r="Z5950" s="1"/>
  <c r="Z5951" s="1"/>
  <c r="Z5952" s="1"/>
  <c r="Z5953" s="1"/>
  <c r="Z5954" s="1"/>
  <c r="Z5955" s="1"/>
  <c r="Z5956" s="1"/>
  <c r="Z5957" s="1"/>
  <c r="Z5958" s="1"/>
  <c r="Z5959" s="1"/>
  <c r="Z5960" s="1"/>
  <c r="Z5961" s="1"/>
  <c r="Z5962" s="1"/>
  <c r="Z5963" s="1"/>
  <c r="Z5964" s="1"/>
  <c r="Z5965" s="1"/>
  <c r="Z5966" s="1"/>
  <c r="Z5967" s="1"/>
  <c r="Z5968" s="1"/>
  <c r="Z5969" s="1"/>
  <c r="Z5970" s="1"/>
  <c r="Z5971" s="1"/>
  <c r="Z5972" s="1"/>
  <c r="Z5973" s="1"/>
  <c r="Z5974" s="1"/>
  <c r="Z5975" s="1"/>
  <c r="Z5976" s="1"/>
  <c r="Z5977" s="1"/>
  <c r="Z5978" s="1"/>
  <c r="Z5979" s="1"/>
  <c r="Z5980" s="1"/>
  <c r="Z5981" s="1"/>
  <c r="Z5982" s="1"/>
  <c r="Z5983" s="1"/>
  <c r="Z5984" s="1"/>
  <c r="Z5985" s="1"/>
  <c r="Z5986" s="1"/>
  <c r="Z5987" s="1"/>
  <c r="Z5988" s="1"/>
  <c r="Z5989" s="1"/>
  <c r="Z5990" s="1"/>
  <c r="Z5991" s="1"/>
  <c r="Z5992" s="1"/>
  <c r="Z5993" s="1"/>
  <c r="Z5994" s="1"/>
  <c r="Z5995" s="1"/>
  <c r="Z5996" s="1"/>
  <c r="Z5997" s="1"/>
  <c r="Z5998" s="1"/>
  <c r="Z5999" s="1"/>
  <c r="Z6000" s="1"/>
  <c r="Z6001" s="1"/>
  <c r="Z6002" s="1"/>
  <c r="Z6003" s="1"/>
  <c r="Z6004" s="1"/>
  <c r="Z6005" s="1"/>
  <c r="Z6006" s="1"/>
  <c r="Z6007" s="1"/>
  <c r="Z6008" s="1"/>
  <c r="Z6009" s="1"/>
  <c r="Z6010" s="1"/>
  <c r="Z6011" s="1"/>
  <c r="Z6012" s="1"/>
  <c r="Z6013" s="1"/>
  <c r="Z6014" s="1"/>
  <c r="Z6015" s="1"/>
  <c r="Z6016" s="1"/>
  <c r="Z6017" s="1"/>
  <c r="Z6018" s="1"/>
  <c r="Z6019" s="1"/>
  <c r="Z6020" s="1"/>
  <c r="Z6021" s="1"/>
  <c r="Z6022" s="1"/>
  <c r="Z6023" s="1"/>
  <c r="Z6024" s="1"/>
  <c r="Z6025" s="1"/>
  <c r="Z6026" s="1"/>
  <c r="Z6027" s="1"/>
  <c r="Z6028" s="1"/>
  <c r="Z6029" s="1"/>
  <c r="Z6030" s="1"/>
  <c r="Z6031" s="1"/>
  <c r="Z6032" s="1"/>
  <c r="Z6033" s="1"/>
  <c r="Z6034" s="1"/>
  <c r="Z6035" s="1"/>
  <c r="Z6036" s="1"/>
  <c r="Z6037" s="1"/>
  <c r="Z6038" s="1"/>
  <c r="Z6039" s="1"/>
  <c r="Z6040" s="1"/>
  <c r="Z6041" s="1"/>
  <c r="Z6042" s="1"/>
  <c r="Z6043" s="1"/>
  <c r="Z6044" s="1"/>
  <c r="Z6045" s="1"/>
  <c r="Z6046" s="1"/>
  <c r="Z6047" s="1"/>
  <c r="Z6048" s="1"/>
  <c r="Z6049" s="1"/>
  <c r="Z6050" s="1"/>
  <c r="Z6051" s="1"/>
  <c r="Z6052" s="1"/>
  <c r="Z6053" s="1"/>
  <c r="Z6054" s="1"/>
  <c r="Z6055" s="1"/>
  <c r="Z6056" s="1"/>
  <c r="Z6057" s="1"/>
  <c r="Z6058" s="1"/>
  <c r="Z6059" s="1"/>
  <c r="Z6060" s="1"/>
  <c r="Z6061" s="1"/>
  <c r="Z6062" s="1"/>
  <c r="Z6063" s="1"/>
  <c r="Z6064" s="1"/>
  <c r="Z6065" s="1"/>
  <c r="Z6066" s="1"/>
  <c r="Z6067" s="1"/>
  <c r="Z6068" s="1"/>
  <c r="Z6069" s="1"/>
  <c r="Z6070" s="1"/>
  <c r="Z6071" s="1"/>
  <c r="Z6072" s="1"/>
  <c r="Z6073" s="1"/>
  <c r="Z6074" s="1"/>
  <c r="Z6075" s="1"/>
  <c r="Z6076" s="1"/>
  <c r="Z6077" s="1"/>
  <c r="Z6078" s="1"/>
  <c r="Z6079" s="1"/>
  <c r="Z6080" s="1"/>
  <c r="Z6081" s="1"/>
  <c r="Z6082" s="1"/>
  <c r="Z6083" s="1"/>
  <c r="Z6084" s="1"/>
  <c r="Z6085" s="1"/>
  <c r="Z6086" s="1"/>
  <c r="Z6087" s="1"/>
  <c r="Z6088" s="1"/>
  <c r="Z6089" s="1"/>
  <c r="Z6090" s="1"/>
  <c r="Z6091" s="1"/>
  <c r="Z6092" s="1"/>
  <c r="Z6093" s="1"/>
  <c r="Z6094" s="1"/>
  <c r="Z6095" s="1"/>
  <c r="Z6096" s="1"/>
  <c r="Z6097" s="1"/>
  <c r="Z6098" s="1"/>
  <c r="Z6099" s="1"/>
  <c r="Z6100" s="1"/>
  <c r="Z6101" s="1"/>
  <c r="Z6102" s="1"/>
  <c r="Z6103" s="1"/>
  <c r="Z6104" s="1"/>
  <c r="Z6105" s="1"/>
  <c r="Z6106" s="1"/>
  <c r="Z6107" s="1"/>
  <c r="Z6108" s="1"/>
  <c r="Z6109" s="1"/>
  <c r="Z6110" s="1"/>
  <c r="Z6111" s="1"/>
  <c r="Z6112" s="1"/>
  <c r="Z6113" s="1"/>
  <c r="Z6114" s="1"/>
  <c r="Z6115" s="1"/>
  <c r="Z6116" s="1"/>
  <c r="Z6117" s="1"/>
  <c r="Z6118" s="1"/>
  <c r="Z6119" s="1"/>
  <c r="Z6120" s="1"/>
  <c r="Z6121" s="1"/>
  <c r="Z6122" s="1"/>
  <c r="Z6123" s="1"/>
  <c r="Z6124" s="1"/>
  <c r="Z6125" s="1"/>
  <c r="Z6126" s="1"/>
  <c r="Z6127" s="1"/>
  <c r="Z6128" s="1"/>
  <c r="Z6129" s="1"/>
  <c r="Z6130" s="1"/>
  <c r="Z6131" s="1"/>
  <c r="Z6132" s="1"/>
  <c r="Z6133" s="1"/>
  <c r="Z6134" s="1"/>
  <c r="Z6135" s="1"/>
  <c r="Z6136" s="1"/>
  <c r="Z6137" s="1"/>
  <c r="Z6138" s="1"/>
  <c r="Z6139" s="1"/>
  <c r="Z6140" s="1"/>
  <c r="Z6141" s="1"/>
  <c r="Z6142" s="1"/>
  <c r="Z6143" s="1"/>
  <c r="Z6144" s="1"/>
  <c r="Z6145" s="1"/>
  <c r="Z6146" s="1"/>
  <c r="Z6147" s="1"/>
  <c r="Z6148" s="1"/>
  <c r="Z6149" s="1"/>
  <c r="Z6150" s="1"/>
  <c r="Z6151" s="1"/>
  <c r="Z6152" s="1"/>
  <c r="Z6153" s="1"/>
  <c r="Z6154" s="1"/>
  <c r="Z6155" s="1"/>
  <c r="Z6156" s="1"/>
  <c r="Z6157" s="1"/>
  <c r="Z6158" s="1"/>
  <c r="Z6159" s="1"/>
  <c r="Z6160" s="1"/>
  <c r="Z6161" s="1"/>
  <c r="Z6162" s="1"/>
  <c r="Z6163" s="1"/>
  <c r="Z6164" s="1"/>
  <c r="Z6165" s="1"/>
  <c r="Z6166" s="1"/>
  <c r="Z6167" s="1"/>
  <c r="Z6168" s="1"/>
  <c r="Z6169" s="1"/>
  <c r="Z6170" s="1"/>
  <c r="Z6171" s="1"/>
  <c r="Z6172" s="1"/>
  <c r="Z6173" s="1"/>
  <c r="Z6174" s="1"/>
  <c r="Z6175" s="1"/>
  <c r="Z6176" s="1"/>
  <c r="Z6177" s="1"/>
  <c r="Z6178" s="1"/>
  <c r="Z6179" s="1"/>
  <c r="Z6180" s="1"/>
  <c r="Z6181" s="1"/>
  <c r="Z6182" s="1"/>
  <c r="Z6183" s="1"/>
  <c r="Z6184" s="1"/>
  <c r="Z6185" s="1"/>
  <c r="Z6186" s="1"/>
  <c r="Z6187" s="1"/>
  <c r="Z6188" s="1"/>
  <c r="Z6189" s="1"/>
  <c r="Z6190" s="1"/>
  <c r="Z6191" s="1"/>
  <c r="Z6192" s="1"/>
  <c r="Z6193" s="1"/>
  <c r="Z6194" s="1"/>
  <c r="Z6195" s="1"/>
  <c r="Z6196" s="1"/>
  <c r="Z6197" s="1"/>
  <c r="Z6198" s="1"/>
  <c r="Z6199" s="1"/>
  <c r="Z6200" s="1"/>
  <c r="Z6201" s="1"/>
  <c r="Z6202" s="1"/>
  <c r="Z6203" s="1"/>
  <c r="Z6204" s="1"/>
  <c r="Z6205" s="1"/>
  <c r="Z6206" s="1"/>
  <c r="Z6207" s="1"/>
  <c r="Z6208" s="1"/>
  <c r="Z6209" s="1"/>
  <c r="Z6210" s="1"/>
  <c r="Z6211" s="1"/>
  <c r="Z6212" s="1"/>
  <c r="Z6213" s="1"/>
  <c r="Z6214" s="1"/>
  <c r="Z6215" s="1"/>
  <c r="Z6216" s="1"/>
  <c r="Z6217" s="1"/>
  <c r="Z6218" s="1"/>
  <c r="Z6219" s="1"/>
  <c r="Z6220" s="1"/>
  <c r="Z6221" s="1"/>
  <c r="Z6222" s="1"/>
  <c r="Z6223" s="1"/>
  <c r="Z6224" s="1"/>
  <c r="Z6225" s="1"/>
  <c r="Z6226" s="1"/>
  <c r="Z6227" s="1"/>
  <c r="Z6228" s="1"/>
  <c r="Z6229" s="1"/>
  <c r="Z6230" s="1"/>
  <c r="Z6231" s="1"/>
  <c r="Z6232" s="1"/>
  <c r="Z6233" s="1"/>
  <c r="Z6234" s="1"/>
  <c r="Z6235" s="1"/>
  <c r="Z6236" s="1"/>
  <c r="Z6237" s="1"/>
  <c r="Z6238" s="1"/>
  <c r="Z6239" s="1"/>
  <c r="Z6240" s="1"/>
  <c r="Z6241" s="1"/>
  <c r="Z6242" s="1"/>
  <c r="Z6243" s="1"/>
  <c r="Z6244" s="1"/>
  <c r="Z6245" s="1"/>
  <c r="Z6246" s="1"/>
  <c r="Z6247" s="1"/>
  <c r="Z6248" s="1"/>
  <c r="Z6249" s="1"/>
  <c r="Z6250" s="1"/>
  <c r="Z6251" s="1"/>
  <c r="Z6252" s="1"/>
  <c r="Z6253" s="1"/>
  <c r="Z6254" s="1"/>
  <c r="Z6255" s="1"/>
  <c r="Z6256" s="1"/>
  <c r="Z6257" s="1"/>
  <c r="Z6258" s="1"/>
  <c r="Z6259" s="1"/>
  <c r="Z6260" s="1"/>
  <c r="Z6261" s="1"/>
  <c r="Z6262" s="1"/>
  <c r="Z6263" s="1"/>
  <c r="Z6264" s="1"/>
  <c r="Z6265" s="1"/>
  <c r="Z6266" s="1"/>
  <c r="Z6267" s="1"/>
  <c r="Z6268" s="1"/>
  <c r="Z6269" s="1"/>
  <c r="Z6270" s="1"/>
  <c r="Z6271" s="1"/>
  <c r="Z6272" s="1"/>
  <c r="Z6273" s="1"/>
  <c r="Z6274" s="1"/>
  <c r="Z6275" s="1"/>
  <c r="Z6276" s="1"/>
  <c r="Z6277" s="1"/>
  <c r="Z6278" s="1"/>
  <c r="Z6279" s="1"/>
  <c r="Z6280" s="1"/>
  <c r="Z6281" s="1"/>
  <c r="Z6282" s="1"/>
  <c r="Z6283" s="1"/>
  <c r="Z6284" s="1"/>
  <c r="Z6285" s="1"/>
  <c r="Z6286" s="1"/>
  <c r="Z6287" s="1"/>
  <c r="Z6288" s="1"/>
  <c r="Z6289" s="1"/>
  <c r="Z6290" s="1"/>
  <c r="Z6291" s="1"/>
  <c r="Z6292" s="1"/>
  <c r="Z6293" s="1"/>
  <c r="Z6294" s="1"/>
  <c r="Z6295" s="1"/>
  <c r="Z6296" s="1"/>
  <c r="Z6297" s="1"/>
  <c r="Z6298" s="1"/>
  <c r="Z6299" s="1"/>
  <c r="Z6300" s="1"/>
  <c r="Z6301" s="1"/>
  <c r="Z6302" s="1"/>
  <c r="Z6303" s="1"/>
  <c r="Z6304" s="1"/>
  <c r="Z6305" s="1"/>
  <c r="Z6306" s="1"/>
  <c r="Z6307" s="1"/>
  <c r="Z6308" s="1"/>
  <c r="Z6309" s="1"/>
  <c r="Z6310" s="1"/>
  <c r="Z6311" s="1"/>
  <c r="Z6312" s="1"/>
  <c r="Z6313" s="1"/>
  <c r="Z6314" s="1"/>
  <c r="Z6315" s="1"/>
  <c r="Z6316" s="1"/>
  <c r="Z6317" s="1"/>
  <c r="Z6318" s="1"/>
  <c r="Z6319" s="1"/>
  <c r="Z6320" s="1"/>
  <c r="Z6321" s="1"/>
  <c r="Z6322" s="1"/>
  <c r="Z6323" s="1"/>
  <c r="Z6324" s="1"/>
  <c r="Z6325" s="1"/>
  <c r="Z6326" s="1"/>
  <c r="Z6327" s="1"/>
  <c r="Z6328" s="1"/>
  <c r="Z6329" s="1"/>
  <c r="Z6330" s="1"/>
  <c r="Z6331" s="1"/>
  <c r="Z6332" s="1"/>
  <c r="Z6333" s="1"/>
  <c r="Z6334" s="1"/>
  <c r="Z6335" s="1"/>
  <c r="Z6336" s="1"/>
  <c r="Z6337" s="1"/>
  <c r="Z6338" s="1"/>
  <c r="Z6339" s="1"/>
  <c r="Z6340" s="1"/>
  <c r="Z6341" s="1"/>
  <c r="Z6342" s="1"/>
  <c r="Z6343" s="1"/>
  <c r="Z6344" s="1"/>
  <c r="Z6345" s="1"/>
  <c r="Z6346" s="1"/>
  <c r="Z6347" s="1"/>
  <c r="Z6348" s="1"/>
  <c r="Z6349" s="1"/>
  <c r="Z6350" s="1"/>
  <c r="Z6351" s="1"/>
  <c r="Z6352" s="1"/>
  <c r="Z6353" s="1"/>
  <c r="Z6354" s="1"/>
  <c r="Z6355" s="1"/>
  <c r="Z6356" s="1"/>
  <c r="Z6357" s="1"/>
  <c r="Z6358" s="1"/>
  <c r="Z6359" s="1"/>
  <c r="Z6360" s="1"/>
  <c r="Z6361" s="1"/>
  <c r="Z6362" s="1"/>
  <c r="Z6363" s="1"/>
  <c r="Z6364" s="1"/>
  <c r="Z6365" s="1"/>
  <c r="Z6366" s="1"/>
  <c r="Z6367" s="1"/>
  <c r="Z6368" s="1"/>
  <c r="Z6369" s="1"/>
  <c r="Z6370" s="1"/>
  <c r="Z6371" s="1"/>
  <c r="Z6372" s="1"/>
  <c r="Z6373" s="1"/>
  <c r="Z6374" s="1"/>
  <c r="Z6375" s="1"/>
  <c r="Z6376" s="1"/>
  <c r="Z6377" s="1"/>
  <c r="Z6378" s="1"/>
  <c r="Z6379" s="1"/>
  <c r="Z6380" s="1"/>
  <c r="Z6381" s="1"/>
  <c r="Z6382" s="1"/>
  <c r="Z6383" s="1"/>
  <c r="Z6384" s="1"/>
  <c r="Z6385" s="1"/>
  <c r="Z6386" s="1"/>
  <c r="Z6387" s="1"/>
  <c r="Z6388" s="1"/>
  <c r="Z6389" s="1"/>
  <c r="Z6390" s="1"/>
  <c r="Z6391" s="1"/>
  <c r="Z6392" s="1"/>
  <c r="Z6393" s="1"/>
  <c r="Z6394" s="1"/>
  <c r="Z6395" s="1"/>
  <c r="Z6396" s="1"/>
  <c r="Z6397" s="1"/>
  <c r="Z6398" s="1"/>
  <c r="Z6399" s="1"/>
  <c r="Z6400" s="1"/>
  <c r="Z6401" s="1"/>
  <c r="Z6402" s="1"/>
  <c r="Z6403" s="1"/>
  <c r="Z6404" s="1"/>
  <c r="Z6405" s="1"/>
  <c r="Z6406" s="1"/>
  <c r="Z6407" s="1"/>
  <c r="Z6408" s="1"/>
  <c r="Z6409" s="1"/>
  <c r="Z6410" s="1"/>
  <c r="Z6411" s="1"/>
  <c r="Z6412" s="1"/>
  <c r="Z6413" s="1"/>
  <c r="Z6414" s="1"/>
  <c r="Z6415" s="1"/>
  <c r="Z6416" s="1"/>
  <c r="Z6417" s="1"/>
  <c r="Z6418" s="1"/>
  <c r="Z6419" s="1"/>
  <c r="Z6420" s="1"/>
  <c r="Z6421" s="1"/>
  <c r="Z6422" s="1"/>
  <c r="Z6423" s="1"/>
  <c r="Z6424" s="1"/>
  <c r="Z6425" s="1"/>
  <c r="Z6426" s="1"/>
  <c r="Z6427" s="1"/>
  <c r="Z6428" s="1"/>
  <c r="Z6429" s="1"/>
  <c r="Z6430" s="1"/>
  <c r="Z6431" s="1"/>
  <c r="Z6432" s="1"/>
  <c r="Z6433" s="1"/>
  <c r="Z6434" s="1"/>
  <c r="Z6435" s="1"/>
  <c r="Z6436" s="1"/>
  <c r="Z6437" s="1"/>
  <c r="Z6438" s="1"/>
  <c r="Z6439" s="1"/>
  <c r="Z6440" s="1"/>
  <c r="Z6441" s="1"/>
  <c r="Z6442" s="1"/>
  <c r="Z6443" s="1"/>
  <c r="Z6444" s="1"/>
  <c r="Z6445" s="1"/>
  <c r="Z6446" s="1"/>
  <c r="Z6447" s="1"/>
  <c r="Z6448" s="1"/>
  <c r="Z6449" s="1"/>
  <c r="Z6450" s="1"/>
  <c r="Z6451" s="1"/>
  <c r="Z6452" s="1"/>
  <c r="Z6453" s="1"/>
  <c r="Z6454" s="1"/>
  <c r="Z6455" s="1"/>
  <c r="Z6456" s="1"/>
  <c r="Z6457" s="1"/>
  <c r="Z6458" s="1"/>
  <c r="Z6459" s="1"/>
  <c r="Z6460" s="1"/>
  <c r="Z6461" s="1"/>
  <c r="Z6462" s="1"/>
  <c r="Z6463" s="1"/>
  <c r="Z6464" s="1"/>
  <c r="Z6465" s="1"/>
  <c r="Z6466" s="1"/>
  <c r="Z6467" s="1"/>
  <c r="Z6468" s="1"/>
  <c r="Z6469" s="1"/>
  <c r="Z6470" s="1"/>
  <c r="Z6471" s="1"/>
  <c r="Z6472" s="1"/>
  <c r="Z6473" s="1"/>
  <c r="Z6474" s="1"/>
  <c r="Z6475" s="1"/>
  <c r="Z6476" s="1"/>
  <c r="Z6477" s="1"/>
  <c r="Z6478" s="1"/>
  <c r="Z6479" s="1"/>
  <c r="Z6480" s="1"/>
  <c r="Z6481" s="1"/>
  <c r="Z6482" s="1"/>
  <c r="Z6483" s="1"/>
  <c r="Z6484" s="1"/>
  <c r="Z6485" s="1"/>
  <c r="Z6486" s="1"/>
  <c r="Z6487" s="1"/>
  <c r="Z6488" s="1"/>
  <c r="Z6489" s="1"/>
  <c r="Z6490" s="1"/>
  <c r="Z6491" s="1"/>
  <c r="Z6492" s="1"/>
  <c r="Z6493" s="1"/>
  <c r="Z6494" s="1"/>
  <c r="Z6495" s="1"/>
  <c r="Z6496" s="1"/>
  <c r="Z6497" s="1"/>
  <c r="Z6498" s="1"/>
  <c r="Z6499" s="1"/>
  <c r="Z6500" s="1"/>
  <c r="Z6501" s="1"/>
  <c r="Z6502" s="1"/>
  <c r="Z6503" s="1"/>
  <c r="Z6504" s="1"/>
  <c r="Z6505" s="1"/>
  <c r="Z6506" s="1"/>
  <c r="Z6507" s="1"/>
  <c r="Z6508" s="1"/>
  <c r="Z6509" s="1"/>
  <c r="Z6510" s="1"/>
  <c r="Z6511" s="1"/>
  <c r="Z6512" s="1"/>
  <c r="Z6513" s="1"/>
  <c r="Z6514" s="1"/>
  <c r="Z6515" s="1"/>
  <c r="Z6516" s="1"/>
  <c r="Z6517" s="1"/>
  <c r="Z6518" s="1"/>
  <c r="Z6519" s="1"/>
  <c r="Z6520" s="1"/>
  <c r="Z6521" s="1"/>
  <c r="Z6522" s="1"/>
  <c r="Z6523" s="1"/>
  <c r="Z6524" s="1"/>
  <c r="Z6525" s="1"/>
  <c r="Z6526" s="1"/>
  <c r="Z6527" s="1"/>
  <c r="Z6528" s="1"/>
  <c r="Z6529" s="1"/>
  <c r="Z6530" s="1"/>
  <c r="Z6531" s="1"/>
  <c r="Z6532" s="1"/>
  <c r="Z6533" s="1"/>
  <c r="Z6534" s="1"/>
  <c r="Z6535" s="1"/>
  <c r="Z6536" s="1"/>
  <c r="Z6537" s="1"/>
  <c r="Z6538" s="1"/>
  <c r="Z6539" s="1"/>
  <c r="Z6540" s="1"/>
  <c r="Z6541" s="1"/>
  <c r="Z6542" s="1"/>
  <c r="Z6543" s="1"/>
  <c r="Z6544" s="1"/>
  <c r="Z6545" s="1"/>
  <c r="Z6546" s="1"/>
  <c r="Z6547" s="1"/>
  <c r="Z6548" s="1"/>
  <c r="Z6549" s="1"/>
  <c r="Z6550" s="1"/>
  <c r="Z6551" s="1"/>
  <c r="Z6552" s="1"/>
  <c r="Z6553" s="1"/>
  <c r="Z6554" s="1"/>
  <c r="Z6555" s="1"/>
  <c r="Z6556" s="1"/>
  <c r="Z6557" s="1"/>
  <c r="Z6558" s="1"/>
  <c r="Z6559" s="1"/>
  <c r="Z6560" s="1"/>
  <c r="Z6561" s="1"/>
  <c r="Z6562" s="1"/>
  <c r="Z6563" s="1"/>
  <c r="Z6564" s="1"/>
  <c r="Z6565" s="1"/>
  <c r="Z6566" s="1"/>
  <c r="Z6567" s="1"/>
  <c r="Z6568" s="1"/>
  <c r="Z6569" s="1"/>
  <c r="Z6570" s="1"/>
  <c r="Z6571" s="1"/>
  <c r="Z6572" s="1"/>
  <c r="Z6573" s="1"/>
  <c r="Z6574" s="1"/>
  <c r="Z6575" s="1"/>
  <c r="Z6576" s="1"/>
  <c r="Z6577" s="1"/>
  <c r="Z6578" s="1"/>
  <c r="Z6579" s="1"/>
  <c r="Z6580" s="1"/>
  <c r="Z6581" s="1"/>
  <c r="Z6582" s="1"/>
  <c r="Z6583" s="1"/>
  <c r="Z6584" s="1"/>
  <c r="Z6585" s="1"/>
  <c r="Z6586" s="1"/>
  <c r="Z6587" s="1"/>
  <c r="Z6588" s="1"/>
  <c r="Z6589" s="1"/>
  <c r="Z6590" s="1"/>
  <c r="Z6591" s="1"/>
  <c r="Z6592" s="1"/>
  <c r="Z6593" s="1"/>
  <c r="Z6594" s="1"/>
  <c r="Z6595" s="1"/>
  <c r="Z6596" s="1"/>
  <c r="Z6597" s="1"/>
  <c r="Z6598" s="1"/>
  <c r="Z6599" s="1"/>
  <c r="Z6600" s="1"/>
  <c r="Z6601" s="1"/>
  <c r="Z6602" s="1"/>
  <c r="Z6603" s="1"/>
  <c r="Z6604" s="1"/>
  <c r="Z6605" s="1"/>
  <c r="Z6606" s="1"/>
  <c r="Z6607" s="1"/>
  <c r="Z6608" s="1"/>
  <c r="Z6609" s="1"/>
  <c r="Z6610" s="1"/>
  <c r="Z6611" s="1"/>
  <c r="Z6612" s="1"/>
  <c r="Z6613" s="1"/>
  <c r="Z6614" s="1"/>
  <c r="Z6615" s="1"/>
  <c r="Z6616" s="1"/>
  <c r="Z6617" s="1"/>
  <c r="Z6618" s="1"/>
  <c r="Z6619" s="1"/>
  <c r="Z6620" s="1"/>
  <c r="Z6621" s="1"/>
  <c r="Z6622" s="1"/>
  <c r="Z6623" s="1"/>
  <c r="Z6624" s="1"/>
  <c r="Z6625" s="1"/>
  <c r="Z6626" s="1"/>
  <c r="Z6627" s="1"/>
  <c r="Z6628" s="1"/>
  <c r="Z6629" s="1"/>
  <c r="Z6630" s="1"/>
  <c r="Z6631" s="1"/>
  <c r="Z6632" s="1"/>
  <c r="Z6633" s="1"/>
  <c r="Z6634" s="1"/>
  <c r="Z6635" s="1"/>
  <c r="Z6636" s="1"/>
  <c r="Z6637" s="1"/>
  <c r="Z6638" s="1"/>
  <c r="Z6639" s="1"/>
  <c r="Z6640" s="1"/>
  <c r="Z6641" s="1"/>
  <c r="Z6642" s="1"/>
  <c r="Z6643" s="1"/>
  <c r="Z6644" s="1"/>
  <c r="Z6645" s="1"/>
  <c r="Z6646" s="1"/>
  <c r="Z6647" s="1"/>
  <c r="Z6648" s="1"/>
  <c r="Z6649" s="1"/>
  <c r="Z6650" s="1"/>
  <c r="Z6651" s="1"/>
  <c r="Z6652" s="1"/>
  <c r="Z6653" s="1"/>
  <c r="Z6654" s="1"/>
  <c r="Z6655" s="1"/>
  <c r="Z6656" s="1"/>
  <c r="Z6657" s="1"/>
  <c r="Z6658" s="1"/>
  <c r="Z6659" s="1"/>
  <c r="Z6660" s="1"/>
  <c r="Z6661" s="1"/>
  <c r="Z6662" s="1"/>
  <c r="Z6663" s="1"/>
  <c r="Z6664" s="1"/>
  <c r="Z6665" s="1"/>
  <c r="Z6666" s="1"/>
  <c r="Z6667" s="1"/>
  <c r="Z6668" s="1"/>
  <c r="Z6669" s="1"/>
  <c r="Z6670" s="1"/>
  <c r="Z6671" s="1"/>
  <c r="Z6672" s="1"/>
  <c r="Z6673" s="1"/>
  <c r="Z6674" s="1"/>
  <c r="Z6675" s="1"/>
  <c r="Z6676" s="1"/>
  <c r="Z6677" s="1"/>
  <c r="Z6678" s="1"/>
  <c r="Z6679" s="1"/>
  <c r="Z6680" s="1"/>
  <c r="Z6681" s="1"/>
  <c r="Z6682" s="1"/>
  <c r="Z6683" s="1"/>
  <c r="Z6684" s="1"/>
  <c r="Z6685" s="1"/>
  <c r="Z6686" s="1"/>
  <c r="Z6687" s="1"/>
  <c r="Z6688" s="1"/>
  <c r="Z6689" s="1"/>
  <c r="Z6690" s="1"/>
  <c r="Z6691" s="1"/>
  <c r="Z6692" s="1"/>
  <c r="Z6693" s="1"/>
  <c r="Z6694" s="1"/>
  <c r="Z6695" s="1"/>
  <c r="Z6696" s="1"/>
  <c r="Z6697" s="1"/>
  <c r="Z6698" s="1"/>
  <c r="Z6699" s="1"/>
  <c r="Z6700" s="1"/>
  <c r="Z6701" s="1"/>
  <c r="Z6702" s="1"/>
  <c r="Z6703" s="1"/>
  <c r="Z6704" s="1"/>
  <c r="Z6705" s="1"/>
  <c r="Z6706" s="1"/>
  <c r="Z6707" s="1"/>
  <c r="Z6708" s="1"/>
  <c r="Z6709" s="1"/>
  <c r="Z6710" s="1"/>
  <c r="Z6711" s="1"/>
  <c r="Z6712" s="1"/>
  <c r="Z6713" s="1"/>
  <c r="Z6714" s="1"/>
  <c r="Z6715" s="1"/>
  <c r="Z6716" s="1"/>
  <c r="Z6717" s="1"/>
  <c r="Z6718" s="1"/>
  <c r="Z6719" s="1"/>
  <c r="Z6720" s="1"/>
  <c r="Z6721" s="1"/>
  <c r="Z6722" s="1"/>
  <c r="Z6723" s="1"/>
  <c r="Z6724" s="1"/>
  <c r="Z6725" s="1"/>
  <c r="Z6726" s="1"/>
  <c r="Z6727" s="1"/>
  <c r="Z6728" s="1"/>
  <c r="Z6729" s="1"/>
  <c r="Z6730" s="1"/>
  <c r="Z6731" s="1"/>
  <c r="Z6732" s="1"/>
  <c r="Z6733" s="1"/>
  <c r="Z6734" s="1"/>
  <c r="Z6735" s="1"/>
  <c r="Z6736" s="1"/>
  <c r="Z6737" s="1"/>
  <c r="Z6738" s="1"/>
  <c r="Z6739" s="1"/>
  <c r="Z6740" s="1"/>
  <c r="Z6741" s="1"/>
  <c r="Z6742" s="1"/>
  <c r="Z6743" s="1"/>
  <c r="Z6744" s="1"/>
  <c r="Z6745" s="1"/>
  <c r="Z6746" s="1"/>
  <c r="Z6747" s="1"/>
  <c r="Z6748" s="1"/>
  <c r="Z6749" s="1"/>
  <c r="Z6750" s="1"/>
  <c r="Z6751" s="1"/>
  <c r="Z6752" s="1"/>
  <c r="Z6753" s="1"/>
  <c r="Z6754" s="1"/>
  <c r="Z6755" s="1"/>
  <c r="Z6756" s="1"/>
  <c r="Z6757" s="1"/>
  <c r="Z6758" s="1"/>
  <c r="Z6759" s="1"/>
  <c r="Z6760" s="1"/>
  <c r="Z6761" s="1"/>
  <c r="Z6762" s="1"/>
  <c r="Z6763" s="1"/>
  <c r="Z6764" s="1"/>
  <c r="Z6765" s="1"/>
  <c r="Z6766" s="1"/>
  <c r="Z6767" s="1"/>
  <c r="Z6768" s="1"/>
  <c r="Z6769" s="1"/>
  <c r="Z6770" s="1"/>
  <c r="Z6771" s="1"/>
  <c r="Z6772" s="1"/>
  <c r="Z6773" s="1"/>
  <c r="Z6774" s="1"/>
  <c r="Z6775" s="1"/>
  <c r="Z6776" s="1"/>
  <c r="Z6777" s="1"/>
  <c r="Z6778" s="1"/>
  <c r="Z6779" s="1"/>
  <c r="Z6780" s="1"/>
  <c r="Z6781" s="1"/>
  <c r="Z6782" s="1"/>
  <c r="Z6783" s="1"/>
  <c r="Z6784" s="1"/>
  <c r="Z6785" s="1"/>
  <c r="Z6786" s="1"/>
  <c r="Z6787" s="1"/>
  <c r="Z6788" s="1"/>
  <c r="Z6789" s="1"/>
  <c r="Z6790" s="1"/>
  <c r="Z6791" s="1"/>
  <c r="Z6792" s="1"/>
  <c r="Z6793" s="1"/>
  <c r="Z6794" s="1"/>
  <c r="Z6795" s="1"/>
  <c r="Z6796" s="1"/>
  <c r="Z6797" s="1"/>
  <c r="Z6798" s="1"/>
  <c r="Z6799" s="1"/>
  <c r="Z6800" s="1"/>
  <c r="Z6801" s="1"/>
  <c r="Z6802" s="1"/>
  <c r="Z6803" s="1"/>
  <c r="Z6804" s="1"/>
  <c r="Z6805" s="1"/>
  <c r="Z6806" s="1"/>
  <c r="Z6807" s="1"/>
  <c r="Z6808" s="1"/>
  <c r="Z6809" s="1"/>
  <c r="Z6810" s="1"/>
  <c r="Z6811" s="1"/>
  <c r="Z6812" s="1"/>
  <c r="Z6813" s="1"/>
  <c r="Z6814" s="1"/>
  <c r="Z6815" s="1"/>
  <c r="Z6816" s="1"/>
  <c r="Z6817" s="1"/>
  <c r="Z6818" s="1"/>
  <c r="Z6819" s="1"/>
  <c r="Z6820" s="1"/>
  <c r="Z6821" s="1"/>
  <c r="Z6822" s="1"/>
  <c r="Z6823" s="1"/>
  <c r="Z6824" s="1"/>
  <c r="Z6825" s="1"/>
  <c r="Z6826" s="1"/>
  <c r="Z6827" s="1"/>
  <c r="Z6828" s="1"/>
  <c r="Z6829" s="1"/>
  <c r="Z6830" s="1"/>
  <c r="Z6831" s="1"/>
  <c r="Z6832" s="1"/>
  <c r="Z6833" s="1"/>
  <c r="Z6834" s="1"/>
  <c r="Z6835" s="1"/>
  <c r="Z6836" s="1"/>
  <c r="Z6837" s="1"/>
  <c r="Z6838" s="1"/>
  <c r="Z6839" s="1"/>
  <c r="Z6840" s="1"/>
  <c r="Z6841" s="1"/>
  <c r="Z6842" s="1"/>
  <c r="Z6843" s="1"/>
  <c r="Z6844" s="1"/>
  <c r="Z6845" s="1"/>
  <c r="Z6846" s="1"/>
  <c r="Z6847" s="1"/>
  <c r="Z6848" s="1"/>
  <c r="Z6849" s="1"/>
  <c r="Z6850" s="1"/>
  <c r="Z6851" s="1"/>
  <c r="Z6852" s="1"/>
  <c r="Z6853" s="1"/>
  <c r="Z6854" s="1"/>
  <c r="Z6855" s="1"/>
  <c r="Z6856" s="1"/>
  <c r="Z6857" s="1"/>
  <c r="Z6858" s="1"/>
  <c r="Z6859" s="1"/>
  <c r="Z6860" s="1"/>
  <c r="Z6861" s="1"/>
  <c r="Z6862" s="1"/>
  <c r="Z6863" s="1"/>
  <c r="Z6864" s="1"/>
  <c r="Z6865" s="1"/>
  <c r="Z6866" s="1"/>
  <c r="Z6867" s="1"/>
  <c r="Z6868" s="1"/>
  <c r="Z6869" s="1"/>
  <c r="Z6870" s="1"/>
  <c r="Z6871" s="1"/>
  <c r="Z6872" s="1"/>
  <c r="Z6873" s="1"/>
  <c r="Z6874" s="1"/>
  <c r="Z6875" s="1"/>
  <c r="Z6876" s="1"/>
  <c r="Z6877" s="1"/>
  <c r="Z6878" s="1"/>
  <c r="Z6879" s="1"/>
  <c r="Z6880" s="1"/>
  <c r="Z6881" s="1"/>
  <c r="Z6882" s="1"/>
  <c r="Z6883" s="1"/>
  <c r="Z6884" s="1"/>
  <c r="Z6885" s="1"/>
  <c r="Z6886" s="1"/>
  <c r="Z6887" s="1"/>
  <c r="Z6888" s="1"/>
  <c r="Z6889" s="1"/>
  <c r="Z6890" s="1"/>
  <c r="Z6891" s="1"/>
  <c r="Z6892" s="1"/>
  <c r="Z6893" s="1"/>
  <c r="Z6894" s="1"/>
  <c r="Z6895" s="1"/>
  <c r="Z6896" s="1"/>
  <c r="Z6897" s="1"/>
  <c r="Z6898" s="1"/>
  <c r="Z6899" s="1"/>
  <c r="Z6900" s="1"/>
  <c r="Z6901" s="1"/>
  <c r="Z6902" s="1"/>
  <c r="Z6903" s="1"/>
  <c r="Z6904" s="1"/>
  <c r="Z6905" s="1"/>
  <c r="Z6906" s="1"/>
  <c r="Z6907" s="1"/>
  <c r="Z6908" s="1"/>
  <c r="Z6909" s="1"/>
  <c r="Z6910" s="1"/>
  <c r="Z6911" s="1"/>
  <c r="Z6912" s="1"/>
  <c r="Z6913" s="1"/>
  <c r="Z6914" s="1"/>
  <c r="Z6915" s="1"/>
  <c r="Z6916" s="1"/>
  <c r="Z6917" s="1"/>
  <c r="Z6918" s="1"/>
  <c r="Z6919" s="1"/>
  <c r="Z6920" s="1"/>
  <c r="Z6921" s="1"/>
  <c r="Z6922" s="1"/>
  <c r="Z6923" s="1"/>
  <c r="Z6924" s="1"/>
  <c r="Z6925" s="1"/>
  <c r="Z6926" s="1"/>
  <c r="Z6927" s="1"/>
  <c r="Z6928" s="1"/>
  <c r="Z6929" s="1"/>
  <c r="Z6930" s="1"/>
  <c r="Z6931" s="1"/>
  <c r="Z6932" s="1"/>
  <c r="Z6933" s="1"/>
  <c r="Z6934" s="1"/>
  <c r="Z6935" s="1"/>
  <c r="Z6936" s="1"/>
  <c r="Z6937" s="1"/>
  <c r="Z6938" s="1"/>
  <c r="Z6939" s="1"/>
  <c r="Z6940" s="1"/>
  <c r="Z6941" s="1"/>
  <c r="Z6942" s="1"/>
  <c r="Z6943" s="1"/>
  <c r="Z6944" s="1"/>
  <c r="Z6945" s="1"/>
  <c r="Z6946" s="1"/>
  <c r="Z6947" s="1"/>
  <c r="Z6948" s="1"/>
  <c r="Z6949" s="1"/>
  <c r="Z6950" s="1"/>
  <c r="Z6951" s="1"/>
  <c r="Z6952" s="1"/>
  <c r="Z6953" s="1"/>
  <c r="Z6954" s="1"/>
  <c r="Z6955" s="1"/>
  <c r="Z6956" s="1"/>
  <c r="Z6957" s="1"/>
  <c r="Z6958" s="1"/>
  <c r="Z6959" s="1"/>
  <c r="Z6960" s="1"/>
  <c r="Z6961" s="1"/>
  <c r="Z6962" s="1"/>
  <c r="Z6963" s="1"/>
  <c r="Z6964" s="1"/>
  <c r="Z6965" s="1"/>
  <c r="Z6966" s="1"/>
  <c r="Z6967" s="1"/>
  <c r="Z6968" s="1"/>
  <c r="Z6969" s="1"/>
  <c r="Z6970" s="1"/>
  <c r="Z6971" s="1"/>
  <c r="Z6972" s="1"/>
  <c r="Z6973" s="1"/>
  <c r="Z6974" s="1"/>
  <c r="Z6975" s="1"/>
  <c r="Z6976" s="1"/>
  <c r="Z6977" s="1"/>
  <c r="Z6978" s="1"/>
  <c r="Z6979" s="1"/>
  <c r="Z6980" s="1"/>
  <c r="Z6981" s="1"/>
  <c r="Z6982" s="1"/>
  <c r="Z6983" s="1"/>
  <c r="Z6984" s="1"/>
  <c r="Z6985" s="1"/>
  <c r="Z6986" s="1"/>
  <c r="Z6987" s="1"/>
  <c r="Z6988" s="1"/>
  <c r="Z6989" s="1"/>
  <c r="Z6990" s="1"/>
  <c r="Z6991" s="1"/>
  <c r="Z6992" s="1"/>
  <c r="Z6993" s="1"/>
  <c r="Z6994" s="1"/>
  <c r="Z6995" s="1"/>
  <c r="Z6996" s="1"/>
  <c r="Z6997" s="1"/>
  <c r="Z6998" s="1"/>
  <c r="Z6999" s="1"/>
  <c r="Z7000" s="1"/>
  <c r="Z7001" s="1"/>
  <c r="Z7002" s="1"/>
  <c r="Z7003" s="1"/>
  <c r="Z7004" s="1"/>
  <c r="Z7005" s="1"/>
  <c r="Z7006" s="1"/>
  <c r="Z7007" s="1"/>
  <c r="Z7008" s="1"/>
  <c r="Z7009" s="1"/>
  <c r="Z7010" s="1"/>
  <c r="Z7011" s="1"/>
  <c r="Z7012" s="1"/>
  <c r="Z7013" s="1"/>
  <c r="Z7014" s="1"/>
  <c r="Z7015" s="1"/>
  <c r="Z7016" s="1"/>
  <c r="Z7017" s="1"/>
  <c r="Z7018" s="1"/>
  <c r="Z7019" s="1"/>
  <c r="Z7020" s="1"/>
  <c r="Z7021" s="1"/>
  <c r="Z7022" s="1"/>
  <c r="Z7023" s="1"/>
  <c r="Z7024" s="1"/>
  <c r="Z7025" s="1"/>
  <c r="Z7026" s="1"/>
  <c r="Z7027" s="1"/>
  <c r="Z7028" s="1"/>
  <c r="Z7029" s="1"/>
  <c r="Z7030" s="1"/>
  <c r="Z7031" s="1"/>
  <c r="Z7032" s="1"/>
  <c r="Z7033" s="1"/>
  <c r="Z7034" s="1"/>
  <c r="Z7035" s="1"/>
  <c r="Z7036" s="1"/>
  <c r="Z7037" s="1"/>
  <c r="Z7038" s="1"/>
  <c r="Z7039" s="1"/>
  <c r="Z7040" s="1"/>
  <c r="Z7041" s="1"/>
  <c r="Z7042" s="1"/>
  <c r="Z7043" s="1"/>
  <c r="Z7044" s="1"/>
  <c r="Z7045" s="1"/>
  <c r="Z7046" s="1"/>
  <c r="Z7047" s="1"/>
  <c r="Z7048" s="1"/>
  <c r="Z7049" s="1"/>
  <c r="Z7050" s="1"/>
  <c r="Z7051" s="1"/>
  <c r="Z7052" s="1"/>
  <c r="Z7053" s="1"/>
  <c r="Z7054" s="1"/>
  <c r="Z7055" s="1"/>
  <c r="Z7056" s="1"/>
  <c r="Z7057" s="1"/>
  <c r="Z7058" s="1"/>
  <c r="Z7059" s="1"/>
  <c r="Z7060" s="1"/>
  <c r="Z7061" s="1"/>
  <c r="Z7062" s="1"/>
  <c r="Z7063" s="1"/>
  <c r="Z7064" s="1"/>
  <c r="Z7065" s="1"/>
  <c r="Z7066" s="1"/>
  <c r="Z7067" s="1"/>
  <c r="Z7068" s="1"/>
  <c r="Z7069" s="1"/>
  <c r="Z7070" s="1"/>
  <c r="Z7071" s="1"/>
  <c r="Z7072" s="1"/>
  <c r="Z7073" s="1"/>
  <c r="Z7074" s="1"/>
  <c r="Z7075" s="1"/>
  <c r="Z7076" s="1"/>
  <c r="Z7077" s="1"/>
  <c r="Z7078" s="1"/>
  <c r="Z7079" s="1"/>
  <c r="Z7080" s="1"/>
  <c r="Z7081" s="1"/>
  <c r="Z7082" s="1"/>
  <c r="Z7083" s="1"/>
  <c r="Z7084" s="1"/>
  <c r="Z7085" s="1"/>
  <c r="Z7086" s="1"/>
  <c r="Z7087" s="1"/>
  <c r="Z7088" s="1"/>
  <c r="Z7089" s="1"/>
  <c r="Z7090" s="1"/>
  <c r="Z7091" s="1"/>
  <c r="Z7092" s="1"/>
  <c r="Z7093" s="1"/>
  <c r="Z7094" s="1"/>
  <c r="Z7095" s="1"/>
  <c r="Z7096" s="1"/>
  <c r="Z7097" s="1"/>
  <c r="Z7098" s="1"/>
  <c r="Z7099" s="1"/>
  <c r="Z7100" s="1"/>
  <c r="Z7101" s="1"/>
  <c r="Z7102" s="1"/>
  <c r="Z7103" s="1"/>
  <c r="Z7104" s="1"/>
  <c r="Z7105" s="1"/>
  <c r="Z7106" s="1"/>
  <c r="Z7107" s="1"/>
  <c r="Z7108" s="1"/>
  <c r="Z7109" s="1"/>
  <c r="Z7110" s="1"/>
  <c r="Z7111" s="1"/>
  <c r="Z7112" s="1"/>
  <c r="Z7113" s="1"/>
  <c r="Z7114" s="1"/>
  <c r="Z7115" s="1"/>
  <c r="Z7116" s="1"/>
  <c r="Z7117" s="1"/>
  <c r="Z7118" s="1"/>
  <c r="Z7119" s="1"/>
  <c r="Z7120" s="1"/>
  <c r="Z7121" s="1"/>
  <c r="Z7122" s="1"/>
  <c r="Z7123" s="1"/>
  <c r="Z7124" s="1"/>
  <c r="Z7125" s="1"/>
  <c r="Z7126" s="1"/>
  <c r="Z7127" s="1"/>
  <c r="Z7128" s="1"/>
  <c r="Z7129" s="1"/>
  <c r="Z7130" s="1"/>
  <c r="Z7131" s="1"/>
  <c r="Z7132" s="1"/>
  <c r="Z7133" s="1"/>
  <c r="Z7134" s="1"/>
  <c r="Z7135" s="1"/>
  <c r="Z7136" s="1"/>
  <c r="Z7137" s="1"/>
  <c r="Z7138" s="1"/>
  <c r="Z7139" s="1"/>
  <c r="Z7140" s="1"/>
  <c r="Z7141" s="1"/>
  <c r="Z7142" s="1"/>
  <c r="Z7143" s="1"/>
  <c r="Z7144" s="1"/>
  <c r="Z7145" s="1"/>
  <c r="Z7146" s="1"/>
  <c r="Z7147" s="1"/>
  <c r="Z7148" s="1"/>
  <c r="Z7149" s="1"/>
  <c r="Z7150" s="1"/>
  <c r="Z7151" s="1"/>
  <c r="Z7152" s="1"/>
  <c r="Z7153" s="1"/>
  <c r="Z7154" s="1"/>
  <c r="Z7155" s="1"/>
  <c r="Z7156" s="1"/>
  <c r="Z7157" s="1"/>
  <c r="Z7158" s="1"/>
  <c r="Z7159" s="1"/>
  <c r="Z7160" s="1"/>
  <c r="Z7161" s="1"/>
  <c r="Z7162" s="1"/>
  <c r="Z7163" s="1"/>
  <c r="Z7164" s="1"/>
  <c r="Z7165" s="1"/>
  <c r="Z7166" s="1"/>
  <c r="Z7167" s="1"/>
  <c r="Z7168" s="1"/>
  <c r="Z7169" s="1"/>
  <c r="Z7170" s="1"/>
  <c r="Z7171" s="1"/>
  <c r="Z7172" s="1"/>
  <c r="Z7173" s="1"/>
  <c r="Z7174" s="1"/>
  <c r="Z7175" s="1"/>
  <c r="Z7176" s="1"/>
  <c r="Z7177" s="1"/>
  <c r="Z7178" s="1"/>
  <c r="Z7179" s="1"/>
  <c r="Z7180" s="1"/>
  <c r="Z7181" s="1"/>
  <c r="Z7182" s="1"/>
  <c r="Z7183" s="1"/>
  <c r="Z7184" s="1"/>
  <c r="Z7185" s="1"/>
  <c r="Z7186" s="1"/>
  <c r="Z7187" s="1"/>
  <c r="Z7188" s="1"/>
  <c r="Z7189" s="1"/>
  <c r="Z7190" s="1"/>
  <c r="Z7191" s="1"/>
  <c r="Z7192" s="1"/>
  <c r="Z7193" s="1"/>
  <c r="Z7194" s="1"/>
  <c r="Z7195" s="1"/>
  <c r="Z7196" s="1"/>
  <c r="Z7197" s="1"/>
  <c r="Z7198" s="1"/>
  <c r="Z7199" s="1"/>
  <c r="Z7200" s="1"/>
  <c r="Z7201" s="1"/>
  <c r="Z7202" s="1"/>
  <c r="Z7203" s="1"/>
  <c r="Z7204" s="1"/>
  <c r="Z7205" s="1"/>
  <c r="Z7206" s="1"/>
  <c r="Z7207" s="1"/>
  <c r="Z7208" s="1"/>
  <c r="Z7209" s="1"/>
  <c r="Z7210" s="1"/>
  <c r="Z7211" s="1"/>
  <c r="Z7212" s="1"/>
  <c r="Z7213" s="1"/>
  <c r="Z7214" s="1"/>
  <c r="Z7215" s="1"/>
  <c r="Z7216" s="1"/>
  <c r="Z7217" s="1"/>
  <c r="Z7218" s="1"/>
  <c r="Z7219" s="1"/>
  <c r="Z7220" s="1"/>
  <c r="Z7221" s="1"/>
  <c r="Z7222" s="1"/>
  <c r="Z7223" s="1"/>
  <c r="Z7224" s="1"/>
  <c r="Z7225" s="1"/>
  <c r="Z7226" s="1"/>
  <c r="Z7227" s="1"/>
  <c r="Z7228" s="1"/>
  <c r="Z7229" s="1"/>
  <c r="Z7230" s="1"/>
  <c r="Z7231" s="1"/>
  <c r="Z7232" s="1"/>
  <c r="Z7233" s="1"/>
  <c r="Z7234" s="1"/>
  <c r="Z7235" s="1"/>
  <c r="Z7236" s="1"/>
  <c r="Z7237" s="1"/>
  <c r="Z7238" s="1"/>
  <c r="Z7239" s="1"/>
  <c r="Z7240" s="1"/>
  <c r="Z7241" s="1"/>
  <c r="Z7242" s="1"/>
  <c r="Z7243" s="1"/>
  <c r="Z7244" s="1"/>
  <c r="Z7245" s="1"/>
  <c r="Z7246" s="1"/>
  <c r="Z7247" s="1"/>
  <c r="Z7248" s="1"/>
  <c r="Z7249" s="1"/>
  <c r="Z7250" s="1"/>
  <c r="Z7251" s="1"/>
  <c r="Z7252" s="1"/>
  <c r="Z7253" s="1"/>
  <c r="Z7254" s="1"/>
  <c r="Z7255" s="1"/>
  <c r="Z7256" s="1"/>
  <c r="Z7257" s="1"/>
  <c r="Z7258" s="1"/>
  <c r="Z7259" s="1"/>
  <c r="Z7260" s="1"/>
  <c r="Z7261" s="1"/>
  <c r="Z7262" s="1"/>
  <c r="Z7263" s="1"/>
  <c r="Z7264" s="1"/>
  <c r="Z7265" s="1"/>
  <c r="Z7266" s="1"/>
  <c r="Z7267" s="1"/>
  <c r="Z7268" s="1"/>
  <c r="Z7269" s="1"/>
  <c r="Z7270" s="1"/>
  <c r="Z7271" s="1"/>
  <c r="Z7272" s="1"/>
  <c r="Z7273" s="1"/>
  <c r="Z7274" s="1"/>
  <c r="Z7275" s="1"/>
  <c r="Z7276" s="1"/>
  <c r="Z7277" s="1"/>
  <c r="Z7278" s="1"/>
  <c r="Z7279" s="1"/>
  <c r="Z7280" s="1"/>
  <c r="Z7281" s="1"/>
  <c r="Z7282" s="1"/>
  <c r="Z7283" s="1"/>
  <c r="Z7284" s="1"/>
  <c r="Z7285" s="1"/>
  <c r="Z7286" s="1"/>
  <c r="Z7287" s="1"/>
  <c r="Z7288" s="1"/>
  <c r="Z7289" s="1"/>
  <c r="Z7290" s="1"/>
  <c r="Z7291" s="1"/>
  <c r="Z7292" s="1"/>
  <c r="Z7293" s="1"/>
  <c r="Z7294" s="1"/>
  <c r="Z7295" s="1"/>
  <c r="Z7296" s="1"/>
  <c r="Z7297" s="1"/>
  <c r="Z7298" s="1"/>
  <c r="Z7299" s="1"/>
  <c r="Z7300" s="1"/>
  <c r="Z7301" s="1"/>
  <c r="Z7302" s="1"/>
  <c r="Z7303" s="1"/>
  <c r="Z7304" s="1"/>
  <c r="Z7305" s="1"/>
  <c r="Z7306" s="1"/>
  <c r="Z7307" s="1"/>
  <c r="Z7308" s="1"/>
  <c r="Z7309" s="1"/>
  <c r="Z7310" s="1"/>
  <c r="Z7311" s="1"/>
  <c r="Z7312" s="1"/>
  <c r="Z7313" s="1"/>
  <c r="Z7314" s="1"/>
  <c r="Z7315" s="1"/>
  <c r="Z7316" s="1"/>
  <c r="Z7317" s="1"/>
  <c r="Z7318" s="1"/>
  <c r="Z7319" s="1"/>
  <c r="Z7320" s="1"/>
  <c r="Z7321" s="1"/>
  <c r="Z7322" s="1"/>
  <c r="Z7323" s="1"/>
  <c r="Z7324" s="1"/>
  <c r="Z7325" s="1"/>
  <c r="Z7326" s="1"/>
  <c r="Z7327" s="1"/>
  <c r="Z7328" s="1"/>
  <c r="Z7329" s="1"/>
  <c r="Z7330" s="1"/>
  <c r="Z7331" s="1"/>
  <c r="Z7332" s="1"/>
  <c r="Z7333" s="1"/>
  <c r="Z7334" s="1"/>
  <c r="Z7335" s="1"/>
  <c r="Z7336" s="1"/>
  <c r="Z7337" s="1"/>
  <c r="Z7338" s="1"/>
  <c r="Z7339" s="1"/>
  <c r="Z7340" s="1"/>
  <c r="Z7341" s="1"/>
  <c r="Z7342" s="1"/>
  <c r="Z7343" s="1"/>
  <c r="Z7344" s="1"/>
  <c r="Z7345" s="1"/>
  <c r="Z7346" s="1"/>
  <c r="Z7347" s="1"/>
  <c r="Z7348" s="1"/>
  <c r="Z7349" s="1"/>
  <c r="Z7350" s="1"/>
  <c r="Z7351" s="1"/>
  <c r="Z7352" s="1"/>
  <c r="Z7353" s="1"/>
  <c r="Z7354" s="1"/>
  <c r="Z7355" s="1"/>
  <c r="Z7356" s="1"/>
  <c r="Z7357" s="1"/>
  <c r="Z7358" s="1"/>
  <c r="Z7359" s="1"/>
  <c r="Z7360" s="1"/>
  <c r="Z7361" s="1"/>
  <c r="Z7362" s="1"/>
  <c r="Z7363" s="1"/>
  <c r="Z7364" s="1"/>
  <c r="Z7365" s="1"/>
  <c r="Z7366" s="1"/>
  <c r="Z7367" s="1"/>
  <c r="Z7368" s="1"/>
  <c r="Z7369" s="1"/>
  <c r="Z7370" s="1"/>
  <c r="Z7371" s="1"/>
  <c r="Z7372" s="1"/>
  <c r="Z7373" s="1"/>
  <c r="Z7374" s="1"/>
  <c r="Z7375" s="1"/>
  <c r="Z7376" s="1"/>
  <c r="Z7377" s="1"/>
  <c r="Z7378" s="1"/>
  <c r="Z7379" s="1"/>
  <c r="Z7380" s="1"/>
  <c r="Z7381" s="1"/>
  <c r="Z7382" s="1"/>
  <c r="Z7383" s="1"/>
  <c r="Z7384" s="1"/>
  <c r="Z7385" s="1"/>
  <c r="Z7386" s="1"/>
  <c r="Z7387" s="1"/>
  <c r="Z7388" s="1"/>
  <c r="Z7389" s="1"/>
  <c r="Z7390" s="1"/>
  <c r="Z7391" s="1"/>
  <c r="Z7392" s="1"/>
  <c r="Z7393" s="1"/>
  <c r="Z7394" s="1"/>
  <c r="Z7395" s="1"/>
  <c r="Z7396" s="1"/>
  <c r="Z7397" s="1"/>
  <c r="Z7398" s="1"/>
  <c r="Z7399" s="1"/>
  <c r="Z7400" s="1"/>
  <c r="Z7401" s="1"/>
  <c r="Z7402" s="1"/>
  <c r="Z7403" s="1"/>
  <c r="Z7404" s="1"/>
  <c r="Z7405" s="1"/>
  <c r="Z7406" s="1"/>
  <c r="Z7407" s="1"/>
  <c r="Z7408" s="1"/>
  <c r="Z7409" s="1"/>
  <c r="Z7410" s="1"/>
  <c r="Z7411" s="1"/>
  <c r="Z7412" s="1"/>
  <c r="Z7413" s="1"/>
  <c r="Z7414" s="1"/>
  <c r="Z7415" s="1"/>
  <c r="Z7416" s="1"/>
  <c r="Z7417" s="1"/>
  <c r="Z7418" s="1"/>
  <c r="Z7419" s="1"/>
  <c r="Z7420" s="1"/>
  <c r="Z7421" s="1"/>
  <c r="Z7422" s="1"/>
  <c r="Z7423" s="1"/>
  <c r="Z7424" s="1"/>
  <c r="Z7425" s="1"/>
  <c r="Z7426" s="1"/>
  <c r="Z7427" s="1"/>
  <c r="Z7428" s="1"/>
  <c r="Z7429" s="1"/>
  <c r="Z7430" s="1"/>
  <c r="Z7431" s="1"/>
  <c r="Z7432" s="1"/>
  <c r="Z7433" s="1"/>
  <c r="Z7434" s="1"/>
  <c r="Z7435" s="1"/>
  <c r="Z7436" s="1"/>
  <c r="Z7437" s="1"/>
  <c r="Z7438" s="1"/>
  <c r="Z7439" s="1"/>
  <c r="Z7440" s="1"/>
  <c r="Z7441" s="1"/>
  <c r="Z7442" s="1"/>
  <c r="Z7443" s="1"/>
  <c r="Z7444" s="1"/>
  <c r="Z7445" s="1"/>
  <c r="Z7446" s="1"/>
  <c r="Z7447" s="1"/>
  <c r="Z7448" s="1"/>
  <c r="Z7449" s="1"/>
  <c r="Z7450" s="1"/>
  <c r="Z7451" s="1"/>
  <c r="Z7452" s="1"/>
  <c r="Z7453" s="1"/>
  <c r="Z7454" s="1"/>
  <c r="Z7455" s="1"/>
  <c r="Z7456" s="1"/>
  <c r="Z7457" s="1"/>
  <c r="Z7458" s="1"/>
  <c r="Z7459" s="1"/>
  <c r="Z7460" s="1"/>
  <c r="Z7461" s="1"/>
  <c r="Z7462" s="1"/>
  <c r="Z7463" s="1"/>
  <c r="Z7464" s="1"/>
  <c r="Z7465" s="1"/>
  <c r="Z7466" s="1"/>
  <c r="Z7467" s="1"/>
  <c r="Z7468" s="1"/>
  <c r="Z7469" s="1"/>
  <c r="Z7470" s="1"/>
  <c r="Z7471" s="1"/>
  <c r="Z7472" s="1"/>
  <c r="Z7473" s="1"/>
  <c r="Z7474" s="1"/>
  <c r="Z7475" s="1"/>
  <c r="Z7476" s="1"/>
  <c r="Z7477" s="1"/>
  <c r="Z7478" s="1"/>
  <c r="Z7479" s="1"/>
  <c r="Z7480" s="1"/>
  <c r="Z7481" s="1"/>
  <c r="Z7482" s="1"/>
  <c r="Z7483" s="1"/>
  <c r="Z7484" s="1"/>
  <c r="Z7485" s="1"/>
  <c r="Z7486" s="1"/>
  <c r="Z7487" s="1"/>
  <c r="Z7488" s="1"/>
  <c r="Z7489" s="1"/>
  <c r="Z7490" s="1"/>
  <c r="Z7491" s="1"/>
  <c r="Z7492" s="1"/>
  <c r="Z7493" s="1"/>
  <c r="Z7494" s="1"/>
  <c r="Z7495" s="1"/>
  <c r="Z7496" s="1"/>
  <c r="Z7497" s="1"/>
  <c r="Z7498" s="1"/>
  <c r="Z7499" s="1"/>
  <c r="Z7500" s="1"/>
  <c r="Z7501" s="1"/>
  <c r="Z7502" s="1"/>
  <c r="Z7503" s="1"/>
  <c r="Z7504" s="1"/>
  <c r="Z7505" s="1"/>
  <c r="Z7506" s="1"/>
  <c r="Z7507" s="1"/>
  <c r="Z7508" s="1"/>
  <c r="Z7509" s="1"/>
  <c r="Z7510" s="1"/>
  <c r="Z7511" s="1"/>
  <c r="Z7512" s="1"/>
  <c r="Z7513" s="1"/>
  <c r="Z7514" s="1"/>
  <c r="Z7515" s="1"/>
  <c r="Z7516" s="1"/>
  <c r="Z7517" s="1"/>
  <c r="Z7518" s="1"/>
  <c r="Z7519" s="1"/>
  <c r="Z7520" s="1"/>
  <c r="Z7521" s="1"/>
  <c r="Z7522" s="1"/>
  <c r="Z7523" s="1"/>
  <c r="Z7524" s="1"/>
  <c r="Z7525" s="1"/>
  <c r="Z7526" s="1"/>
  <c r="Z7527" s="1"/>
  <c r="Z7528" s="1"/>
  <c r="Z7529" s="1"/>
  <c r="Z7530" s="1"/>
  <c r="Z7531" s="1"/>
  <c r="Z7532" s="1"/>
  <c r="Z7533" s="1"/>
  <c r="Z7534" s="1"/>
  <c r="Z7535" s="1"/>
  <c r="Z7536" s="1"/>
  <c r="Z7537" s="1"/>
  <c r="Z7538" s="1"/>
  <c r="Z7539" s="1"/>
  <c r="Z7540" s="1"/>
  <c r="Z7541" s="1"/>
  <c r="Z7542" s="1"/>
  <c r="Z7543" s="1"/>
  <c r="Z7544" s="1"/>
  <c r="Z7545" s="1"/>
  <c r="Z7546" s="1"/>
  <c r="Z7547" s="1"/>
  <c r="Z7548" s="1"/>
  <c r="Z7549" s="1"/>
  <c r="Z7550" s="1"/>
  <c r="Z7551" s="1"/>
  <c r="Z7552" s="1"/>
  <c r="Z7553" s="1"/>
  <c r="Z7554" s="1"/>
  <c r="Z7555" s="1"/>
  <c r="Z7556" s="1"/>
  <c r="Z7557" s="1"/>
  <c r="Z7558" s="1"/>
  <c r="Z7559" s="1"/>
  <c r="Z7560" s="1"/>
  <c r="Z7561" s="1"/>
  <c r="Z7562" s="1"/>
  <c r="Z7563" s="1"/>
  <c r="Z7564" s="1"/>
  <c r="Z7565" s="1"/>
  <c r="Z7566" s="1"/>
  <c r="Z7567" s="1"/>
  <c r="Z7568" s="1"/>
  <c r="Z7569" s="1"/>
  <c r="Z7570" s="1"/>
  <c r="Z7571" s="1"/>
  <c r="Z7572" s="1"/>
  <c r="Z7573" s="1"/>
  <c r="Z7574" s="1"/>
  <c r="Z7575" s="1"/>
  <c r="Z7576" s="1"/>
  <c r="Z7577" s="1"/>
  <c r="Z7578" s="1"/>
  <c r="Z7579" s="1"/>
  <c r="Z7580" s="1"/>
  <c r="Z7581" s="1"/>
  <c r="Z7582" s="1"/>
  <c r="Z7583" s="1"/>
  <c r="Z7584" s="1"/>
  <c r="Z7585" s="1"/>
  <c r="Z7586" s="1"/>
  <c r="Z7587" s="1"/>
  <c r="Z7588" s="1"/>
  <c r="Z7589" s="1"/>
  <c r="Z7590" s="1"/>
  <c r="Z7591" s="1"/>
  <c r="Z7592" s="1"/>
  <c r="Z7593" s="1"/>
  <c r="Z7594" s="1"/>
  <c r="Z7595" s="1"/>
  <c r="Z7596" s="1"/>
  <c r="Z7597" s="1"/>
  <c r="Z7598" s="1"/>
  <c r="Z7599" s="1"/>
  <c r="Z7600" s="1"/>
  <c r="Z7601" s="1"/>
  <c r="Z7602" s="1"/>
  <c r="Z7603" s="1"/>
  <c r="Z7604" s="1"/>
  <c r="Z7605" s="1"/>
  <c r="Z7606" s="1"/>
  <c r="Z7607" s="1"/>
  <c r="Z7608" s="1"/>
  <c r="Z7609" s="1"/>
  <c r="Z7610" s="1"/>
  <c r="Z7611" s="1"/>
  <c r="Z7612" s="1"/>
  <c r="Z7613" s="1"/>
  <c r="Z7614" s="1"/>
  <c r="Z7615" s="1"/>
  <c r="Z7616" s="1"/>
  <c r="Z7617" s="1"/>
  <c r="Z7618" s="1"/>
  <c r="Z7619" s="1"/>
  <c r="Z7620" s="1"/>
  <c r="Z7621" s="1"/>
  <c r="Z7622" s="1"/>
  <c r="Z7623" s="1"/>
  <c r="Z7624" s="1"/>
  <c r="Z7625" s="1"/>
  <c r="Z7626" s="1"/>
  <c r="Z7627" s="1"/>
  <c r="Z7628" s="1"/>
  <c r="Z7629" s="1"/>
  <c r="Z7630" s="1"/>
  <c r="Z7631" s="1"/>
  <c r="Z7632" s="1"/>
  <c r="Z7633" s="1"/>
  <c r="Z7634" s="1"/>
  <c r="Z7635" s="1"/>
  <c r="Z7636" s="1"/>
  <c r="Z7637" s="1"/>
  <c r="Z7638" s="1"/>
  <c r="Z7639" s="1"/>
  <c r="Z7640" s="1"/>
  <c r="Z7641" s="1"/>
  <c r="Z7642" s="1"/>
  <c r="Z7643" s="1"/>
  <c r="Z7644" s="1"/>
  <c r="Z7645" s="1"/>
  <c r="Z7646" s="1"/>
  <c r="Z7647" s="1"/>
  <c r="Z7648" s="1"/>
  <c r="Z7649" s="1"/>
  <c r="Z7650" s="1"/>
  <c r="Z7651" s="1"/>
  <c r="Z7652" s="1"/>
  <c r="Z7653" s="1"/>
  <c r="Z7654" s="1"/>
  <c r="Z7655" s="1"/>
  <c r="Z7656" s="1"/>
  <c r="Z7657" s="1"/>
  <c r="Z7658" s="1"/>
  <c r="Z7659" s="1"/>
  <c r="Z7660" s="1"/>
  <c r="Z7661" s="1"/>
  <c r="Z7662" s="1"/>
  <c r="Z7663" s="1"/>
  <c r="Z7664" s="1"/>
  <c r="Z7665" s="1"/>
  <c r="Z7666" s="1"/>
  <c r="Z7667" s="1"/>
  <c r="Z7668" s="1"/>
  <c r="Z7669" s="1"/>
  <c r="Z7670" s="1"/>
  <c r="Z7671" s="1"/>
  <c r="Z7672" s="1"/>
  <c r="Z7673" s="1"/>
  <c r="Z7674" s="1"/>
  <c r="Z7675" s="1"/>
  <c r="Z7676" s="1"/>
  <c r="Z7677" s="1"/>
  <c r="Z7678" s="1"/>
  <c r="Z7679" s="1"/>
  <c r="Z7680" s="1"/>
  <c r="Z7681" s="1"/>
  <c r="Z7682" s="1"/>
  <c r="Z7683" s="1"/>
  <c r="Z7684" s="1"/>
  <c r="Z7685" s="1"/>
  <c r="Z7686" s="1"/>
  <c r="Z7687" s="1"/>
  <c r="Z7688" s="1"/>
  <c r="Z7689" s="1"/>
  <c r="Z7690" s="1"/>
  <c r="Z7691" s="1"/>
  <c r="Z7692" s="1"/>
  <c r="Z7693" s="1"/>
  <c r="Z7694" s="1"/>
  <c r="Z7695" s="1"/>
  <c r="Z7696" s="1"/>
  <c r="Z7697" s="1"/>
  <c r="Z7698" s="1"/>
  <c r="Z7699" s="1"/>
  <c r="Z7700" s="1"/>
  <c r="Z7701" s="1"/>
  <c r="Z7702" s="1"/>
  <c r="Z7703" s="1"/>
  <c r="Z7704" s="1"/>
  <c r="Z7705" s="1"/>
  <c r="Z7706" s="1"/>
  <c r="Z7707" s="1"/>
  <c r="Z7708" s="1"/>
  <c r="Z7709" s="1"/>
  <c r="Z7710" s="1"/>
  <c r="Z7711" s="1"/>
  <c r="Z7712" s="1"/>
  <c r="Z7713" s="1"/>
  <c r="Z7714" s="1"/>
  <c r="Z7715" s="1"/>
  <c r="Z7716" s="1"/>
  <c r="Z7717" s="1"/>
  <c r="Z7718" s="1"/>
  <c r="Z7719" s="1"/>
  <c r="Z7720" s="1"/>
  <c r="Z7721" s="1"/>
  <c r="Z7722" s="1"/>
  <c r="Z7723" s="1"/>
  <c r="Z7724" s="1"/>
  <c r="Z7725" s="1"/>
  <c r="Z7726" s="1"/>
  <c r="Z7727" s="1"/>
  <c r="Z7728" s="1"/>
  <c r="Z7729" s="1"/>
  <c r="Z7730" s="1"/>
  <c r="Z7731" s="1"/>
  <c r="Z7732" s="1"/>
  <c r="Z7733" s="1"/>
  <c r="Z7734" s="1"/>
  <c r="Z7735" s="1"/>
  <c r="Z7736" s="1"/>
  <c r="Z7737" s="1"/>
  <c r="Z7738" s="1"/>
  <c r="Z7739" s="1"/>
  <c r="Z7740" s="1"/>
  <c r="Z7741" s="1"/>
  <c r="Z7742" s="1"/>
  <c r="Z7743" s="1"/>
  <c r="Z7744" s="1"/>
  <c r="Z7745" s="1"/>
  <c r="Z7746" s="1"/>
  <c r="Z7747" s="1"/>
  <c r="Z7748" s="1"/>
  <c r="Z7749" s="1"/>
  <c r="Z7750" s="1"/>
  <c r="Z7751" s="1"/>
  <c r="Z7752" s="1"/>
  <c r="Z7753" s="1"/>
  <c r="Z7754" s="1"/>
  <c r="Z7755" s="1"/>
  <c r="Z7756" s="1"/>
  <c r="Z7757" s="1"/>
  <c r="Z7758" s="1"/>
  <c r="Z7759" s="1"/>
  <c r="Z7760" s="1"/>
  <c r="Z7761" s="1"/>
  <c r="Z7762" s="1"/>
  <c r="Z7763" s="1"/>
  <c r="Z7764" s="1"/>
  <c r="Z7765" s="1"/>
  <c r="Z7766" s="1"/>
  <c r="Z7767" s="1"/>
  <c r="Z7768" s="1"/>
  <c r="Z7769" s="1"/>
  <c r="Z7770" s="1"/>
  <c r="Z7771" s="1"/>
  <c r="Z7772" s="1"/>
  <c r="Z7773" s="1"/>
  <c r="Z7774" s="1"/>
  <c r="Z7775" s="1"/>
  <c r="Z7776" s="1"/>
  <c r="Z7777" s="1"/>
  <c r="Z7778" s="1"/>
  <c r="Z7779" s="1"/>
  <c r="Z7780" s="1"/>
  <c r="Z7781" s="1"/>
  <c r="Z7782" s="1"/>
  <c r="Z7783" s="1"/>
  <c r="Z7784" s="1"/>
  <c r="Z7785" s="1"/>
  <c r="Z7786" s="1"/>
  <c r="Z7787" s="1"/>
  <c r="Z7788" s="1"/>
  <c r="Z7789" s="1"/>
  <c r="Z7790" s="1"/>
  <c r="Z7791" s="1"/>
  <c r="Z7792" s="1"/>
  <c r="Z7793" s="1"/>
  <c r="Z7794" s="1"/>
  <c r="Z7795" s="1"/>
  <c r="Z7796" s="1"/>
  <c r="Z7797" s="1"/>
  <c r="Z7798" s="1"/>
  <c r="Z7799" s="1"/>
  <c r="Z7800" s="1"/>
  <c r="Z7801" s="1"/>
  <c r="Z7802" s="1"/>
  <c r="Z7803" s="1"/>
  <c r="Z7804" s="1"/>
  <c r="Z7805" s="1"/>
  <c r="Z7806" s="1"/>
  <c r="Z7807" s="1"/>
  <c r="Z7808" s="1"/>
  <c r="Z7809" s="1"/>
  <c r="Z7810" s="1"/>
  <c r="Z7811" s="1"/>
  <c r="Z7812" s="1"/>
  <c r="Z7813" s="1"/>
  <c r="Z7814" s="1"/>
  <c r="Z7815" s="1"/>
  <c r="Z7816" s="1"/>
  <c r="Z7817" s="1"/>
  <c r="Z7818" s="1"/>
  <c r="Z7819" s="1"/>
  <c r="Z7820" s="1"/>
  <c r="Z7821" s="1"/>
  <c r="Z7822" s="1"/>
  <c r="Z7823" s="1"/>
  <c r="Z7824" s="1"/>
  <c r="Z7825" s="1"/>
  <c r="Z7826" s="1"/>
  <c r="Z7827" s="1"/>
  <c r="Z7828" s="1"/>
  <c r="Z7829" s="1"/>
  <c r="Z7830" s="1"/>
  <c r="Z7831" s="1"/>
  <c r="Z7832" s="1"/>
  <c r="Z7833" s="1"/>
  <c r="Z7834" s="1"/>
  <c r="Z7835" s="1"/>
  <c r="Z7836" s="1"/>
  <c r="Z7837" s="1"/>
  <c r="Z7838" s="1"/>
  <c r="Z7839" s="1"/>
  <c r="Z7840" s="1"/>
  <c r="Z7841" s="1"/>
  <c r="Z7842" s="1"/>
  <c r="Z7843" s="1"/>
  <c r="Z7844" s="1"/>
  <c r="Z7845" s="1"/>
  <c r="Z7846" s="1"/>
  <c r="Z7847" s="1"/>
  <c r="Z7848" s="1"/>
  <c r="Z7849" s="1"/>
  <c r="Z7850" s="1"/>
  <c r="Z7851" s="1"/>
  <c r="Z7852" s="1"/>
  <c r="Z7853" s="1"/>
  <c r="Z7854" s="1"/>
  <c r="Z7855" s="1"/>
  <c r="Z7856" s="1"/>
  <c r="Z7857" s="1"/>
  <c r="Z7858" s="1"/>
  <c r="Z7859" s="1"/>
  <c r="Z7860" s="1"/>
  <c r="Z7861" s="1"/>
  <c r="Z7862" s="1"/>
  <c r="Z7863" s="1"/>
  <c r="Z7864" s="1"/>
  <c r="Z7865" s="1"/>
  <c r="Z7866" s="1"/>
  <c r="Z7867" s="1"/>
  <c r="Z7868" s="1"/>
  <c r="Z7869" s="1"/>
  <c r="Z7870" s="1"/>
  <c r="Z7871" s="1"/>
  <c r="Z7872" s="1"/>
  <c r="Z7873" s="1"/>
  <c r="Z7874" s="1"/>
  <c r="Z7875" s="1"/>
  <c r="Z7876" s="1"/>
  <c r="Z7877" s="1"/>
  <c r="Z7878" s="1"/>
  <c r="Z7879" s="1"/>
  <c r="Z7880" s="1"/>
  <c r="Z7881" s="1"/>
  <c r="Z7882" s="1"/>
  <c r="Z7883" s="1"/>
  <c r="Z7884" s="1"/>
  <c r="Z7885" s="1"/>
  <c r="Z7886" s="1"/>
  <c r="Z7887" s="1"/>
  <c r="Z7888" s="1"/>
  <c r="Z7889" s="1"/>
  <c r="Z7890" s="1"/>
  <c r="Z7891" s="1"/>
  <c r="Z7892" s="1"/>
  <c r="Z7893" s="1"/>
  <c r="Z7894" s="1"/>
  <c r="Z7895" s="1"/>
  <c r="Z7896" s="1"/>
  <c r="Z7897" s="1"/>
  <c r="Z7898" s="1"/>
  <c r="Z7899" s="1"/>
  <c r="Z7900" s="1"/>
  <c r="Z7901" s="1"/>
  <c r="Z7902" s="1"/>
  <c r="Z7903" s="1"/>
  <c r="Z7904" s="1"/>
  <c r="Z7905" s="1"/>
  <c r="Z7906" s="1"/>
  <c r="Z7907" s="1"/>
  <c r="Z7908" s="1"/>
  <c r="Z7909" s="1"/>
  <c r="Z7910" s="1"/>
  <c r="Z7911" s="1"/>
  <c r="Z7912" s="1"/>
  <c r="Z7913" s="1"/>
  <c r="Z7914" s="1"/>
  <c r="Z7915" s="1"/>
  <c r="Z7916" s="1"/>
  <c r="Z7917" s="1"/>
  <c r="Z7918" s="1"/>
  <c r="Z7919" s="1"/>
  <c r="Z7920" s="1"/>
  <c r="Z7921" s="1"/>
  <c r="Z7922" s="1"/>
  <c r="Z7923" s="1"/>
  <c r="Z7924" s="1"/>
  <c r="Z7925" s="1"/>
  <c r="Z7926" s="1"/>
  <c r="Z7927" s="1"/>
  <c r="Z7928" s="1"/>
  <c r="Z7929" s="1"/>
  <c r="Z7930" s="1"/>
  <c r="Z7931" s="1"/>
  <c r="Z7932" s="1"/>
  <c r="Z7933" s="1"/>
  <c r="Z7934" s="1"/>
  <c r="Z7935" s="1"/>
  <c r="Z7936" s="1"/>
  <c r="Z7937" s="1"/>
  <c r="Z7938" s="1"/>
  <c r="Z7939" s="1"/>
  <c r="Z7940" s="1"/>
  <c r="Z7941" s="1"/>
  <c r="Z7942" s="1"/>
  <c r="Z7943" s="1"/>
  <c r="Z7944" s="1"/>
  <c r="Z7945" s="1"/>
  <c r="Z7946" s="1"/>
  <c r="Z7947" s="1"/>
  <c r="Z7948" s="1"/>
  <c r="Z7949" s="1"/>
  <c r="Z7950" s="1"/>
  <c r="Z7951" s="1"/>
  <c r="Z7952" s="1"/>
  <c r="Z7953" s="1"/>
  <c r="Z7954" s="1"/>
  <c r="Z7955" s="1"/>
  <c r="Z7956" s="1"/>
  <c r="Z7957" s="1"/>
  <c r="Z7958" s="1"/>
  <c r="Z7959" s="1"/>
  <c r="Z7960" s="1"/>
  <c r="Z7961" s="1"/>
  <c r="Z7962" s="1"/>
  <c r="Z7963" s="1"/>
  <c r="Z7964" s="1"/>
  <c r="Z7965" s="1"/>
  <c r="Z7966" s="1"/>
  <c r="Z7967" s="1"/>
  <c r="Z7968" s="1"/>
  <c r="Z7969" s="1"/>
  <c r="Z7970" s="1"/>
  <c r="Z7971" s="1"/>
  <c r="Z7972" s="1"/>
  <c r="Z7973" s="1"/>
  <c r="Z7974" s="1"/>
  <c r="Z7975" s="1"/>
  <c r="Z7976" s="1"/>
  <c r="Z7977" s="1"/>
  <c r="Z7978" s="1"/>
  <c r="Z7979" s="1"/>
  <c r="Z7980" s="1"/>
  <c r="Z7981" s="1"/>
  <c r="Z7982" s="1"/>
  <c r="Z7983" s="1"/>
  <c r="Z7984" s="1"/>
  <c r="Z7985" s="1"/>
  <c r="Z7986" s="1"/>
  <c r="Z7987" s="1"/>
  <c r="Z7988" s="1"/>
  <c r="Z7989" s="1"/>
  <c r="Z7990" s="1"/>
  <c r="Z7991" s="1"/>
  <c r="Z7992" s="1"/>
  <c r="Z7993" s="1"/>
  <c r="Z7994" s="1"/>
  <c r="Z7995" s="1"/>
  <c r="Z7996" s="1"/>
  <c r="Z7997" s="1"/>
  <c r="Z7998" s="1"/>
  <c r="Z7999" s="1"/>
  <c r="Z8000" s="1"/>
  <c r="Z8001" s="1"/>
  <c r="Z8002" s="1"/>
  <c r="Z8003" s="1"/>
  <c r="Z8004" s="1"/>
  <c r="Z8005" s="1"/>
  <c r="Z8006" s="1"/>
  <c r="Z8007" s="1"/>
  <c r="Z8008" s="1"/>
  <c r="Z8009" s="1"/>
  <c r="Z8010" s="1"/>
  <c r="Z8011" s="1"/>
  <c r="Z8012" s="1"/>
  <c r="Z8013" s="1"/>
  <c r="Z8014" s="1"/>
  <c r="Z8015" s="1"/>
  <c r="Z8016" s="1"/>
  <c r="Z8017" s="1"/>
  <c r="Z8018" s="1"/>
  <c r="Z8019" s="1"/>
  <c r="Z8020" s="1"/>
  <c r="Z8021" s="1"/>
  <c r="Z8022" s="1"/>
  <c r="Z8023" s="1"/>
  <c r="Z8024" s="1"/>
  <c r="Z8025" s="1"/>
  <c r="Z8026" s="1"/>
  <c r="Z8027" s="1"/>
  <c r="Z8028" s="1"/>
  <c r="Z8029" s="1"/>
  <c r="Z8030" s="1"/>
  <c r="Z8031" s="1"/>
  <c r="Z8032" s="1"/>
  <c r="Z8033" s="1"/>
  <c r="Z8034" s="1"/>
  <c r="Z8035" s="1"/>
  <c r="Z8036" s="1"/>
  <c r="Z8037" s="1"/>
  <c r="Z8038" s="1"/>
  <c r="Z8039" s="1"/>
  <c r="Z8040" s="1"/>
  <c r="Z8041" s="1"/>
  <c r="Z8042" s="1"/>
  <c r="Z8043" s="1"/>
  <c r="Z8044" s="1"/>
  <c r="Z8045" s="1"/>
  <c r="Z8046" s="1"/>
  <c r="Z8047" s="1"/>
  <c r="Z8048" s="1"/>
  <c r="Z8049" s="1"/>
  <c r="Z8050" s="1"/>
  <c r="Z8051" s="1"/>
  <c r="Z8052" s="1"/>
  <c r="Z8053" s="1"/>
  <c r="Z8054" s="1"/>
  <c r="Z8055" s="1"/>
  <c r="Z8056" s="1"/>
  <c r="Z8057" s="1"/>
  <c r="Z8058" s="1"/>
  <c r="Z8059" s="1"/>
  <c r="Z8060" s="1"/>
  <c r="Z8061" s="1"/>
  <c r="Z8062" s="1"/>
  <c r="Z8063" s="1"/>
  <c r="Z8064" s="1"/>
  <c r="Z8065" s="1"/>
  <c r="Z8066" s="1"/>
  <c r="Z8067" s="1"/>
  <c r="Z8068" s="1"/>
  <c r="Z8069" s="1"/>
  <c r="Z8070" s="1"/>
  <c r="Z8071" s="1"/>
  <c r="Z8072" s="1"/>
  <c r="Z8073" s="1"/>
  <c r="Z8074" s="1"/>
  <c r="Z8075" s="1"/>
  <c r="Z8076" s="1"/>
  <c r="Z8077" s="1"/>
  <c r="Z8078" s="1"/>
  <c r="Z8079" s="1"/>
  <c r="Z8080" s="1"/>
  <c r="Z8081" s="1"/>
  <c r="Z8082" s="1"/>
  <c r="Z8083" s="1"/>
  <c r="Z8084" s="1"/>
  <c r="Z8085" s="1"/>
  <c r="Z8086" s="1"/>
  <c r="Z8087" s="1"/>
  <c r="Z8088" s="1"/>
  <c r="Z8089" s="1"/>
  <c r="Z8090" s="1"/>
  <c r="Z8091" s="1"/>
  <c r="Z8092" s="1"/>
  <c r="Z8093" s="1"/>
  <c r="Z8094" s="1"/>
  <c r="Z8095" s="1"/>
  <c r="Z8096" s="1"/>
  <c r="Z8097" s="1"/>
  <c r="Z8098" s="1"/>
  <c r="Z8099" s="1"/>
  <c r="Z8100" s="1"/>
  <c r="Z8101" s="1"/>
  <c r="Z8102" s="1"/>
  <c r="Z8103" s="1"/>
  <c r="Z8104" s="1"/>
  <c r="Z8105" s="1"/>
  <c r="Z8106" s="1"/>
  <c r="Z8107" s="1"/>
  <c r="Z8108" s="1"/>
  <c r="Z8109" s="1"/>
  <c r="Z8110" s="1"/>
  <c r="Z8111" s="1"/>
  <c r="Z8112" s="1"/>
  <c r="Z8113" s="1"/>
  <c r="Z8114" s="1"/>
  <c r="Z8115" s="1"/>
  <c r="Z8116" s="1"/>
  <c r="Z8117" s="1"/>
  <c r="Z8118" s="1"/>
  <c r="Z8119" s="1"/>
  <c r="Z8120" s="1"/>
  <c r="Z8121" s="1"/>
  <c r="Z8122" s="1"/>
  <c r="Z8123" s="1"/>
  <c r="Z8124" s="1"/>
  <c r="Z8125" s="1"/>
  <c r="Z8126" s="1"/>
  <c r="Z8127" s="1"/>
  <c r="Z8128" s="1"/>
  <c r="Z8129" s="1"/>
  <c r="Z8130" s="1"/>
  <c r="Z8131" s="1"/>
  <c r="Z8132" s="1"/>
  <c r="Z8133" s="1"/>
  <c r="Z8134" s="1"/>
  <c r="Z8135" s="1"/>
  <c r="Z8136" s="1"/>
  <c r="Z8137" s="1"/>
  <c r="Z8138" s="1"/>
  <c r="Z8139" s="1"/>
  <c r="Z8140" s="1"/>
  <c r="Z8141" s="1"/>
  <c r="Z8142" s="1"/>
  <c r="Z8143" s="1"/>
  <c r="Z8144" s="1"/>
  <c r="Z8145" s="1"/>
  <c r="Z8146" s="1"/>
  <c r="Z8147" s="1"/>
  <c r="Z8148" s="1"/>
  <c r="Z8149" s="1"/>
  <c r="Z8150" s="1"/>
  <c r="Z8151" s="1"/>
  <c r="Z8152" s="1"/>
  <c r="Z8153" s="1"/>
  <c r="Z8154" s="1"/>
  <c r="Z8155" s="1"/>
  <c r="Z8156" s="1"/>
  <c r="Z8157" s="1"/>
  <c r="Z8158" s="1"/>
  <c r="Z8159" s="1"/>
  <c r="Z8160" s="1"/>
  <c r="Z8161" s="1"/>
  <c r="Z8162" s="1"/>
  <c r="Z8163" s="1"/>
  <c r="Z8164" s="1"/>
  <c r="Z8165" s="1"/>
  <c r="Z8166" s="1"/>
  <c r="Z8167" s="1"/>
  <c r="Z8168" s="1"/>
  <c r="Z8169" s="1"/>
  <c r="Z8170" s="1"/>
  <c r="Z8171" s="1"/>
  <c r="Z8172" s="1"/>
  <c r="Z8173" s="1"/>
  <c r="Z8174" s="1"/>
  <c r="Z8175" s="1"/>
  <c r="Z8176" s="1"/>
  <c r="Z8177" s="1"/>
  <c r="Z8178" s="1"/>
  <c r="Z8179" s="1"/>
  <c r="Z8180" s="1"/>
  <c r="Z8181" s="1"/>
  <c r="Z8182" s="1"/>
  <c r="Z8183" s="1"/>
  <c r="Z8184" s="1"/>
  <c r="Z8185" s="1"/>
  <c r="Z8186" s="1"/>
  <c r="Z8187" s="1"/>
  <c r="Z8188" s="1"/>
  <c r="Z8189" s="1"/>
  <c r="Z8190" s="1"/>
  <c r="Z8191" s="1"/>
  <c r="Z8192" s="1"/>
  <c r="Z8193" s="1"/>
  <c r="Z8194" s="1"/>
  <c r="Z8195" s="1"/>
  <c r="Z8196" s="1"/>
  <c r="Z8197" s="1"/>
  <c r="Z8198" s="1"/>
  <c r="Z8199" s="1"/>
  <c r="Z8200" s="1"/>
  <c r="Z8201" s="1"/>
  <c r="Z8202" s="1"/>
  <c r="Z8203" s="1"/>
  <c r="Z8204" s="1"/>
  <c r="Z8205" s="1"/>
  <c r="Z8206" s="1"/>
  <c r="Z8207" s="1"/>
  <c r="Z8208" s="1"/>
  <c r="Z8209" s="1"/>
  <c r="Z8210" s="1"/>
  <c r="Z8211" s="1"/>
  <c r="Z8212" s="1"/>
  <c r="Z8213" s="1"/>
  <c r="Z8214" s="1"/>
  <c r="Z8215" s="1"/>
  <c r="Z8216" s="1"/>
  <c r="Z8217" s="1"/>
  <c r="Z8218" s="1"/>
  <c r="Z8219" s="1"/>
  <c r="Z8220" s="1"/>
  <c r="Z8221" s="1"/>
  <c r="Z8222" s="1"/>
  <c r="Z8223" s="1"/>
  <c r="Z8224" s="1"/>
  <c r="Z8225" s="1"/>
  <c r="Z8226" s="1"/>
  <c r="Z8227" s="1"/>
  <c r="Z8228" s="1"/>
  <c r="Z8229" s="1"/>
  <c r="Z8230" s="1"/>
  <c r="Z8231" s="1"/>
  <c r="Z8232" s="1"/>
  <c r="Z8233" s="1"/>
  <c r="Z8234" s="1"/>
  <c r="Z8235" s="1"/>
  <c r="Z8236" s="1"/>
  <c r="Z8237" s="1"/>
  <c r="Z8238" s="1"/>
  <c r="Z8239" s="1"/>
  <c r="Z8240" s="1"/>
  <c r="Z8241" s="1"/>
  <c r="Z8242" s="1"/>
  <c r="Z8243" s="1"/>
  <c r="Z8244" s="1"/>
  <c r="Z8245" s="1"/>
  <c r="Z8246" s="1"/>
  <c r="Z8247" s="1"/>
  <c r="Z8248" s="1"/>
  <c r="Z8249" s="1"/>
  <c r="Z8250" s="1"/>
  <c r="Z8251" s="1"/>
  <c r="Z8252" s="1"/>
  <c r="Z8253" s="1"/>
  <c r="Z8254" s="1"/>
  <c r="Z8255" s="1"/>
  <c r="Z8256" s="1"/>
  <c r="Z8257" s="1"/>
  <c r="Z8258" s="1"/>
  <c r="Z8259" s="1"/>
  <c r="Z8260" s="1"/>
  <c r="Z8261" s="1"/>
  <c r="Z8262" s="1"/>
  <c r="Z8263" s="1"/>
  <c r="Z8264" s="1"/>
  <c r="Z8265" s="1"/>
  <c r="Z8266" s="1"/>
  <c r="Z8267" s="1"/>
  <c r="Z8268" s="1"/>
  <c r="Z8269" s="1"/>
  <c r="Z8270" s="1"/>
  <c r="Z8271" s="1"/>
  <c r="Z8272" s="1"/>
  <c r="Z8273" s="1"/>
  <c r="Z8274" s="1"/>
  <c r="Z8275" s="1"/>
  <c r="Z8276" s="1"/>
  <c r="Z8277" s="1"/>
  <c r="Z8278" s="1"/>
  <c r="Z8279" s="1"/>
  <c r="Z8280" s="1"/>
  <c r="Z8281" s="1"/>
  <c r="Z8282" s="1"/>
  <c r="Z8283" s="1"/>
  <c r="Z8284" s="1"/>
  <c r="Z8285" s="1"/>
  <c r="Z8286" s="1"/>
  <c r="Z8287" s="1"/>
  <c r="Z8288" s="1"/>
  <c r="Z8289" s="1"/>
  <c r="Z8290" s="1"/>
  <c r="Z8291" s="1"/>
  <c r="Z8292" s="1"/>
  <c r="Z8293" s="1"/>
  <c r="Z8294" s="1"/>
  <c r="Z8295" s="1"/>
  <c r="Z8296" s="1"/>
  <c r="Z8297" s="1"/>
  <c r="Z8298" s="1"/>
  <c r="Z8299" s="1"/>
  <c r="Z8300" s="1"/>
  <c r="Z8301" s="1"/>
  <c r="Z8302" s="1"/>
  <c r="Z8303" s="1"/>
  <c r="Z8304" s="1"/>
  <c r="Z8305" s="1"/>
  <c r="Z8306" s="1"/>
  <c r="Z8307" s="1"/>
  <c r="Z8308" s="1"/>
  <c r="Z8309" s="1"/>
  <c r="Z8310" s="1"/>
  <c r="Z8311" s="1"/>
  <c r="Z8312" s="1"/>
  <c r="Z8313" s="1"/>
  <c r="Z8314" s="1"/>
  <c r="Z8315" s="1"/>
  <c r="Z8316" s="1"/>
  <c r="Z8317" s="1"/>
  <c r="Z8318" s="1"/>
  <c r="Z8319" s="1"/>
  <c r="Z8320" s="1"/>
  <c r="Z8321" s="1"/>
  <c r="Z8322" s="1"/>
  <c r="Z8323" s="1"/>
  <c r="Z8324" s="1"/>
  <c r="Z8325" s="1"/>
  <c r="Z8326" s="1"/>
  <c r="Z8327" s="1"/>
  <c r="Z8328" s="1"/>
  <c r="Z8329" s="1"/>
  <c r="Z8330" s="1"/>
  <c r="Z8331" s="1"/>
  <c r="Z8332" s="1"/>
  <c r="Z8333" s="1"/>
  <c r="Z8334" s="1"/>
  <c r="Z8335" s="1"/>
  <c r="Z8336" s="1"/>
  <c r="Z8337" s="1"/>
  <c r="Z8338" s="1"/>
  <c r="Z8339" s="1"/>
  <c r="Z8340" s="1"/>
  <c r="Z8341" s="1"/>
  <c r="Z8342" s="1"/>
  <c r="Z8343" s="1"/>
  <c r="Z8344" s="1"/>
  <c r="Z8345" s="1"/>
  <c r="Z8346" s="1"/>
  <c r="Z8347" s="1"/>
  <c r="Z8348" s="1"/>
  <c r="Z8349" s="1"/>
  <c r="Z8350" s="1"/>
  <c r="Z8351" s="1"/>
  <c r="Z8352" s="1"/>
  <c r="Z8353" s="1"/>
  <c r="Z8354" s="1"/>
  <c r="Z8355" s="1"/>
  <c r="Z8356" s="1"/>
  <c r="Z8357" s="1"/>
  <c r="Z8358" s="1"/>
  <c r="Z8359" s="1"/>
  <c r="Z8360" s="1"/>
  <c r="Z8361" s="1"/>
  <c r="Z8362" s="1"/>
  <c r="Z8363" s="1"/>
  <c r="Z8364" s="1"/>
  <c r="Z8365" s="1"/>
  <c r="Z8366" s="1"/>
  <c r="Z8367" s="1"/>
  <c r="Z8368" s="1"/>
  <c r="Z8369" s="1"/>
  <c r="Z8370" s="1"/>
  <c r="Z8371" s="1"/>
  <c r="Z8372" s="1"/>
  <c r="Z8373" s="1"/>
  <c r="Z8374" s="1"/>
  <c r="Z8375" s="1"/>
  <c r="Z8376" s="1"/>
  <c r="Z8377" s="1"/>
  <c r="Z8378" s="1"/>
  <c r="Z8379" s="1"/>
  <c r="Z8380" s="1"/>
  <c r="Z8381" s="1"/>
  <c r="Z8382" s="1"/>
  <c r="Z8383" s="1"/>
  <c r="Z8384" s="1"/>
  <c r="Z8385" s="1"/>
  <c r="Z8386" s="1"/>
  <c r="Z8387" s="1"/>
  <c r="Z8388" s="1"/>
  <c r="Z8389" s="1"/>
  <c r="Z8390" s="1"/>
  <c r="Z8391" s="1"/>
  <c r="Z8392" s="1"/>
  <c r="Z8393" s="1"/>
  <c r="Z8394" s="1"/>
  <c r="Z8395" s="1"/>
  <c r="Z8396" s="1"/>
  <c r="Z8397" s="1"/>
  <c r="Z8398" s="1"/>
  <c r="Z8399" s="1"/>
  <c r="Z8400" s="1"/>
  <c r="Z8401" s="1"/>
  <c r="Z8402" s="1"/>
  <c r="Z8403" s="1"/>
  <c r="Z8404" s="1"/>
  <c r="Z8405" s="1"/>
  <c r="Z8406" s="1"/>
  <c r="Z8407" s="1"/>
  <c r="Z8408" s="1"/>
  <c r="Z8409" s="1"/>
  <c r="Z8410" s="1"/>
  <c r="Z8411" s="1"/>
  <c r="Z8412" s="1"/>
  <c r="Z8413" s="1"/>
  <c r="Z8414" s="1"/>
  <c r="Z8415" s="1"/>
  <c r="Z8416" s="1"/>
  <c r="Z8417" s="1"/>
  <c r="Z8418" s="1"/>
  <c r="Z8419" s="1"/>
  <c r="Z8420" s="1"/>
  <c r="Z8421" s="1"/>
  <c r="Z8422" s="1"/>
  <c r="Z8423" s="1"/>
  <c r="Z8424" s="1"/>
  <c r="Z8425" s="1"/>
  <c r="Z8426" s="1"/>
  <c r="Z8427" s="1"/>
  <c r="Z8428" s="1"/>
  <c r="Z8429" s="1"/>
  <c r="Z8430" s="1"/>
  <c r="Z8431" s="1"/>
  <c r="Z8432" s="1"/>
  <c r="Z8433" s="1"/>
  <c r="Z8434" s="1"/>
  <c r="Z8435" s="1"/>
  <c r="Z8436" s="1"/>
  <c r="Z8437" s="1"/>
  <c r="Z8438" s="1"/>
  <c r="Z8439" s="1"/>
  <c r="Z8440" s="1"/>
  <c r="Z8441" s="1"/>
  <c r="Z8442" s="1"/>
  <c r="Z8443" s="1"/>
  <c r="Z8444" s="1"/>
  <c r="Z8445" s="1"/>
  <c r="Z8446" s="1"/>
  <c r="Z8447" s="1"/>
  <c r="Z8448" s="1"/>
  <c r="Z8449" s="1"/>
  <c r="Z8450" s="1"/>
  <c r="Z8451" s="1"/>
  <c r="Z8452" s="1"/>
  <c r="Z8453" s="1"/>
  <c r="Z8454" s="1"/>
  <c r="Z8455" s="1"/>
  <c r="Z8456" s="1"/>
  <c r="Z8457" s="1"/>
  <c r="Z8458" s="1"/>
  <c r="Z8459" s="1"/>
  <c r="Z8460" s="1"/>
  <c r="Z8461" s="1"/>
  <c r="Z8462" s="1"/>
  <c r="Z8463" s="1"/>
  <c r="Z8464" s="1"/>
  <c r="Z8465" s="1"/>
  <c r="Z8466" s="1"/>
  <c r="Z8467" s="1"/>
  <c r="Z8468" s="1"/>
  <c r="Z8469" s="1"/>
  <c r="Z8470" s="1"/>
  <c r="Z8471" s="1"/>
  <c r="Z8472" s="1"/>
  <c r="Z8473" s="1"/>
  <c r="Z8474" s="1"/>
  <c r="Z8475" s="1"/>
  <c r="Z8476" s="1"/>
  <c r="Z8477" s="1"/>
  <c r="Z8478" s="1"/>
  <c r="Z8479" s="1"/>
  <c r="Z8480" s="1"/>
  <c r="Z8481" s="1"/>
  <c r="Z8482" s="1"/>
  <c r="Z8483" s="1"/>
  <c r="Z8484" s="1"/>
  <c r="Z8485" s="1"/>
  <c r="Z8486" s="1"/>
  <c r="Z8487" s="1"/>
  <c r="Z8488" s="1"/>
  <c r="Z8489" s="1"/>
  <c r="Z8490" s="1"/>
  <c r="Z8491" s="1"/>
  <c r="Z8492" s="1"/>
  <c r="Z8493" s="1"/>
  <c r="Z8494" s="1"/>
  <c r="Z8495" s="1"/>
  <c r="Z8496" s="1"/>
  <c r="Z8497" s="1"/>
  <c r="Z8498" s="1"/>
  <c r="Z8499" s="1"/>
  <c r="Z8500" s="1"/>
  <c r="Z8501" s="1"/>
  <c r="I889" l="1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4"/>
  <c r="F5"/>
  <c r="K5" s="1"/>
  <c r="F6"/>
  <c r="K6" s="1"/>
  <c r="F7"/>
  <c r="K7" s="1"/>
  <c r="F8"/>
  <c r="F9"/>
  <c r="F10"/>
  <c r="AB5508" s="1"/>
  <c r="F11"/>
  <c r="AB5509" s="1"/>
  <c r="F12"/>
  <c r="F13"/>
  <c r="AB5511" s="1"/>
  <c r="F14"/>
  <c r="AB5512" s="1"/>
  <c r="F15"/>
  <c r="AB5513" s="1"/>
  <c r="F16"/>
  <c r="AB5514" s="1"/>
  <c r="F17"/>
  <c r="AB5515" s="1"/>
  <c r="F18"/>
  <c r="AB5516" s="1"/>
  <c r="F19"/>
  <c r="AB5517" s="1"/>
  <c r="F20"/>
  <c r="AB5518" s="1"/>
  <c r="F21"/>
  <c r="AB5519" s="1"/>
  <c r="F22"/>
  <c r="AB5520" s="1"/>
  <c r="F23"/>
  <c r="AB5521" s="1"/>
  <c r="F24"/>
  <c r="AB5522" s="1"/>
  <c r="F25"/>
  <c r="AB5523" s="1"/>
  <c r="F26"/>
  <c r="AB5524" s="1"/>
  <c r="F27"/>
  <c r="AB5525" s="1"/>
  <c r="F28"/>
  <c r="AB5526" s="1"/>
  <c r="F29"/>
  <c r="AB5527" s="1"/>
  <c r="F30"/>
  <c r="AB5528" s="1"/>
  <c r="F31"/>
  <c r="AB5529" s="1"/>
  <c r="F32"/>
  <c r="AB5530" s="1"/>
  <c r="F33"/>
  <c r="AB5531" s="1"/>
  <c r="F34"/>
  <c r="AB5532" s="1"/>
  <c r="F35"/>
  <c r="AB5533" s="1"/>
  <c r="F36"/>
  <c r="AB5534" s="1"/>
  <c r="F37"/>
  <c r="AB5535" s="1"/>
  <c r="F38"/>
  <c r="AB5536" s="1"/>
  <c r="F39"/>
  <c r="AB5537" s="1"/>
  <c r="F40"/>
  <c r="AB5538" s="1"/>
  <c r="F41"/>
  <c r="AB5539" s="1"/>
  <c r="F42"/>
  <c r="AB5540" s="1"/>
  <c r="F43"/>
  <c r="AB5541" s="1"/>
  <c r="F44"/>
  <c r="AB5542" s="1"/>
  <c r="F45"/>
  <c r="AB5543" s="1"/>
  <c r="F46"/>
  <c r="AB5544" s="1"/>
  <c r="F47"/>
  <c r="AB5545" s="1"/>
  <c r="F48"/>
  <c r="AB5546" s="1"/>
  <c r="F49"/>
  <c r="AB5547" s="1"/>
  <c r="F50"/>
  <c r="AB5548" s="1"/>
  <c r="F51"/>
  <c r="AB5549" s="1"/>
  <c r="F52"/>
  <c r="AB5550" s="1"/>
  <c r="F53"/>
  <c r="AB5551" s="1"/>
  <c r="F54"/>
  <c r="AB5552" s="1"/>
  <c r="F55"/>
  <c r="AB5553" s="1"/>
  <c r="F56"/>
  <c r="AB5554" s="1"/>
  <c r="F57"/>
  <c r="AB5555" s="1"/>
  <c r="F58"/>
  <c r="AB5556" s="1"/>
  <c r="F59"/>
  <c r="AB5557" s="1"/>
  <c r="F60"/>
  <c r="AB5558" s="1"/>
  <c r="F61"/>
  <c r="AB5559" s="1"/>
  <c r="F62"/>
  <c r="AB5560" s="1"/>
  <c r="F63"/>
  <c r="AB5561" s="1"/>
  <c r="F64"/>
  <c r="AB5562" s="1"/>
  <c r="F65"/>
  <c r="AB5563" s="1"/>
  <c r="F66"/>
  <c r="AB5564" s="1"/>
  <c r="F67"/>
  <c r="AB5565" s="1"/>
  <c r="F68"/>
  <c r="AB5566" s="1"/>
  <c r="F69"/>
  <c r="AB5567" s="1"/>
  <c r="F70"/>
  <c r="AB5568" s="1"/>
  <c r="F71"/>
  <c r="AB5569" s="1"/>
  <c r="F72"/>
  <c r="AB5570" s="1"/>
  <c r="F73"/>
  <c r="AB5571" s="1"/>
  <c r="F74"/>
  <c r="AB5572" s="1"/>
  <c r="F75"/>
  <c r="AB5573" s="1"/>
  <c r="F76"/>
  <c r="AB5574" s="1"/>
  <c r="F77"/>
  <c r="AB5575" s="1"/>
  <c r="F78"/>
  <c r="AB5576" s="1"/>
  <c r="F79"/>
  <c r="AB5577" s="1"/>
  <c r="F80"/>
  <c r="AB5578" s="1"/>
  <c r="F81"/>
  <c r="AB5579" s="1"/>
  <c r="F82"/>
  <c r="AB5580" s="1"/>
  <c r="F83"/>
  <c r="AB5581" s="1"/>
  <c r="F84"/>
  <c r="AB5582" s="1"/>
  <c r="F85"/>
  <c r="AB5583" s="1"/>
  <c r="F86"/>
  <c r="AB5584" s="1"/>
  <c r="F87"/>
  <c r="AB5585" s="1"/>
  <c r="F88"/>
  <c r="AB5586" s="1"/>
  <c r="F89"/>
  <c r="AB5587" s="1"/>
  <c r="F90"/>
  <c r="AB5588" s="1"/>
  <c r="F91"/>
  <c r="AB5589" s="1"/>
  <c r="F92"/>
  <c r="AB5590" s="1"/>
  <c r="F93"/>
  <c r="AB5591" s="1"/>
  <c r="F94"/>
  <c r="AB5592" s="1"/>
  <c r="F95"/>
  <c r="AB5593" s="1"/>
  <c r="F96"/>
  <c r="AB5594" s="1"/>
  <c r="F97"/>
  <c r="AB5595" s="1"/>
  <c r="F98"/>
  <c r="AB5596" s="1"/>
  <c r="F99"/>
  <c r="AB5597" s="1"/>
  <c r="F100"/>
  <c r="AB5598" s="1"/>
  <c r="F101"/>
  <c r="AB5599" s="1"/>
  <c r="F102"/>
  <c r="AB5600" s="1"/>
  <c r="F103"/>
  <c r="AB5601" s="1"/>
  <c r="F104"/>
  <c r="AB5602" s="1"/>
  <c r="F105"/>
  <c r="AB5603" s="1"/>
  <c r="F106"/>
  <c r="AB5604" s="1"/>
  <c r="F107"/>
  <c r="AB5605" s="1"/>
  <c r="F108"/>
  <c r="AB5606" s="1"/>
  <c r="F109"/>
  <c r="AB5607" s="1"/>
  <c r="F110"/>
  <c r="AB5608" s="1"/>
  <c r="F111"/>
  <c r="AB5609" s="1"/>
  <c r="F112"/>
  <c r="AB5610" s="1"/>
  <c r="F113"/>
  <c r="AB5611" s="1"/>
  <c r="F114"/>
  <c r="AB5612" s="1"/>
  <c r="F115"/>
  <c r="AB5613" s="1"/>
  <c r="F116"/>
  <c r="AB5614" s="1"/>
  <c r="F117"/>
  <c r="AB5615" s="1"/>
  <c r="F118"/>
  <c r="AB5616" s="1"/>
  <c r="F119"/>
  <c r="AB5617" s="1"/>
  <c r="F120"/>
  <c r="AB5618" s="1"/>
  <c r="F121"/>
  <c r="AB5619" s="1"/>
  <c r="F122"/>
  <c r="AB5620" s="1"/>
  <c r="F123"/>
  <c r="AB5621" s="1"/>
  <c r="F124"/>
  <c r="AB5622" s="1"/>
  <c r="F125"/>
  <c r="AB5623" s="1"/>
  <c r="F126"/>
  <c r="AB5624" s="1"/>
  <c r="F127"/>
  <c r="AB5625" s="1"/>
  <c r="F128"/>
  <c r="AB5626" s="1"/>
  <c r="F129"/>
  <c r="AB5627" s="1"/>
  <c r="F130"/>
  <c r="AB5628" s="1"/>
  <c r="F131"/>
  <c r="AB5629" s="1"/>
  <c r="F132"/>
  <c r="AB5630" s="1"/>
  <c r="F133"/>
  <c r="AB5631" s="1"/>
  <c r="F134"/>
  <c r="AB5632" s="1"/>
  <c r="F135"/>
  <c r="AB5633" s="1"/>
  <c r="F136"/>
  <c r="AB5634" s="1"/>
  <c r="F137"/>
  <c r="AB5635" s="1"/>
  <c r="F138"/>
  <c r="AB5636" s="1"/>
  <c r="F139"/>
  <c r="AB5637" s="1"/>
  <c r="F140"/>
  <c r="AB5638" s="1"/>
  <c r="F141"/>
  <c r="AB5639" s="1"/>
  <c r="F142"/>
  <c r="AB5640" s="1"/>
  <c r="F143"/>
  <c r="AB5641" s="1"/>
  <c r="F144"/>
  <c r="AB5642" s="1"/>
  <c r="F145"/>
  <c r="AB5643" s="1"/>
  <c r="F146"/>
  <c r="AB5644" s="1"/>
  <c r="F147"/>
  <c r="AB5645" s="1"/>
  <c r="F148"/>
  <c r="AB5646" s="1"/>
  <c r="F149"/>
  <c r="AB5647" s="1"/>
  <c r="F150"/>
  <c r="AB5648" s="1"/>
  <c r="F151"/>
  <c r="AB5649" s="1"/>
  <c r="F152"/>
  <c r="AB5650" s="1"/>
  <c r="F153"/>
  <c r="AB5651" s="1"/>
  <c r="F154"/>
  <c r="AB5652" s="1"/>
  <c r="F155"/>
  <c r="AB5653" s="1"/>
  <c r="F156"/>
  <c r="AB5654" s="1"/>
  <c r="F157"/>
  <c r="AB5655" s="1"/>
  <c r="F158"/>
  <c r="AB5656" s="1"/>
  <c r="F159"/>
  <c r="AB5657" s="1"/>
  <c r="F160"/>
  <c r="AB5658" s="1"/>
  <c r="F161"/>
  <c r="AB5659" s="1"/>
  <c r="F162"/>
  <c r="AB5660" s="1"/>
  <c r="F163"/>
  <c r="AB5661" s="1"/>
  <c r="F164"/>
  <c r="AB5662" s="1"/>
  <c r="F165"/>
  <c r="AB5663" s="1"/>
  <c r="F166"/>
  <c r="AB5664" s="1"/>
  <c r="F167"/>
  <c r="AB5665" s="1"/>
  <c r="F168"/>
  <c r="AB5666" s="1"/>
  <c r="F169"/>
  <c r="AB5667" s="1"/>
  <c r="F170"/>
  <c r="AB5668" s="1"/>
  <c r="F171"/>
  <c r="AB5669" s="1"/>
  <c r="F172"/>
  <c r="AB5670" s="1"/>
  <c r="F173"/>
  <c r="AB5671" s="1"/>
  <c r="F174"/>
  <c r="AB5672" s="1"/>
  <c r="F175"/>
  <c r="AB5673" s="1"/>
  <c r="F176"/>
  <c r="AB5674" s="1"/>
  <c r="F177"/>
  <c r="AB5675" s="1"/>
  <c r="F178"/>
  <c r="AB5676" s="1"/>
  <c r="F179"/>
  <c r="AB5677" s="1"/>
  <c r="F180"/>
  <c r="AB5678" s="1"/>
  <c r="F181"/>
  <c r="AB5679" s="1"/>
  <c r="F182"/>
  <c r="AB5680" s="1"/>
  <c r="F183"/>
  <c r="AB5681" s="1"/>
  <c r="F184"/>
  <c r="AB5682" s="1"/>
  <c r="F185"/>
  <c r="AB5683" s="1"/>
  <c r="F186"/>
  <c r="AB5684" s="1"/>
  <c r="F187"/>
  <c r="AB5685" s="1"/>
  <c r="F188"/>
  <c r="AB5686" s="1"/>
  <c r="F189"/>
  <c r="AB5687" s="1"/>
  <c r="F190"/>
  <c r="AB5688" s="1"/>
  <c r="F191"/>
  <c r="AB5689" s="1"/>
  <c r="F192"/>
  <c r="AB5690" s="1"/>
  <c r="F193"/>
  <c r="AB5691" s="1"/>
  <c r="F194"/>
  <c r="AB5692" s="1"/>
  <c r="F195"/>
  <c r="AB5693" s="1"/>
  <c r="F196"/>
  <c r="AB5694" s="1"/>
  <c r="F197"/>
  <c r="AB5695" s="1"/>
  <c r="F198"/>
  <c r="AB5696" s="1"/>
  <c r="F199"/>
  <c r="AB5697" s="1"/>
  <c r="F200"/>
  <c r="AB5698" s="1"/>
  <c r="F201"/>
  <c r="AB5699" s="1"/>
  <c r="F202"/>
  <c r="AB5700" s="1"/>
  <c r="F203"/>
  <c r="AB5701" s="1"/>
  <c r="F204"/>
  <c r="AB5702" s="1"/>
  <c r="F205"/>
  <c r="AB5703" s="1"/>
  <c r="F206"/>
  <c r="AB5704" s="1"/>
  <c r="F207"/>
  <c r="AB5705" s="1"/>
  <c r="F208"/>
  <c r="AB5706" s="1"/>
  <c r="F209"/>
  <c r="AB5707" s="1"/>
  <c r="F210"/>
  <c r="AB5708" s="1"/>
  <c r="F211"/>
  <c r="AB5709" s="1"/>
  <c r="F212"/>
  <c r="AB5710" s="1"/>
  <c r="F213"/>
  <c r="AB5711" s="1"/>
  <c r="F214"/>
  <c r="AB5712" s="1"/>
  <c r="F215"/>
  <c r="AB5713" s="1"/>
  <c r="F216"/>
  <c r="AB5714" s="1"/>
  <c r="F217"/>
  <c r="AB5715" s="1"/>
  <c r="F218"/>
  <c r="AB5716" s="1"/>
  <c r="F219"/>
  <c r="AB5717" s="1"/>
  <c r="F220"/>
  <c r="AB5718" s="1"/>
  <c r="F221"/>
  <c r="AB5719" s="1"/>
  <c r="F222"/>
  <c r="AB5720" s="1"/>
  <c r="F223"/>
  <c r="AB5721" s="1"/>
  <c r="F224"/>
  <c r="AB5722" s="1"/>
  <c r="F225"/>
  <c r="AB5723" s="1"/>
  <c r="F226"/>
  <c r="AB5724" s="1"/>
  <c r="F227"/>
  <c r="AB5725" s="1"/>
  <c r="F228"/>
  <c r="AB5726" s="1"/>
  <c r="F229"/>
  <c r="AB5727" s="1"/>
  <c r="F230"/>
  <c r="AB5728" s="1"/>
  <c r="F231"/>
  <c r="AB5729" s="1"/>
  <c r="F232"/>
  <c r="AB5730" s="1"/>
  <c r="F233"/>
  <c r="AB5731" s="1"/>
  <c r="F234"/>
  <c r="AB5732" s="1"/>
  <c r="F235"/>
  <c r="AB5733" s="1"/>
  <c r="F236"/>
  <c r="AB5734" s="1"/>
  <c r="F237"/>
  <c r="AB5735" s="1"/>
  <c r="F238"/>
  <c r="AB5736" s="1"/>
  <c r="F239"/>
  <c r="AB5737" s="1"/>
  <c r="F240"/>
  <c r="AB5738" s="1"/>
  <c r="F241"/>
  <c r="AB5739" s="1"/>
  <c r="F242"/>
  <c r="AB5740" s="1"/>
  <c r="F243"/>
  <c r="AB5741" s="1"/>
  <c r="F244"/>
  <c r="AB5742" s="1"/>
  <c r="F245"/>
  <c r="AB5743" s="1"/>
  <c r="F246"/>
  <c r="AB5744" s="1"/>
  <c r="F247"/>
  <c r="AB5745" s="1"/>
  <c r="F248"/>
  <c r="AB5746" s="1"/>
  <c r="F249"/>
  <c r="AB5747" s="1"/>
  <c r="F250"/>
  <c r="AB5748" s="1"/>
  <c r="F251"/>
  <c r="AB5749" s="1"/>
  <c r="F252"/>
  <c r="AB5750" s="1"/>
  <c r="F253"/>
  <c r="AB5751" s="1"/>
  <c r="F254"/>
  <c r="AB5752" s="1"/>
  <c r="F255"/>
  <c r="AB5753" s="1"/>
  <c r="F256"/>
  <c r="AB5754" s="1"/>
  <c r="F257"/>
  <c r="AB5755" s="1"/>
  <c r="F258"/>
  <c r="AB5756" s="1"/>
  <c r="F259"/>
  <c r="AB5757" s="1"/>
  <c r="F260"/>
  <c r="AB5758" s="1"/>
  <c r="F261"/>
  <c r="AB5759" s="1"/>
  <c r="F262"/>
  <c r="AB5760" s="1"/>
  <c r="F263"/>
  <c r="AB5761" s="1"/>
  <c r="F264"/>
  <c r="AB5762" s="1"/>
  <c r="F265"/>
  <c r="AB5763" s="1"/>
  <c r="F266"/>
  <c r="AB5764" s="1"/>
  <c r="F267"/>
  <c r="AB5765" s="1"/>
  <c r="F268"/>
  <c r="AB5766" s="1"/>
  <c r="F269"/>
  <c r="AB5767" s="1"/>
  <c r="F270"/>
  <c r="AB5768" s="1"/>
  <c r="F271"/>
  <c r="AB5769" s="1"/>
  <c r="F272"/>
  <c r="AB5770" s="1"/>
  <c r="F273"/>
  <c r="AB5771" s="1"/>
  <c r="F274"/>
  <c r="AB5772" s="1"/>
  <c r="F275"/>
  <c r="AB5773" s="1"/>
  <c r="F276"/>
  <c r="AB5774" s="1"/>
  <c r="F277"/>
  <c r="AB5775" s="1"/>
  <c r="F278"/>
  <c r="AB5776" s="1"/>
  <c r="F279"/>
  <c r="AB5777" s="1"/>
  <c r="F280"/>
  <c r="AB5778" s="1"/>
  <c r="F281"/>
  <c r="AB5779" s="1"/>
  <c r="F282"/>
  <c r="AB5780" s="1"/>
  <c r="F283"/>
  <c r="AB5781" s="1"/>
  <c r="F284"/>
  <c r="AB5782" s="1"/>
  <c r="F285"/>
  <c r="AB5783" s="1"/>
  <c r="F286"/>
  <c r="AB5784" s="1"/>
  <c r="F287"/>
  <c r="AB5785" s="1"/>
  <c r="F288"/>
  <c r="AB5786" s="1"/>
  <c r="F289"/>
  <c r="AB5787" s="1"/>
  <c r="F290"/>
  <c r="AB5788" s="1"/>
  <c r="F291"/>
  <c r="AB5789" s="1"/>
  <c r="F292"/>
  <c r="AB5790" s="1"/>
  <c r="F293"/>
  <c r="AB5791" s="1"/>
  <c r="F294"/>
  <c r="AB5792" s="1"/>
  <c r="F295"/>
  <c r="AB5793" s="1"/>
  <c r="F296"/>
  <c r="AB5794" s="1"/>
  <c r="F297"/>
  <c r="AB5795" s="1"/>
  <c r="F298"/>
  <c r="AB5796" s="1"/>
  <c r="F299"/>
  <c r="AB5797" s="1"/>
  <c r="F300"/>
  <c r="AB5798" s="1"/>
  <c r="F301"/>
  <c r="AB5799" s="1"/>
  <c r="F302"/>
  <c r="AB5800" s="1"/>
  <c r="F303"/>
  <c r="AB5801" s="1"/>
  <c r="F304"/>
  <c r="AB5802" s="1"/>
  <c r="F305"/>
  <c r="AB5803" s="1"/>
  <c r="F306"/>
  <c r="AB5804" s="1"/>
  <c r="F307"/>
  <c r="AB5805" s="1"/>
  <c r="F308"/>
  <c r="AB5806" s="1"/>
  <c r="F309"/>
  <c r="AB5807" s="1"/>
  <c r="F310"/>
  <c r="AB5808" s="1"/>
  <c r="F311"/>
  <c r="AB5809" s="1"/>
  <c r="F312"/>
  <c r="AB5810" s="1"/>
  <c r="F313"/>
  <c r="AB5811" s="1"/>
  <c r="F314"/>
  <c r="AB5812" s="1"/>
  <c r="F315"/>
  <c r="AB5813" s="1"/>
  <c r="F316"/>
  <c r="AB5814" s="1"/>
  <c r="F317"/>
  <c r="AB5815" s="1"/>
  <c r="F318"/>
  <c r="AB5816" s="1"/>
  <c r="F319"/>
  <c r="AB5817" s="1"/>
  <c r="F320"/>
  <c r="AB5818" s="1"/>
  <c r="F321"/>
  <c r="AB5819" s="1"/>
  <c r="F322"/>
  <c r="AB5820" s="1"/>
  <c r="F323"/>
  <c r="AB5821" s="1"/>
  <c r="F324"/>
  <c r="AB5822" s="1"/>
  <c r="F325"/>
  <c r="AB5823" s="1"/>
  <c r="F326"/>
  <c r="AB5824" s="1"/>
  <c r="F327"/>
  <c r="AB5825" s="1"/>
  <c r="F328"/>
  <c r="AB5826" s="1"/>
  <c r="F329"/>
  <c r="AB5827" s="1"/>
  <c r="F330"/>
  <c r="AB5828" s="1"/>
  <c r="F331"/>
  <c r="AB5829" s="1"/>
  <c r="F332"/>
  <c r="AB5830" s="1"/>
  <c r="F333"/>
  <c r="AB5831" s="1"/>
  <c r="F334"/>
  <c r="AB5832" s="1"/>
  <c r="F335"/>
  <c r="AB5833" s="1"/>
  <c r="F336"/>
  <c r="AB5834" s="1"/>
  <c r="F337"/>
  <c r="AB5835" s="1"/>
  <c r="F338"/>
  <c r="AB5836" s="1"/>
  <c r="F339"/>
  <c r="AB5837" s="1"/>
  <c r="F340"/>
  <c r="AB5838" s="1"/>
  <c r="F341"/>
  <c r="AB5839" s="1"/>
  <c r="F342"/>
  <c r="AB5840" s="1"/>
  <c r="F343"/>
  <c r="AB5841" s="1"/>
  <c r="F344"/>
  <c r="AB5842" s="1"/>
  <c r="F345"/>
  <c r="AB5843" s="1"/>
  <c r="F346"/>
  <c r="AB5844" s="1"/>
  <c r="F347"/>
  <c r="AB5845" s="1"/>
  <c r="F348"/>
  <c r="AB5846" s="1"/>
  <c r="F349"/>
  <c r="AB5847" s="1"/>
  <c r="F350"/>
  <c r="AB5848" s="1"/>
  <c r="F351"/>
  <c r="AB5849" s="1"/>
  <c r="F352"/>
  <c r="AB5850" s="1"/>
  <c r="F353"/>
  <c r="AB5851" s="1"/>
  <c r="F354"/>
  <c r="AB5852" s="1"/>
  <c r="F355"/>
  <c r="AB5853" s="1"/>
  <c r="F356"/>
  <c r="AB5854" s="1"/>
  <c r="F357"/>
  <c r="AB5855" s="1"/>
  <c r="F358"/>
  <c r="AB5856" s="1"/>
  <c r="F359"/>
  <c r="AB5857" s="1"/>
  <c r="F360"/>
  <c r="AB5858" s="1"/>
  <c r="F361"/>
  <c r="AB5859" s="1"/>
  <c r="F362"/>
  <c r="AB5860" s="1"/>
  <c r="F363"/>
  <c r="AB5861" s="1"/>
  <c r="F364"/>
  <c r="AB5862" s="1"/>
  <c r="F365"/>
  <c r="AB5863" s="1"/>
  <c r="F366"/>
  <c r="AB5864" s="1"/>
  <c r="F367"/>
  <c r="AB5865" s="1"/>
  <c r="F368"/>
  <c r="AB5866" s="1"/>
  <c r="F369"/>
  <c r="AB5867" s="1"/>
  <c r="F370"/>
  <c r="AB5868" s="1"/>
  <c r="F371"/>
  <c r="AB5869" s="1"/>
  <c r="F372"/>
  <c r="AB5870" s="1"/>
  <c r="F373"/>
  <c r="AB5871" s="1"/>
  <c r="F374"/>
  <c r="AB5872" s="1"/>
  <c r="F375"/>
  <c r="AB5873" s="1"/>
  <c r="F376"/>
  <c r="AB5874" s="1"/>
  <c r="F377"/>
  <c r="AB5875" s="1"/>
  <c r="F378"/>
  <c r="AB5876" s="1"/>
  <c r="F379"/>
  <c r="AB5877" s="1"/>
  <c r="F380"/>
  <c r="AB5878" s="1"/>
  <c r="F381"/>
  <c r="AB5879" s="1"/>
  <c r="F382"/>
  <c r="AB5880" s="1"/>
  <c r="F383"/>
  <c r="AB5881" s="1"/>
  <c r="F384"/>
  <c r="AB5882" s="1"/>
  <c r="F385"/>
  <c r="AB5883" s="1"/>
  <c r="F386"/>
  <c r="AB5884" s="1"/>
  <c r="F387"/>
  <c r="AB5885" s="1"/>
  <c r="F388"/>
  <c r="AB5886" s="1"/>
  <c r="F389"/>
  <c r="AB5887" s="1"/>
  <c r="F390"/>
  <c r="AB5888" s="1"/>
  <c r="F391"/>
  <c r="AB5889" s="1"/>
  <c r="F392"/>
  <c r="AB5890" s="1"/>
  <c r="F393"/>
  <c r="AB5891" s="1"/>
  <c r="F394"/>
  <c r="AB5892" s="1"/>
  <c r="F395"/>
  <c r="AB5893" s="1"/>
  <c r="F396"/>
  <c r="AB5894" s="1"/>
  <c r="F397"/>
  <c r="AB5895" s="1"/>
  <c r="F398"/>
  <c r="AB5896" s="1"/>
  <c r="F399"/>
  <c r="AB5897" s="1"/>
  <c r="F400"/>
  <c r="AB5898" s="1"/>
  <c r="F401"/>
  <c r="AB5899" s="1"/>
  <c r="F402"/>
  <c r="AB5900" s="1"/>
  <c r="F403"/>
  <c r="AB5901" s="1"/>
  <c r="F404"/>
  <c r="AB5902" s="1"/>
  <c r="F405"/>
  <c r="AB5903" s="1"/>
  <c r="F406"/>
  <c r="AB5904" s="1"/>
  <c r="F407"/>
  <c r="AB5905" s="1"/>
  <c r="F408"/>
  <c r="AB5906" s="1"/>
  <c r="F409"/>
  <c r="AB5907" s="1"/>
  <c r="F410"/>
  <c r="AB5908" s="1"/>
  <c r="F411"/>
  <c r="AB5909" s="1"/>
  <c r="F412"/>
  <c r="AB5910" s="1"/>
  <c r="F413"/>
  <c r="AB5911" s="1"/>
  <c r="F414"/>
  <c r="AB5912" s="1"/>
  <c r="F415"/>
  <c r="AB5913" s="1"/>
  <c r="F416"/>
  <c r="AB5914" s="1"/>
  <c r="F417"/>
  <c r="AB5915" s="1"/>
  <c r="F418"/>
  <c r="AB5916" s="1"/>
  <c r="F419"/>
  <c r="AB5917" s="1"/>
  <c r="F420"/>
  <c r="AB5918" s="1"/>
  <c r="F421"/>
  <c r="AB5919" s="1"/>
  <c r="F422"/>
  <c r="AB5920" s="1"/>
  <c r="F423"/>
  <c r="AB5921" s="1"/>
  <c r="F424"/>
  <c r="AB5922" s="1"/>
  <c r="F425"/>
  <c r="AB5923" s="1"/>
  <c r="F426"/>
  <c r="AB5924" s="1"/>
  <c r="F427"/>
  <c r="AB5925" s="1"/>
  <c r="F428"/>
  <c r="AB5926" s="1"/>
  <c r="F429"/>
  <c r="AB5927" s="1"/>
  <c r="F430"/>
  <c r="AB5928" s="1"/>
  <c r="F431"/>
  <c r="AB5929" s="1"/>
  <c r="F432"/>
  <c r="AB5930" s="1"/>
  <c r="F433"/>
  <c r="AB5931" s="1"/>
  <c r="F434"/>
  <c r="AB5932" s="1"/>
  <c r="F435"/>
  <c r="AB5933" s="1"/>
  <c r="F436"/>
  <c r="AB5934" s="1"/>
  <c r="F437"/>
  <c r="AB5935" s="1"/>
  <c r="F438"/>
  <c r="AB5936" s="1"/>
  <c r="F439"/>
  <c r="AB5937" s="1"/>
  <c r="F440"/>
  <c r="AB5938" s="1"/>
  <c r="F441"/>
  <c r="AB5939" s="1"/>
  <c r="F442"/>
  <c r="AB5940" s="1"/>
  <c r="F443"/>
  <c r="AB5941" s="1"/>
  <c r="F444"/>
  <c r="AB5942" s="1"/>
  <c r="F445"/>
  <c r="AB5943" s="1"/>
  <c r="F446"/>
  <c r="AB5944" s="1"/>
  <c r="F447"/>
  <c r="AB5945" s="1"/>
  <c r="F448"/>
  <c r="AB5946" s="1"/>
  <c r="F449"/>
  <c r="AB5947" s="1"/>
  <c r="F450"/>
  <c r="AB5948" s="1"/>
  <c r="F451"/>
  <c r="AB5949" s="1"/>
  <c r="F452"/>
  <c r="AB5950" s="1"/>
  <c r="F453"/>
  <c r="AB5951" s="1"/>
  <c r="F454"/>
  <c r="AB5952" s="1"/>
  <c r="F455"/>
  <c r="AB5953" s="1"/>
  <c r="F456"/>
  <c r="AB5954" s="1"/>
  <c r="F457"/>
  <c r="AB5955" s="1"/>
  <c r="F458"/>
  <c r="AB5956" s="1"/>
  <c r="F459"/>
  <c r="AB5957" s="1"/>
  <c r="F460"/>
  <c r="AB5958" s="1"/>
  <c r="F461"/>
  <c r="AB5959" s="1"/>
  <c r="F462"/>
  <c r="AB5960" s="1"/>
  <c r="F463"/>
  <c r="AB5961" s="1"/>
  <c r="F464"/>
  <c r="AB5962" s="1"/>
  <c r="F465"/>
  <c r="AB5963" s="1"/>
  <c r="F466"/>
  <c r="AB5964" s="1"/>
  <c r="F467"/>
  <c r="AB5965" s="1"/>
  <c r="F468"/>
  <c r="AB5966" s="1"/>
  <c r="F469"/>
  <c r="AB5967" s="1"/>
  <c r="F470"/>
  <c r="AB5968" s="1"/>
  <c r="F471"/>
  <c r="AB5969" s="1"/>
  <c r="F472"/>
  <c r="AB5970" s="1"/>
  <c r="F473"/>
  <c r="AB5971" s="1"/>
  <c r="F474"/>
  <c r="AB5972" s="1"/>
  <c r="F475"/>
  <c r="AB5973" s="1"/>
  <c r="F476"/>
  <c r="AB5974" s="1"/>
  <c r="F477"/>
  <c r="AB5975" s="1"/>
  <c r="F478"/>
  <c r="AB5976" s="1"/>
  <c r="F479"/>
  <c r="AB5977" s="1"/>
  <c r="F480"/>
  <c r="AB5978" s="1"/>
  <c r="F481"/>
  <c r="AB5979" s="1"/>
  <c r="F482"/>
  <c r="AB5980" s="1"/>
  <c r="F483"/>
  <c r="AB5981" s="1"/>
  <c r="F484"/>
  <c r="AB5982" s="1"/>
  <c r="F485"/>
  <c r="AB5983" s="1"/>
  <c r="F486"/>
  <c r="AB5984" s="1"/>
  <c r="F487"/>
  <c r="AB5985" s="1"/>
  <c r="F488"/>
  <c r="AB5986" s="1"/>
  <c r="F489"/>
  <c r="AB5987" s="1"/>
  <c r="F490"/>
  <c r="AB5988" s="1"/>
  <c r="F491"/>
  <c r="AB5989" s="1"/>
  <c r="F492"/>
  <c r="AB5990" s="1"/>
  <c r="F493"/>
  <c r="AB5991" s="1"/>
  <c r="F494"/>
  <c r="AB5992" s="1"/>
  <c r="F495"/>
  <c r="AB5993" s="1"/>
  <c r="F496"/>
  <c r="AB5994" s="1"/>
  <c r="F497"/>
  <c r="AB5995" s="1"/>
  <c r="F498"/>
  <c r="AB5996" s="1"/>
  <c r="F499"/>
  <c r="AB5997" s="1"/>
  <c r="F500"/>
  <c r="AB5998" s="1"/>
  <c r="F501"/>
  <c r="AB5999" s="1"/>
  <c r="F502"/>
  <c r="AB6000" s="1"/>
  <c r="F503"/>
  <c r="AB6001" s="1"/>
  <c r="F504"/>
  <c r="AB6002" s="1"/>
  <c r="F505"/>
  <c r="AB6003" s="1"/>
  <c r="F506"/>
  <c r="AB6004" s="1"/>
  <c r="F507"/>
  <c r="AB6005" s="1"/>
  <c r="F508"/>
  <c r="AB6006" s="1"/>
  <c r="F509"/>
  <c r="AB6007" s="1"/>
  <c r="F510"/>
  <c r="AB6008" s="1"/>
  <c r="F511"/>
  <c r="AB6009" s="1"/>
  <c r="F512"/>
  <c r="AB6010" s="1"/>
  <c r="F513"/>
  <c r="AB6011" s="1"/>
  <c r="F514"/>
  <c r="AB6012" s="1"/>
  <c r="F515"/>
  <c r="AB6013" s="1"/>
  <c r="F516"/>
  <c r="AB6014" s="1"/>
  <c r="F517"/>
  <c r="AB6015" s="1"/>
  <c r="F518"/>
  <c r="AB6016" s="1"/>
  <c r="F519"/>
  <c r="AB6017" s="1"/>
  <c r="F520"/>
  <c r="AB6018" s="1"/>
  <c r="F521"/>
  <c r="AB6019" s="1"/>
  <c r="F522"/>
  <c r="AB6020" s="1"/>
  <c r="F523"/>
  <c r="AB6021" s="1"/>
  <c r="F524"/>
  <c r="AB6022" s="1"/>
  <c r="F525"/>
  <c r="AB6023" s="1"/>
  <c r="F526"/>
  <c r="AB6024" s="1"/>
  <c r="F527"/>
  <c r="AB6025" s="1"/>
  <c r="F528"/>
  <c r="AB6026" s="1"/>
  <c r="F529"/>
  <c r="AB6027" s="1"/>
  <c r="F530"/>
  <c r="AB6028" s="1"/>
  <c r="F531"/>
  <c r="AB6029" s="1"/>
  <c r="F532"/>
  <c r="AB6030" s="1"/>
  <c r="F533"/>
  <c r="AB6031" s="1"/>
  <c r="F534"/>
  <c r="AB6032" s="1"/>
  <c r="F535"/>
  <c r="AB6033" s="1"/>
  <c r="F536"/>
  <c r="AB6034" s="1"/>
  <c r="F537"/>
  <c r="AB6035" s="1"/>
  <c r="F538"/>
  <c r="AB6036" s="1"/>
  <c r="F539"/>
  <c r="AB6037" s="1"/>
  <c r="F540"/>
  <c r="AB6038" s="1"/>
  <c r="F541"/>
  <c r="AB6039" s="1"/>
  <c r="F542"/>
  <c r="AB6040" s="1"/>
  <c r="F543"/>
  <c r="AB6041" s="1"/>
  <c r="F544"/>
  <c r="AB6042" s="1"/>
  <c r="F545"/>
  <c r="AB6043" s="1"/>
  <c r="F546"/>
  <c r="AB6044" s="1"/>
  <c r="F547"/>
  <c r="AB6045" s="1"/>
  <c r="F548"/>
  <c r="AB6046" s="1"/>
  <c r="F549"/>
  <c r="AB6047" s="1"/>
  <c r="F550"/>
  <c r="AB6048" s="1"/>
  <c r="F551"/>
  <c r="AB6049" s="1"/>
  <c r="F552"/>
  <c r="AB6050" s="1"/>
  <c r="F553"/>
  <c r="AB6051" s="1"/>
  <c r="F554"/>
  <c r="AB6052" s="1"/>
  <c r="F555"/>
  <c r="AB6053" s="1"/>
  <c r="F556"/>
  <c r="AB6054" s="1"/>
  <c r="F557"/>
  <c r="AB6055" s="1"/>
  <c r="F558"/>
  <c r="AB6056" s="1"/>
  <c r="F559"/>
  <c r="AB6057" s="1"/>
  <c r="F560"/>
  <c r="AB6058" s="1"/>
  <c r="F561"/>
  <c r="AB6059" s="1"/>
  <c r="F562"/>
  <c r="AB6060" s="1"/>
  <c r="F563"/>
  <c r="AB6061" s="1"/>
  <c r="F564"/>
  <c r="AB6062" s="1"/>
  <c r="F565"/>
  <c r="AB6063" s="1"/>
  <c r="F566"/>
  <c r="AB6064" s="1"/>
  <c r="F567"/>
  <c r="AB6065" s="1"/>
  <c r="F568"/>
  <c r="AB6066" s="1"/>
  <c r="F569"/>
  <c r="AB6067" s="1"/>
  <c r="F570"/>
  <c r="AB6068" s="1"/>
  <c r="F571"/>
  <c r="AB6069" s="1"/>
  <c r="F572"/>
  <c r="AB6070" s="1"/>
  <c r="F573"/>
  <c r="AB6071" s="1"/>
  <c r="F574"/>
  <c r="AB6072" s="1"/>
  <c r="F575"/>
  <c r="AB6073" s="1"/>
  <c r="F576"/>
  <c r="AB6074" s="1"/>
  <c r="F577"/>
  <c r="AB6075" s="1"/>
  <c r="F578"/>
  <c r="AB6076" s="1"/>
  <c r="F579"/>
  <c r="AB6077" s="1"/>
  <c r="F580"/>
  <c r="AB6078" s="1"/>
  <c r="F581"/>
  <c r="AB6079" s="1"/>
  <c r="F582"/>
  <c r="AB6080" s="1"/>
  <c r="F583"/>
  <c r="AB6081" s="1"/>
  <c r="F584"/>
  <c r="AB6082" s="1"/>
  <c r="F585"/>
  <c r="AB6083" s="1"/>
  <c r="F586"/>
  <c r="AB6084" s="1"/>
  <c r="F587"/>
  <c r="AB6085" s="1"/>
  <c r="F588"/>
  <c r="AB6086" s="1"/>
  <c r="F589"/>
  <c r="AB6087" s="1"/>
  <c r="F590"/>
  <c r="AB6088" s="1"/>
  <c r="F591"/>
  <c r="AB6089" s="1"/>
  <c r="F592"/>
  <c r="AB6090" s="1"/>
  <c r="F593"/>
  <c r="AB6091" s="1"/>
  <c r="F594"/>
  <c r="AB6092" s="1"/>
  <c r="F595"/>
  <c r="AB6093" s="1"/>
  <c r="F596"/>
  <c r="AB6094" s="1"/>
  <c r="F597"/>
  <c r="AB6095" s="1"/>
  <c r="F598"/>
  <c r="AB6096" s="1"/>
  <c r="F599"/>
  <c r="AB6097" s="1"/>
  <c r="F600"/>
  <c r="AB6098" s="1"/>
  <c r="F601"/>
  <c r="AB6099" s="1"/>
  <c r="F602"/>
  <c r="AB6100" s="1"/>
  <c r="F603"/>
  <c r="AB6101" s="1"/>
  <c r="F604"/>
  <c r="AB6102" s="1"/>
  <c r="F605"/>
  <c r="AB6103" s="1"/>
  <c r="F606"/>
  <c r="AB6104" s="1"/>
  <c r="F607"/>
  <c r="AB6105" s="1"/>
  <c r="F608"/>
  <c r="AB6106" s="1"/>
  <c r="F609"/>
  <c r="AB6107" s="1"/>
  <c r="F610"/>
  <c r="AB6108" s="1"/>
  <c r="F611"/>
  <c r="AB6109" s="1"/>
  <c r="F612"/>
  <c r="AB6110" s="1"/>
  <c r="F613"/>
  <c r="AB6111" s="1"/>
  <c r="F614"/>
  <c r="AB6112" s="1"/>
  <c r="F615"/>
  <c r="AB6113" s="1"/>
  <c r="F616"/>
  <c r="AB6114" s="1"/>
  <c r="F617"/>
  <c r="AB6115" s="1"/>
  <c r="F618"/>
  <c r="AB6116" s="1"/>
  <c r="F619"/>
  <c r="AB6117" s="1"/>
  <c r="F620"/>
  <c r="AB6118" s="1"/>
  <c r="F621"/>
  <c r="AB6119" s="1"/>
  <c r="F622"/>
  <c r="AB6120" s="1"/>
  <c r="F623"/>
  <c r="AB6121" s="1"/>
  <c r="F624"/>
  <c r="AB6122" s="1"/>
  <c r="F625"/>
  <c r="AB6123" s="1"/>
  <c r="F626"/>
  <c r="AB6124" s="1"/>
  <c r="F627"/>
  <c r="AB6125" s="1"/>
  <c r="F628"/>
  <c r="AB6126" s="1"/>
  <c r="F629"/>
  <c r="AB6127" s="1"/>
  <c r="F630"/>
  <c r="AB6128" s="1"/>
  <c r="F631"/>
  <c r="AB6129" s="1"/>
  <c r="F632"/>
  <c r="AB6130" s="1"/>
  <c r="F633"/>
  <c r="AB6131" s="1"/>
  <c r="F634"/>
  <c r="AB6132" s="1"/>
  <c r="F635"/>
  <c r="AB6133" s="1"/>
  <c r="F636"/>
  <c r="AB6134" s="1"/>
  <c r="F637"/>
  <c r="AB6135" s="1"/>
  <c r="F638"/>
  <c r="AB6136" s="1"/>
  <c r="F639"/>
  <c r="AB6137" s="1"/>
  <c r="F640"/>
  <c r="AB6138" s="1"/>
  <c r="F641"/>
  <c r="AB6139" s="1"/>
  <c r="F642"/>
  <c r="AB6140" s="1"/>
  <c r="F643"/>
  <c r="AB6141" s="1"/>
  <c r="F644"/>
  <c r="AB6142" s="1"/>
  <c r="F645"/>
  <c r="AB6143" s="1"/>
  <c r="F646"/>
  <c r="AB6144" s="1"/>
  <c r="F647"/>
  <c r="AB6145" s="1"/>
  <c r="F648"/>
  <c r="AB6146" s="1"/>
  <c r="F649"/>
  <c r="AB6147" s="1"/>
  <c r="F650"/>
  <c r="AB6148" s="1"/>
  <c r="F651"/>
  <c r="AB6149" s="1"/>
  <c r="F652"/>
  <c r="AB6150" s="1"/>
  <c r="F653"/>
  <c r="AB6151" s="1"/>
  <c r="F654"/>
  <c r="AB6152" s="1"/>
  <c r="F655"/>
  <c r="AB6153" s="1"/>
  <c r="F656"/>
  <c r="AB6154" s="1"/>
  <c r="F657"/>
  <c r="AB6155" s="1"/>
  <c r="F658"/>
  <c r="AB6156" s="1"/>
  <c r="F659"/>
  <c r="AB6157" s="1"/>
  <c r="F660"/>
  <c r="AB6158" s="1"/>
  <c r="F661"/>
  <c r="AB6159" s="1"/>
  <c r="F662"/>
  <c r="AB6160" s="1"/>
  <c r="F663"/>
  <c r="AB6161" s="1"/>
  <c r="F664"/>
  <c r="AB6162" s="1"/>
  <c r="F665"/>
  <c r="AB6163" s="1"/>
  <c r="F666"/>
  <c r="AB6164" s="1"/>
  <c r="F667"/>
  <c r="AB6165" s="1"/>
  <c r="F668"/>
  <c r="AB6166" s="1"/>
  <c r="F669"/>
  <c r="AB6167" s="1"/>
  <c r="F670"/>
  <c r="AB6168" s="1"/>
  <c r="F671"/>
  <c r="AB6169" s="1"/>
  <c r="F672"/>
  <c r="AB6170" s="1"/>
  <c r="F673"/>
  <c r="AB6171" s="1"/>
  <c r="F674"/>
  <c r="AB6172" s="1"/>
  <c r="F675"/>
  <c r="AB6173" s="1"/>
  <c r="F676"/>
  <c r="AB6174" s="1"/>
  <c r="F677"/>
  <c r="AB6175" s="1"/>
  <c r="F678"/>
  <c r="AB6176" s="1"/>
  <c r="F679"/>
  <c r="AB6177" s="1"/>
  <c r="F680"/>
  <c r="AB6178" s="1"/>
  <c r="F681"/>
  <c r="AB6179" s="1"/>
  <c r="F682"/>
  <c r="AB6180" s="1"/>
  <c r="F683"/>
  <c r="AB6181" s="1"/>
  <c r="F684"/>
  <c r="AB6182" s="1"/>
  <c r="F685"/>
  <c r="AB6183" s="1"/>
  <c r="F686"/>
  <c r="AB6184" s="1"/>
  <c r="F687"/>
  <c r="AB6185" s="1"/>
  <c r="F688"/>
  <c r="AB6186" s="1"/>
  <c r="F689"/>
  <c r="AB6187" s="1"/>
  <c r="F690"/>
  <c r="AB6188" s="1"/>
  <c r="F691"/>
  <c r="AB6189" s="1"/>
  <c r="F692"/>
  <c r="AB6190" s="1"/>
  <c r="F693"/>
  <c r="AB6191" s="1"/>
  <c r="F694"/>
  <c r="AB6192" s="1"/>
  <c r="F695"/>
  <c r="AB6193" s="1"/>
  <c r="F696"/>
  <c r="AB6194" s="1"/>
  <c r="F697"/>
  <c r="AB6195" s="1"/>
  <c r="F698"/>
  <c r="AB6196" s="1"/>
  <c r="F699"/>
  <c r="AB6197" s="1"/>
  <c r="F700"/>
  <c r="AB6198" s="1"/>
  <c r="F701"/>
  <c r="AB6199" s="1"/>
  <c r="F702"/>
  <c r="AB6200" s="1"/>
  <c r="F703"/>
  <c r="AB6201" s="1"/>
  <c r="F704"/>
  <c r="AB6202" s="1"/>
  <c r="F705"/>
  <c r="AB6203" s="1"/>
  <c r="F706"/>
  <c r="AB6204" s="1"/>
  <c r="F707"/>
  <c r="AB6205" s="1"/>
  <c r="F708"/>
  <c r="AB6206" s="1"/>
  <c r="F709"/>
  <c r="AB6207" s="1"/>
  <c r="F710"/>
  <c r="AB6208" s="1"/>
  <c r="F711"/>
  <c r="AB6209" s="1"/>
  <c r="F712"/>
  <c r="AB6210" s="1"/>
  <c r="F713"/>
  <c r="AB6211" s="1"/>
  <c r="F714"/>
  <c r="AB6212" s="1"/>
  <c r="F715"/>
  <c r="AB6213" s="1"/>
  <c r="F716"/>
  <c r="AB6214" s="1"/>
  <c r="F717"/>
  <c r="AB6215" s="1"/>
  <c r="F718"/>
  <c r="AB6216" s="1"/>
  <c r="F719"/>
  <c r="AB6217" s="1"/>
  <c r="F720"/>
  <c r="AB6218" s="1"/>
  <c r="F721"/>
  <c r="AB6219" s="1"/>
  <c r="F722"/>
  <c r="AB6220" s="1"/>
  <c r="F723"/>
  <c r="AB6221" s="1"/>
  <c r="F724"/>
  <c r="AB6222" s="1"/>
  <c r="F725"/>
  <c r="AB6223" s="1"/>
  <c r="F726"/>
  <c r="AB6224" s="1"/>
  <c r="F727"/>
  <c r="AB6225" s="1"/>
  <c r="F728"/>
  <c r="AB6226" s="1"/>
  <c r="F729"/>
  <c r="AB6227" s="1"/>
  <c r="F730"/>
  <c r="AB6228" s="1"/>
  <c r="F731"/>
  <c r="AB6229" s="1"/>
  <c r="F732"/>
  <c r="AB6230" s="1"/>
  <c r="F733"/>
  <c r="AB6231" s="1"/>
  <c r="F734"/>
  <c r="AB6232" s="1"/>
  <c r="F735"/>
  <c r="AB6233" s="1"/>
  <c r="F736"/>
  <c r="AB6234" s="1"/>
  <c r="F737"/>
  <c r="AB6235" s="1"/>
  <c r="F738"/>
  <c r="AB6236" s="1"/>
  <c r="F739"/>
  <c r="AB6237" s="1"/>
  <c r="F740"/>
  <c r="AB6238" s="1"/>
  <c r="F741"/>
  <c r="AB6239" s="1"/>
  <c r="F742"/>
  <c r="AB6240" s="1"/>
  <c r="F743"/>
  <c r="AB6241" s="1"/>
  <c r="F744"/>
  <c r="AB6242" s="1"/>
  <c r="F745"/>
  <c r="AB6243" s="1"/>
  <c r="F746"/>
  <c r="AB6244" s="1"/>
  <c r="F747"/>
  <c r="AB6245" s="1"/>
  <c r="F748"/>
  <c r="AB6246" s="1"/>
  <c r="F749"/>
  <c r="AB6247" s="1"/>
  <c r="F750"/>
  <c r="AB6248" s="1"/>
  <c r="F751"/>
  <c r="AB6249" s="1"/>
  <c r="F752"/>
  <c r="AB6250" s="1"/>
  <c r="F753"/>
  <c r="AB6251" s="1"/>
  <c r="F754"/>
  <c r="AB6252" s="1"/>
  <c r="F755"/>
  <c r="AB6253" s="1"/>
  <c r="F756"/>
  <c r="AB6254" s="1"/>
  <c r="F757"/>
  <c r="AB6255" s="1"/>
  <c r="F758"/>
  <c r="AB6256" s="1"/>
  <c r="F759"/>
  <c r="AB6257" s="1"/>
  <c r="F760"/>
  <c r="AB6258" s="1"/>
  <c r="F761"/>
  <c r="AB6259" s="1"/>
  <c r="F762"/>
  <c r="AB6260" s="1"/>
  <c r="F763"/>
  <c r="AB6261" s="1"/>
  <c r="F764"/>
  <c r="AB6262" s="1"/>
  <c r="F765"/>
  <c r="AB6263" s="1"/>
  <c r="F766"/>
  <c r="AB6264" s="1"/>
  <c r="F767"/>
  <c r="AB6265" s="1"/>
  <c r="F768"/>
  <c r="AB6266" s="1"/>
  <c r="F769"/>
  <c r="AB6267" s="1"/>
  <c r="F770"/>
  <c r="AB6268" s="1"/>
  <c r="F771"/>
  <c r="AB6269" s="1"/>
  <c r="F772"/>
  <c r="AB6270" s="1"/>
  <c r="F773"/>
  <c r="AB6271" s="1"/>
  <c r="F774"/>
  <c r="AB6272" s="1"/>
  <c r="F775"/>
  <c r="AB6273" s="1"/>
  <c r="F776"/>
  <c r="AB6274" s="1"/>
  <c r="F777"/>
  <c r="AB6275" s="1"/>
  <c r="F778"/>
  <c r="AB6276" s="1"/>
  <c r="F779"/>
  <c r="AB6277" s="1"/>
  <c r="F780"/>
  <c r="AB6278" s="1"/>
  <c r="F781"/>
  <c r="AB6279" s="1"/>
  <c r="F782"/>
  <c r="AB6280" s="1"/>
  <c r="F783"/>
  <c r="AB6281" s="1"/>
  <c r="F784"/>
  <c r="AB6282" s="1"/>
  <c r="F785"/>
  <c r="AB6283" s="1"/>
  <c r="F786"/>
  <c r="AB6284" s="1"/>
  <c r="F787"/>
  <c r="AB6285" s="1"/>
  <c r="F788"/>
  <c r="AB6286" s="1"/>
  <c r="F789"/>
  <c r="AB6287" s="1"/>
  <c r="F790"/>
  <c r="AB6288" s="1"/>
  <c r="F791"/>
  <c r="AB6289" s="1"/>
  <c r="F792"/>
  <c r="AB6290" s="1"/>
  <c r="F793"/>
  <c r="AB6291" s="1"/>
  <c r="F794"/>
  <c r="AB6292" s="1"/>
  <c r="F795"/>
  <c r="AB6293" s="1"/>
  <c r="F796"/>
  <c r="AB6294" s="1"/>
  <c r="F797"/>
  <c r="AB6295" s="1"/>
  <c r="F798"/>
  <c r="AB6296" s="1"/>
  <c r="F799"/>
  <c r="AB6297" s="1"/>
  <c r="F800"/>
  <c r="AB6298" s="1"/>
  <c r="F801"/>
  <c r="AB6299" s="1"/>
  <c r="F802"/>
  <c r="AB6300" s="1"/>
  <c r="F803"/>
  <c r="AB6301" s="1"/>
  <c r="F804"/>
  <c r="AB6302" s="1"/>
  <c r="F805"/>
  <c r="AB6303" s="1"/>
  <c r="F806"/>
  <c r="AB6304" s="1"/>
  <c r="F807"/>
  <c r="AB6305" s="1"/>
  <c r="F808"/>
  <c r="AB6306" s="1"/>
  <c r="F809"/>
  <c r="AB6307" s="1"/>
  <c r="F810"/>
  <c r="AB6308" s="1"/>
  <c r="F811"/>
  <c r="AB6309" s="1"/>
  <c r="F812"/>
  <c r="AB6310" s="1"/>
  <c r="F813"/>
  <c r="AB6311" s="1"/>
  <c r="F814"/>
  <c r="AB6312" s="1"/>
  <c r="F815"/>
  <c r="AB6313" s="1"/>
  <c r="F816"/>
  <c r="AB6314" s="1"/>
  <c r="F817"/>
  <c r="AB6315" s="1"/>
  <c r="F818"/>
  <c r="AB6316" s="1"/>
  <c r="F819"/>
  <c r="AB6317" s="1"/>
  <c r="F820"/>
  <c r="AB6318" s="1"/>
  <c r="F821"/>
  <c r="AB6319" s="1"/>
  <c r="F822"/>
  <c r="AB6320" s="1"/>
  <c r="F823"/>
  <c r="AB6321" s="1"/>
  <c r="F824"/>
  <c r="AB6322" s="1"/>
  <c r="F825"/>
  <c r="AB6323" s="1"/>
  <c r="F826"/>
  <c r="AB6324" s="1"/>
  <c r="F827"/>
  <c r="AB6325" s="1"/>
  <c r="F828"/>
  <c r="AB6326" s="1"/>
  <c r="F829"/>
  <c r="AB6327" s="1"/>
  <c r="F830"/>
  <c r="AB6328" s="1"/>
  <c r="F831"/>
  <c r="AB6329" s="1"/>
  <c r="F832"/>
  <c r="AB6330" s="1"/>
  <c r="F833"/>
  <c r="AB6331" s="1"/>
  <c r="F834"/>
  <c r="AB6332" s="1"/>
  <c r="F835"/>
  <c r="AB6333" s="1"/>
  <c r="F836"/>
  <c r="AB6334" s="1"/>
  <c r="F837"/>
  <c r="AB6335" s="1"/>
  <c r="F838"/>
  <c r="AB6336" s="1"/>
  <c r="F839"/>
  <c r="AB6337" s="1"/>
  <c r="F840"/>
  <c r="AB6338" s="1"/>
  <c r="F841"/>
  <c r="AB6339" s="1"/>
  <c r="F842"/>
  <c r="AB6340" s="1"/>
  <c r="F843"/>
  <c r="AB6341" s="1"/>
  <c r="F844"/>
  <c r="AB6342" s="1"/>
  <c r="F845"/>
  <c r="AB6343" s="1"/>
  <c r="F846"/>
  <c r="AB6344" s="1"/>
  <c r="F847"/>
  <c r="AB6345" s="1"/>
  <c r="F848"/>
  <c r="AB6346" s="1"/>
  <c r="F849"/>
  <c r="AB6347" s="1"/>
  <c r="F850"/>
  <c r="AB6348" s="1"/>
  <c r="F851"/>
  <c r="AB6349" s="1"/>
  <c r="F852"/>
  <c r="AB6350" s="1"/>
  <c r="F853"/>
  <c r="AB6351" s="1"/>
  <c r="F854"/>
  <c r="AB6352" s="1"/>
  <c r="F855"/>
  <c r="AB6353" s="1"/>
  <c r="F856"/>
  <c r="AB6354" s="1"/>
  <c r="F857"/>
  <c r="AB6355" s="1"/>
  <c r="F858"/>
  <c r="AB6356" s="1"/>
  <c r="F859"/>
  <c r="AB6357" s="1"/>
  <c r="F860"/>
  <c r="AB6358" s="1"/>
  <c r="F861"/>
  <c r="AB6359" s="1"/>
  <c r="F862"/>
  <c r="AB6360" s="1"/>
  <c r="F863"/>
  <c r="AB6361" s="1"/>
  <c r="F864"/>
  <c r="AB6362" s="1"/>
  <c r="F865"/>
  <c r="AB6363" s="1"/>
  <c r="F866"/>
  <c r="AB6364" s="1"/>
  <c r="F867"/>
  <c r="AB6365" s="1"/>
  <c r="F868"/>
  <c r="AB6366" s="1"/>
  <c r="F869"/>
  <c r="AB6367" s="1"/>
  <c r="F870"/>
  <c r="AB6368" s="1"/>
  <c r="F871"/>
  <c r="AB6369" s="1"/>
  <c r="F872"/>
  <c r="AB6370" s="1"/>
  <c r="F873"/>
  <c r="AB6371" s="1"/>
  <c r="F874"/>
  <c r="AB6372" s="1"/>
  <c r="F875"/>
  <c r="AB6373" s="1"/>
  <c r="F876"/>
  <c r="AB6374" s="1"/>
  <c r="F877"/>
  <c r="AB6375" s="1"/>
  <c r="F878"/>
  <c r="AB6376" s="1"/>
  <c r="F879"/>
  <c r="AB6377" s="1"/>
  <c r="F880"/>
  <c r="AB6378" s="1"/>
  <c r="F881"/>
  <c r="AB6379" s="1"/>
  <c r="F882"/>
  <c r="AB6380" s="1"/>
  <c r="F883"/>
  <c r="AB6381" s="1"/>
  <c r="F884"/>
  <c r="AB6382" s="1"/>
  <c r="F885"/>
  <c r="AB6383" s="1"/>
  <c r="F886"/>
  <c r="AB6384" s="1"/>
  <c r="F887"/>
  <c r="AB6385" s="1"/>
  <c r="F888"/>
  <c r="AB6386" s="1"/>
  <c r="F889"/>
  <c r="AB6387" s="1"/>
  <c r="F890"/>
  <c r="AB6388" s="1"/>
  <c r="F891"/>
  <c r="AB6389" s="1"/>
  <c r="F892"/>
  <c r="AB6390" s="1"/>
  <c r="F893"/>
  <c r="AB6391" s="1"/>
  <c r="F894"/>
  <c r="AB6392" s="1"/>
  <c r="F895"/>
  <c r="AB6393" s="1"/>
  <c r="F896"/>
  <c r="AB6394" s="1"/>
  <c r="F897"/>
  <c r="AB6395" s="1"/>
  <c r="F898"/>
  <c r="AB6396" s="1"/>
  <c r="F899"/>
  <c r="AB6397" s="1"/>
  <c r="F900"/>
  <c r="AB6398" s="1"/>
  <c r="F901"/>
  <c r="AB6399" s="1"/>
  <c r="F902"/>
  <c r="AB6400" s="1"/>
  <c r="F903"/>
  <c r="AB6401" s="1"/>
  <c r="F904"/>
  <c r="AB6402" s="1"/>
  <c r="F905"/>
  <c r="AB6403" s="1"/>
  <c r="F906"/>
  <c r="AB6404" s="1"/>
  <c r="F907"/>
  <c r="AB6405" s="1"/>
  <c r="F908"/>
  <c r="AB6406" s="1"/>
  <c r="F909"/>
  <c r="AB6407" s="1"/>
  <c r="F910"/>
  <c r="AB6408" s="1"/>
  <c r="F911"/>
  <c r="AB6409" s="1"/>
  <c r="F912"/>
  <c r="AB6410" s="1"/>
  <c r="F913"/>
  <c r="AB6411" s="1"/>
  <c r="F914"/>
  <c r="AB6412" s="1"/>
  <c r="F915"/>
  <c r="AB6413" s="1"/>
  <c r="F916"/>
  <c r="AB6414" s="1"/>
  <c r="F917"/>
  <c r="AB6415" s="1"/>
  <c r="F918"/>
  <c r="AB6416" s="1"/>
  <c r="F919"/>
  <c r="AB6417" s="1"/>
  <c r="F920"/>
  <c r="AB6418" s="1"/>
  <c r="F921"/>
  <c r="AB6419" s="1"/>
  <c r="F922"/>
  <c r="AB6420" s="1"/>
  <c r="F923"/>
  <c r="AB6421" s="1"/>
  <c r="F924"/>
  <c r="AB6422" s="1"/>
  <c r="F925"/>
  <c r="AB6423" s="1"/>
  <c r="F926"/>
  <c r="AB6424" s="1"/>
  <c r="F927"/>
  <c r="AB6425" s="1"/>
  <c r="F928"/>
  <c r="AB6426" s="1"/>
  <c r="F929"/>
  <c r="AB6427" s="1"/>
  <c r="F930"/>
  <c r="AB6428" s="1"/>
  <c r="F931"/>
  <c r="AB6429" s="1"/>
  <c r="F932"/>
  <c r="AB6430" s="1"/>
  <c r="F933"/>
  <c r="AB6431" s="1"/>
  <c r="F934"/>
  <c r="AB6432" s="1"/>
  <c r="F935"/>
  <c r="AB6433" s="1"/>
  <c r="F936"/>
  <c r="AB6434" s="1"/>
  <c r="F937"/>
  <c r="AB6435" s="1"/>
  <c r="F938"/>
  <c r="AB6436" s="1"/>
  <c r="F939"/>
  <c r="AB6437" s="1"/>
  <c r="F940"/>
  <c r="AB6438" s="1"/>
  <c r="F941"/>
  <c r="AB6439" s="1"/>
  <c r="F942"/>
  <c r="AB6440" s="1"/>
  <c r="F943"/>
  <c r="AB6441" s="1"/>
  <c r="F944"/>
  <c r="AB6442" s="1"/>
  <c r="F945"/>
  <c r="AB6443" s="1"/>
  <c r="F946"/>
  <c r="AB6444" s="1"/>
  <c r="F947"/>
  <c r="AB6445" s="1"/>
  <c r="F948"/>
  <c r="AB6446" s="1"/>
  <c r="F949"/>
  <c r="AB6447" s="1"/>
  <c r="F950"/>
  <c r="AB6448" s="1"/>
  <c r="F951"/>
  <c r="AB6449" s="1"/>
  <c r="F952"/>
  <c r="AB6450" s="1"/>
  <c r="F953"/>
  <c r="AB6451" s="1"/>
  <c r="F954"/>
  <c r="AB6452" s="1"/>
  <c r="F955"/>
  <c r="AB6453" s="1"/>
  <c r="F956"/>
  <c r="AB6454" s="1"/>
  <c r="F957"/>
  <c r="AB6455" s="1"/>
  <c r="F958"/>
  <c r="AB6456" s="1"/>
  <c r="F959"/>
  <c r="AB6457" s="1"/>
  <c r="F960"/>
  <c r="AB6458" s="1"/>
  <c r="F961"/>
  <c r="AB6459" s="1"/>
  <c r="F962"/>
  <c r="AB6460" s="1"/>
  <c r="F963"/>
  <c r="AB6461" s="1"/>
  <c r="F964"/>
  <c r="AB6462" s="1"/>
  <c r="F965"/>
  <c r="AB6463" s="1"/>
  <c r="F966"/>
  <c r="AB6464" s="1"/>
  <c r="F967"/>
  <c r="AB6465" s="1"/>
  <c r="F968"/>
  <c r="AB6466" s="1"/>
  <c r="F969"/>
  <c r="AB6467" s="1"/>
  <c r="F970"/>
  <c r="AB6468" s="1"/>
  <c r="F971"/>
  <c r="AB6469" s="1"/>
  <c r="F972"/>
  <c r="AB6470" s="1"/>
  <c r="F973"/>
  <c r="AB6471" s="1"/>
  <c r="F974"/>
  <c r="AB6472" s="1"/>
  <c r="F975"/>
  <c r="AB6473" s="1"/>
  <c r="F976"/>
  <c r="AB6474" s="1"/>
  <c r="F977"/>
  <c r="AB6475" s="1"/>
  <c r="F978"/>
  <c r="AB6476" s="1"/>
  <c r="F979"/>
  <c r="AB6477" s="1"/>
  <c r="F980"/>
  <c r="AB6478" s="1"/>
  <c r="F981"/>
  <c r="AB6479" s="1"/>
  <c r="F982"/>
  <c r="AB6480" s="1"/>
  <c r="F983"/>
  <c r="AB6481" s="1"/>
  <c r="F984"/>
  <c r="AB6482" s="1"/>
  <c r="F985"/>
  <c r="AB6483" s="1"/>
  <c r="F986"/>
  <c r="AB6484" s="1"/>
  <c r="F987"/>
  <c r="AB6485" s="1"/>
  <c r="F988"/>
  <c r="AB6486" s="1"/>
  <c r="F989"/>
  <c r="AB6487" s="1"/>
  <c r="F990"/>
  <c r="AB6488" s="1"/>
  <c r="F991"/>
  <c r="AB6489" s="1"/>
  <c r="F992"/>
  <c r="AB6490" s="1"/>
  <c r="F993"/>
  <c r="AB6491" s="1"/>
  <c r="F994"/>
  <c r="AB6492" s="1"/>
  <c r="F995"/>
  <c r="AB6493" s="1"/>
  <c r="F996"/>
  <c r="AB6494" s="1"/>
  <c r="F997"/>
  <c r="AB6495" s="1"/>
  <c r="F998"/>
  <c r="AB6496" s="1"/>
  <c r="F999"/>
  <c r="AB6497" s="1"/>
  <c r="F1000"/>
  <c r="AB6498" s="1"/>
  <c r="F1001"/>
  <c r="AB6499" s="1"/>
  <c r="F1002"/>
  <c r="AB6500" s="1"/>
  <c r="F1003"/>
  <c r="AB6501" s="1"/>
  <c r="F1004"/>
  <c r="AB6502" s="1"/>
  <c r="F1005"/>
  <c r="AB6503" s="1"/>
  <c r="F1006"/>
  <c r="AB6504" s="1"/>
  <c r="F1007"/>
  <c r="AB6505" s="1"/>
  <c r="F1008"/>
  <c r="AB6506" s="1"/>
  <c r="F1009"/>
  <c r="AB6507" s="1"/>
  <c r="F1010"/>
  <c r="AB6508" s="1"/>
  <c r="F1011"/>
  <c r="AB6509" s="1"/>
  <c r="F1012"/>
  <c r="AB6510" s="1"/>
  <c r="F1013"/>
  <c r="AB6511" s="1"/>
  <c r="F1014"/>
  <c r="AB6512" s="1"/>
  <c r="F1015"/>
  <c r="AB6513" s="1"/>
  <c r="F1016"/>
  <c r="AB6514" s="1"/>
  <c r="F1017"/>
  <c r="AB6515" s="1"/>
  <c r="F1018"/>
  <c r="AB6516" s="1"/>
  <c r="F1019"/>
  <c r="AB6517" s="1"/>
  <c r="F1020"/>
  <c r="AB6518" s="1"/>
  <c r="F1021"/>
  <c r="AB6519" s="1"/>
  <c r="F1022"/>
  <c r="AB6520" s="1"/>
  <c r="F1023"/>
  <c r="AB6521" s="1"/>
  <c r="F1024"/>
  <c r="AB6522" s="1"/>
  <c r="F1025"/>
  <c r="AB6523" s="1"/>
  <c r="F1026"/>
  <c r="AB6524" s="1"/>
  <c r="F1027"/>
  <c r="AB6525" s="1"/>
  <c r="F1028"/>
  <c r="AB6526" s="1"/>
  <c r="F1029"/>
  <c r="AB6527" s="1"/>
  <c r="F1030"/>
  <c r="AB6528" s="1"/>
  <c r="F1031"/>
  <c r="AB6529" s="1"/>
  <c r="F1032"/>
  <c r="AB6530" s="1"/>
  <c r="F1033"/>
  <c r="AB6531" s="1"/>
  <c r="F1034"/>
  <c r="AB6532" s="1"/>
  <c r="F1035"/>
  <c r="AB6533" s="1"/>
  <c r="F1036"/>
  <c r="AB6534" s="1"/>
  <c r="F1037"/>
  <c r="AB6535" s="1"/>
  <c r="F1038"/>
  <c r="AB6536" s="1"/>
  <c r="F1039"/>
  <c r="AB6537" s="1"/>
  <c r="F1040"/>
  <c r="AB6538" s="1"/>
  <c r="F1041"/>
  <c r="AB6539" s="1"/>
  <c r="F1042"/>
  <c r="AB6540" s="1"/>
  <c r="F1043"/>
  <c r="AB6541" s="1"/>
  <c r="F1044"/>
  <c r="AB6542" s="1"/>
  <c r="F1045"/>
  <c r="AB6543" s="1"/>
  <c r="F1046"/>
  <c r="AB6544" s="1"/>
  <c r="F1047"/>
  <c r="AB6545" s="1"/>
  <c r="F1048"/>
  <c r="AB6546" s="1"/>
  <c r="F1049"/>
  <c r="AB6547" s="1"/>
  <c r="F1050"/>
  <c r="AB6548" s="1"/>
  <c r="F1051"/>
  <c r="AB6549" s="1"/>
  <c r="F1052"/>
  <c r="AB6550" s="1"/>
  <c r="F1053"/>
  <c r="AB6551" s="1"/>
  <c r="F1054"/>
  <c r="AB6552" s="1"/>
  <c r="F1055"/>
  <c r="AB6553" s="1"/>
  <c r="F1056"/>
  <c r="AB6554" s="1"/>
  <c r="F1057"/>
  <c r="AB6555" s="1"/>
  <c r="F1058"/>
  <c r="AB6556" s="1"/>
  <c r="F1059"/>
  <c r="AB6557" s="1"/>
  <c r="F1060"/>
  <c r="AB6558" s="1"/>
  <c r="F1061"/>
  <c r="AB6559" s="1"/>
  <c r="F1062"/>
  <c r="AB6560" s="1"/>
  <c r="F1063"/>
  <c r="AB6561" s="1"/>
  <c r="F1064"/>
  <c r="AB6562" s="1"/>
  <c r="F1065"/>
  <c r="AB6563" s="1"/>
  <c r="F1066"/>
  <c r="AB6564" s="1"/>
  <c r="F1067"/>
  <c r="AB6565" s="1"/>
  <c r="F1068"/>
  <c r="AB6566" s="1"/>
  <c r="F1069"/>
  <c r="AB6567" s="1"/>
  <c r="F1070"/>
  <c r="AB6568" s="1"/>
  <c r="F1071"/>
  <c r="AB6569" s="1"/>
  <c r="F1072"/>
  <c r="AB6570" s="1"/>
  <c r="F1073"/>
  <c r="AB6571" s="1"/>
  <c r="F1074"/>
  <c r="AB6572" s="1"/>
  <c r="F1075"/>
  <c r="AB6573" s="1"/>
  <c r="F1076"/>
  <c r="AB6574" s="1"/>
  <c r="F1077"/>
  <c r="AB6575" s="1"/>
  <c r="F1078"/>
  <c r="AB6576" s="1"/>
  <c r="F1079"/>
  <c r="AB6577" s="1"/>
  <c r="F1080"/>
  <c r="AB6578" s="1"/>
  <c r="F1081"/>
  <c r="AB6579" s="1"/>
  <c r="F1082"/>
  <c r="AB6580" s="1"/>
  <c r="F1083"/>
  <c r="AB6581" s="1"/>
  <c r="F1084"/>
  <c r="AB6582" s="1"/>
  <c r="F1085"/>
  <c r="AB6583" s="1"/>
  <c r="F1086"/>
  <c r="AB6584" s="1"/>
  <c r="F1087"/>
  <c r="AB6585" s="1"/>
  <c r="F1088"/>
  <c r="AB6586" s="1"/>
  <c r="F1089"/>
  <c r="AB6587" s="1"/>
  <c r="F1090"/>
  <c r="AB6588" s="1"/>
  <c r="F1091"/>
  <c r="AB6589" s="1"/>
  <c r="F1092"/>
  <c r="AB6590" s="1"/>
  <c r="F1093"/>
  <c r="AB6591" s="1"/>
  <c r="F1094"/>
  <c r="AB6592" s="1"/>
  <c r="F1095"/>
  <c r="AB6593" s="1"/>
  <c r="F1096"/>
  <c r="AB6594" s="1"/>
  <c r="F1097"/>
  <c r="AB6595" s="1"/>
  <c r="F1098"/>
  <c r="AB6596" s="1"/>
  <c r="F1099"/>
  <c r="AB6597" s="1"/>
  <c r="F1100"/>
  <c r="AB6598" s="1"/>
  <c r="F1101"/>
  <c r="AB6599" s="1"/>
  <c r="F1102"/>
  <c r="AB6600" s="1"/>
  <c r="F1103"/>
  <c r="AB6601" s="1"/>
  <c r="F1104"/>
  <c r="AB6602" s="1"/>
  <c r="F1105"/>
  <c r="AB6603" s="1"/>
  <c r="F1106"/>
  <c r="AB6604" s="1"/>
  <c r="F1107"/>
  <c r="AB6605" s="1"/>
  <c r="F1108"/>
  <c r="AB6606" s="1"/>
  <c r="F1109"/>
  <c r="AB6607" s="1"/>
  <c r="F1110"/>
  <c r="AB6608" s="1"/>
  <c r="F1111"/>
  <c r="AB6609" s="1"/>
  <c r="F1112"/>
  <c r="AB6610" s="1"/>
  <c r="F1113"/>
  <c r="AB6611" s="1"/>
  <c r="F1114"/>
  <c r="AB6612" s="1"/>
  <c r="F1115"/>
  <c r="AB6613" s="1"/>
  <c r="F1116"/>
  <c r="AB6614" s="1"/>
  <c r="F1117"/>
  <c r="AB6615" s="1"/>
  <c r="F1118"/>
  <c r="AB6616" s="1"/>
  <c r="F1119"/>
  <c r="AB6617" s="1"/>
  <c r="F1120"/>
  <c r="AB6618" s="1"/>
  <c r="F1121"/>
  <c r="AB6619" s="1"/>
  <c r="F1122"/>
  <c r="AB6620" s="1"/>
  <c r="F1123"/>
  <c r="AB6621" s="1"/>
  <c r="F1124"/>
  <c r="AB6622" s="1"/>
  <c r="F1125"/>
  <c r="AB6623" s="1"/>
  <c r="F1126"/>
  <c r="AB6624" s="1"/>
  <c r="F1127"/>
  <c r="AB6625" s="1"/>
  <c r="F1128"/>
  <c r="AB6626" s="1"/>
  <c r="F1129"/>
  <c r="AB6627" s="1"/>
  <c r="F1130"/>
  <c r="AB6628" s="1"/>
  <c r="F1131"/>
  <c r="AB6629" s="1"/>
  <c r="F1132"/>
  <c r="AB6630" s="1"/>
  <c r="F1133"/>
  <c r="AB6631" s="1"/>
  <c r="F1134"/>
  <c r="AB6632" s="1"/>
  <c r="F1135"/>
  <c r="AB6633" s="1"/>
  <c r="F1136"/>
  <c r="AB6634" s="1"/>
  <c r="F1137"/>
  <c r="AB6635" s="1"/>
  <c r="F1138"/>
  <c r="AB6636" s="1"/>
  <c r="F1139"/>
  <c r="AB6637" s="1"/>
  <c r="F1140"/>
  <c r="AB6638" s="1"/>
  <c r="F1141"/>
  <c r="AB6639" s="1"/>
  <c r="F1142"/>
  <c r="AB6640" s="1"/>
  <c r="F1143"/>
  <c r="AB6641" s="1"/>
  <c r="F1144"/>
  <c r="AB6642" s="1"/>
  <c r="F1145"/>
  <c r="AB6643" s="1"/>
  <c r="F1146"/>
  <c r="AB6644" s="1"/>
  <c r="F1147"/>
  <c r="AB6645" s="1"/>
  <c r="F1148"/>
  <c r="AB6646" s="1"/>
  <c r="F1149"/>
  <c r="AB6647" s="1"/>
  <c r="F1150"/>
  <c r="AB6648" s="1"/>
  <c r="F1151"/>
  <c r="AB6649" s="1"/>
  <c r="F1152"/>
  <c r="AB6650" s="1"/>
  <c r="F1153"/>
  <c r="AB6651" s="1"/>
  <c r="F1154"/>
  <c r="AB6652" s="1"/>
  <c r="F1155"/>
  <c r="AB6653" s="1"/>
  <c r="F1156"/>
  <c r="AB6654" s="1"/>
  <c r="F1157"/>
  <c r="AB6655" s="1"/>
  <c r="F1158"/>
  <c r="AB6656" s="1"/>
  <c r="F1159"/>
  <c r="AB6657" s="1"/>
  <c r="F1160"/>
  <c r="AB6658" s="1"/>
  <c r="F1161"/>
  <c r="AB6659" s="1"/>
  <c r="F1162"/>
  <c r="AB6660" s="1"/>
  <c r="F1163"/>
  <c r="AB6661" s="1"/>
  <c r="F1164"/>
  <c r="AB6662" s="1"/>
  <c r="F1165"/>
  <c r="AB6663" s="1"/>
  <c r="F1166"/>
  <c r="AB6664" s="1"/>
  <c r="F1167"/>
  <c r="AB6665" s="1"/>
  <c r="F1168"/>
  <c r="AB6666" s="1"/>
  <c r="F1169"/>
  <c r="AB6667" s="1"/>
  <c r="F1170"/>
  <c r="AB6668" s="1"/>
  <c r="F1171"/>
  <c r="AB6669" s="1"/>
  <c r="F1172"/>
  <c r="AB6670" s="1"/>
  <c r="F1173"/>
  <c r="AB6671" s="1"/>
  <c r="F1174"/>
  <c r="AB6672" s="1"/>
  <c r="F1175"/>
  <c r="AB6673" s="1"/>
  <c r="F1176"/>
  <c r="AB6674" s="1"/>
  <c r="F1177"/>
  <c r="AB6675" s="1"/>
  <c r="F1178"/>
  <c r="AB6676" s="1"/>
  <c r="F1179"/>
  <c r="AB6677" s="1"/>
  <c r="F1180"/>
  <c r="AB6678" s="1"/>
  <c r="F1181"/>
  <c r="AB6679" s="1"/>
  <c r="F1182"/>
  <c r="AB6680" s="1"/>
  <c r="F1183"/>
  <c r="AB6681" s="1"/>
  <c r="F1184"/>
  <c r="AB6682" s="1"/>
  <c r="F1185"/>
  <c r="AB6683" s="1"/>
  <c r="F1186"/>
  <c r="AB6684" s="1"/>
  <c r="F1187"/>
  <c r="AB6685" s="1"/>
  <c r="F1188"/>
  <c r="AB6686" s="1"/>
  <c r="F1189"/>
  <c r="AB6687" s="1"/>
  <c r="F1190"/>
  <c r="AB6688" s="1"/>
  <c r="F1191"/>
  <c r="AB6689" s="1"/>
  <c r="F1192"/>
  <c r="AB6690" s="1"/>
  <c r="F1193"/>
  <c r="AB6691" s="1"/>
  <c r="F1194"/>
  <c r="AB6692" s="1"/>
  <c r="F1195"/>
  <c r="AB6693" s="1"/>
  <c r="F1196"/>
  <c r="AB6694" s="1"/>
  <c r="F1197"/>
  <c r="AB6695" s="1"/>
  <c r="F1198"/>
  <c r="AB6696" s="1"/>
  <c r="F1199"/>
  <c r="AB6697" s="1"/>
  <c r="F1200"/>
  <c r="AB6698" s="1"/>
  <c r="F1201"/>
  <c r="AB6699" s="1"/>
  <c r="F1202"/>
  <c r="AB6700" s="1"/>
  <c r="F1203"/>
  <c r="AB6701" s="1"/>
  <c r="F1204"/>
  <c r="AB6702" s="1"/>
  <c r="F1205"/>
  <c r="AB6703" s="1"/>
  <c r="F1206"/>
  <c r="AB6704" s="1"/>
  <c r="F1207"/>
  <c r="AB6705" s="1"/>
  <c r="F1208"/>
  <c r="AB6706" s="1"/>
  <c r="F1209"/>
  <c r="AB6707" s="1"/>
  <c r="F1210"/>
  <c r="AB6708" s="1"/>
  <c r="F1211"/>
  <c r="AB6709" s="1"/>
  <c r="F1212"/>
  <c r="AB6710" s="1"/>
  <c r="F1213"/>
  <c r="AB6711" s="1"/>
  <c r="F1214"/>
  <c r="AB6712" s="1"/>
  <c r="F1215"/>
  <c r="AB6713" s="1"/>
  <c r="F1216"/>
  <c r="AB6714" s="1"/>
  <c r="F1217"/>
  <c r="AB6715" s="1"/>
  <c r="F1218"/>
  <c r="AB6716" s="1"/>
  <c r="F1219"/>
  <c r="AB6717" s="1"/>
  <c r="F1220"/>
  <c r="AB6718" s="1"/>
  <c r="F1221"/>
  <c r="AB6719" s="1"/>
  <c r="F1222"/>
  <c r="AB6720" s="1"/>
  <c r="F1223"/>
  <c r="AB6721" s="1"/>
  <c r="F1224"/>
  <c r="AB6722" s="1"/>
  <c r="F1225"/>
  <c r="AB6723" s="1"/>
  <c r="F1226"/>
  <c r="AB6724" s="1"/>
  <c r="F1227"/>
  <c r="AB6725" s="1"/>
  <c r="F1228"/>
  <c r="AB6726" s="1"/>
  <c r="F1229"/>
  <c r="AB6727" s="1"/>
  <c r="F1230"/>
  <c r="AB6728" s="1"/>
  <c r="F1231"/>
  <c r="AB6729" s="1"/>
  <c r="F1232"/>
  <c r="AB6730" s="1"/>
  <c r="F1233"/>
  <c r="AB6731" s="1"/>
  <c r="F1234"/>
  <c r="AB6732" s="1"/>
  <c r="F1235"/>
  <c r="AB6733" s="1"/>
  <c r="F1236"/>
  <c r="AB6734" s="1"/>
  <c r="F1237"/>
  <c r="AB6735" s="1"/>
  <c r="F1238"/>
  <c r="AB6736" s="1"/>
  <c r="F1239"/>
  <c r="AB6737" s="1"/>
  <c r="F1240"/>
  <c r="AB6738" s="1"/>
  <c r="F1241"/>
  <c r="AB6739" s="1"/>
  <c r="F1242"/>
  <c r="AB6740" s="1"/>
  <c r="F1243"/>
  <c r="AB6741" s="1"/>
  <c r="F1244"/>
  <c r="AB6742" s="1"/>
  <c r="F1245"/>
  <c r="AB6743" s="1"/>
  <c r="F1246"/>
  <c r="AB6744" s="1"/>
  <c r="F1247"/>
  <c r="AB6745" s="1"/>
  <c r="F1248"/>
  <c r="AB6746" s="1"/>
  <c r="F1249"/>
  <c r="AB6747" s="1"/>
  <c r="F1250"/>
  <c r="AB6748" s="1"/>
  <c r="F1251"/>
  <c r="AB6749" s="1"/>
  <c r="F1252"/>
  <c r="AB6750" s="1"/>
  <c r="F1253"/>
  <c r="AB6751" s="1"/>
  <c r="F1254"/>
  <c r="AB6752" s="1"/>
  <c r="F1255"/>
  <c r="AB6753" s="1"/>
  <c r="F1256"/>
  <c r="AB6754" s="1"/>
  <c r="F1257"/>
  <c r="AB6755" s="1"/>
  <c r="F1258"/>
  <c r="AB6756" s="1"/>
  <c r="F1259"/>
  <c r="AB6757" s="1"/>
  <c r="F1260"/>
  <c r="AB6758" s="1"/>
  <c r="F1261"/>
  <c r="AB6759" s="1"/>
  <c r="F1262"/>
  <c r="AB6760" s="1"/>
  <c r="F1263"/>
  <c r="AB6761" s="1"/>
  <c r="F1264"/>
  <c r="AB6762" s="1"/>
  <c r="F1265"/>
  <c r="AB6763" s="1"/>
  <c r="F1266"/>
  <c r="AB6764" s="1"/>
  <c r="F1267"/>
  <c r="AB6765" s="1"/>
  <c r="F1268"/>
  <c r="AB6766" s="1"/>
  <c r="F1269"/>
  <c r="AB6767" s="1"/>
  <c r="F1270"/>
  <c r="AB6768" s="1"/>
  <c r="F1271"/>
  <c r="AB6769" s="1"/>
  <c r="F1272"/>
  <c r="AB6770" s="1"/>
  <c r="F1273"/>
  <c r="AB6771" s="1"/>
  <c r="F1274"/>
  <c r="AB6772" s="1"/>
  <c r="F1275"/>
  <c r="AB6773" s="1"/>
  <c r="F1276"/>
  <c r="AB6774" s="1"/>
  <c r="F1277"/>
  <c r="AB6775" s="1"/>
  <c r="F1278"/>
  <c r="AB6776" s="1"/>
  <c r="F1279"/>
  <c r="AB6777" s="1"/>
  <c r="F1280"/>
  <c r="AB6778" s="1"/>
  <c r="F1281"/>
  <c r="AB6779" s="1"/>
  <c r="F1282"/>
  <c r="AB6780" s="1"/>
  <c r="F1283"/>
  <c r="AB6781" s="1"/>
  <c r="F1284"/>
  <c r="AB6782" s="1"/>
  <c r="F1285"/>
  <c r="AB6783" s="1"/>
  <c r="F1286"/>
  <c r="AB6784" s="1"/>
  <c r="F1287"/>
  <c r="AB6785" s="1"/>
  <c r="F1288"/>
  <c r="AB6786" s="1"/>
  <c r="F1289"/>
  <c r="AB6787" s="1"/>
  <c r="F1290"/>
  <c r="AB6788" s="1"/>
  <c r="F1291"/>
  <c r="AB6789" s="1"/>
  <c r="F1292"/>
  <c r="AB6790" s="1"/>
  <c r="F1293"/>
  <c r="AB6791" s="1"/>
  <c r="F1294"/>
  <c r="AB6792" s="1"/>
  <c r="F1295"/>
  <c r="AB6793" s="1"/>
  <c r="F1296"/>
  <c r="AB6794" s="1"/>
  <c r="F1297"/>
  <c r="AB6795" s="1"/>
  <c r="F1298"/>
  <c r="AB6796" s="1"/>
  <c r="F1299"/>
  <c r="AB6797" s="1"/>
  <c r="F1300"/>
  <c r="AB6798" s="1"/>
  <c r="F1301"/>
  <c r="AB6799" s="1"/>
  <c r="F1302"/>
  <c r="AB6800" s="1"/>
  <c r="F1303"/>
  <c r="AB6801" s="1"/>
  <c r="F1304"/>
  <c r="AB6802" s="1"/>
  <c r="F1305"/>
  <c r="AB6803" s="1"/>
  <c r="F1306"/>
  <c r="AB6804" s="1"/>
  <c r="F1307"/>
  <c r="AB6805" s="1"/>
  <c r="F1308"/>
  <c r="AB6806" s="1"/>
  <c r="F1309"/>
  <c r="AB6807" s="1"/>
  <c r="F1310"/>
  <c r="AB6808" s="1"/>
  <c r="F1311"/>
  <c r="AB6809" s="1"/>
  <c r="F1312"/>
  <c r="AB6810" s="1"/>
  <c r="F1313"/>
  <c r="AB6811" s="1"/>
  <c r="F1314"/>
  <c r="AB6812" s="1"/>
  <c r="F1315"/>
  <c r="AB6813" s="1"/>
  <c r="F1316"/>
  <c r="AB6814" s="1"/>
  <c r="F1317"/>
  <c r="AB6815" s="1"/>
  <c r="F1318"/>
  <c r="AB6816" s="1"/>
  <c r="F1319"/>
  <c r="AB6817" s="1"/>
  <c r="F1320"/>
  <c r="AB6818" s="1"/>
  <c r="F1321"/>
  <c r="AB6819" s="1"/>
  <c r="F1322"/>
  <c r="AB6820" s="1"/>
  <c r="F1323"/>
  <c r="AB6821" s="1"/>
  <c r="F1324"/>
  <c r="AB6822" s="1"/>
  <c r="F1325"/>
  <c r="AB6823" s="1"/>
  <c r="F1326"/>
  <c r="AB6824" s="1"/>
  <c r="F1327"/>
  <c r="AB6825" s="1"/>
  <c r="F1328"/>
  <c r="AB6826" s="1"/>
  <c r="F1329"/>
  <c r="AB6827" s="1"/>
  <c r="F1330"/>
  <c r="AB6828" s="1"/>
  <c r="F1331"/>
  <c r="AB6829" s="1"/>
  <c r="F1332"/>
  <c r="AB6830" s="1"/>
  <c r="F1333"/>
  <c r="AB6831" s="1"/>
  <c r="F1334"/>
  <c r="AB6832" s="1"/>
  <c r="F1335"/>
  <c r="AB6833" s="1"/>
  <c r="F1336"/>
  <c r="AB6834" s="1"/>
  <c r="F1337"/>
  <c r="AB6835" s="1"/>
  <c r="F1338"/>
  <c r="AB6836" s="1"/>
  <c r="F1339"/>
  <c r="AB6837" s="1"/>
  <c r="F1340"/>
  <c r="AB6838" s="1"/>
  <c r="F1341"/>
  <c r="AB6839" s="1"/>
  <c r="F1342"/>
  <c r="AB6840" s="1"/>
  <c r="F1343"/>
  <c r="AB6841" s="1"/>
  <c r="F1344"/>
  <c r="AB6842" s="1"/>
  <c r="F1345"/>
  <c r="AB6843" s="1"/>
  <c r="F1346"/>
  <c r="AB6844" s="1"/>
  <c r="F1347"/>
  <c r="AB6845" s="1"/>
  <c r="F1348"/>
  <c r="AB6846" s="1"/>
  <c r="F1349"/>
  <c r="AB6847" s="1"/>
  <c r="F1350"/>
  <c r="AB6848" s="1"/>
  <c r="F1351"/>
  <c r="AB6849" s="1"/>
  <c r="F1352"/>
  <c r="AB6850" s="1"/>
  <c r="F1353"/>
  <c r="AB6851" s="1"/>
  <c r="F1354"/>
  <c r="AB6852" s="1"/>
  <c r="F1355"/>
  <c r="AB6853" s="1"/>
  <c r="F1356"/>
  <c r="AB6854" s="1"/>
  <c r="F1357"/>
  <c r="AB6855" s="1"/>
  <c r="F1358"/>
  <c r="AB6856" s="1"/>
  <c r="F1359"/>
  <c r="AB6857" s="1"/>
  <c r="F1360"/>
  <c r="AB6858" s="1"/>
  <c r="F1361"/>
  <c r="AB6859" s="1"/>
  <c r="F1362"/>
  <c r="AB6860" s="1"/>
  <c r="F1363"/>
  <c r="AB6861" s="1"/>
  <c r="F1364"/>
  <c r="AB6862" s="1"/>
  <c r="F1365"/>
  <c r="AB6863" s="1"/>
  <c r="F1366"/>
  <c r="AB6864" s="1"/>
  <c r="F1367"/>
  <c r="AB6865" s="1"/>
  <c r="F1368"/>
  <c r="AB6866" s="1"/>
  <c r="F1369"/>
  <c r="AB6867" s="1"/>
  <c r="F1370"/>
  <c r="AB6868" s="1"/>
  <c r="F1371"/>
  <c r="AB6869" s="1"/>
  <c r="F1372"/>
  <c r="AB6870" s="1"/>
  <c r="F1373"/>
  <c r="AB6871" s="1"/>
  <c r="F1374"/>
  <c r="AB6872" s="1"/>
  <c r="F1375"/>
  <c r="AB6873" s="1"/>
  <c r="F1376"/>
  <c r="AB6874" s="1"/>
  <c r="F1377"/>
  <c r="AB6875" s="1"/>
  <c r="F1378"/>
  <c r="AB6876" s="1"/>
  <c r="F1379"/>
  <c r="AB6877" s="1"/>
  <c r="F1380"/>
  <c r="AB6878" s="1"/>
  <c r="F1381"/>
  <c r="AB6879" s="1"/>
  <c r="F1382"/>
  <c r="AB6880" s="1"/>
  <c r="F1383"/>
  <c r="AB6881" s="1"/>
  <c r="F1384"/>
  <c r="AB6882" s="1"/>
  <c r="F1385"/>
  <c r="AB6883" s="1"/>
  <c r="F1386"/>
  <c r="AB6884" s="1"/>
  <c r="F1387"/>
  <c r="AB6885" s="1"/>
  <c r="F1388"/>
  <c r="AB6886" s="1"/>
  <c r="F1389"/>
  <c r="AB6887" s="1"/>
  <c r="F1390"/>
  <c r="AB6888" s="1"/>
  <c r="F1391"/>
  <c r="AB6889" s="1"/>
  <c r="F1392"/>
  <c r="AB6890" s="1"/>
  <c r="F1393"/>
  <c r="AB6891" s="1"/>
  <c r="F1394"/>
  <c r="AB6892" s="1"/>
  <c r="F1395"/>
  <c r="AB6893" s="1"/>
  <c r="F1396"/>
  <c r="AB6894" s="1"/>
  <c r="F1397"/>
  <c r="AB6895" s="1"/>
  <c r="F1398"/>
  <c r="AB6896" s="1"/>
  <c r="F1399"/>
  <c r="AB6897" s="1"/>
  <c r="F1400"/>
  <c r="AB6898" s="1"/>
  <c r="F1401"/>
  <c r="AB6899" s="1"/>
  <c r="F1402"/>
  <c r="AB6900" s="1"/>
  <c r="F1403"/>
  <c r="AB6901" s="1"/>
  <c r="F1404"/>
  <c r="AB6902" s="1"/>
  <c r="F1405"/>
  <c r="AB6903" s="1"/>
  <c r="F1406"/>
  <c r="AB6904" s="1"/>
  <c r="F1407"/>
  <c r="AB6905" s="1"/>
  <c r="F1408"/>
  <c r="AB6906" s="1"/>
  <c r="F1409"/>
  <c r="AB6907" s="1"/>
  <c r="F1410"/>
  <c r="AB6908" s="1"/>
  <c r="F1411"/>
  <c r="AB6909" s="1"/>
  <c r="F1412"/>
  <c r="AB6910" s="1"/>
  <c r="F1413"/>
  <c r="AB6911" s="1"/>
  <c r="F1414"/>
  <c r="AB6912" s="1"/>
  <c r="F1415"/>
  <c r="AB6913" s="1"/>
  <c r="F1416"/>
  <c r="AB6914" s="1"/>
  <c r="F1417"/>
  <c r="AB6915" s="1"/>
  <c r="F1418"/>
  <c r="AB6916" s="1"/>
  <c r="F1419"/>
  <c r="AB6917" s="1"/>
  <c r="F1420"/>
  <c r="AB6918" s="1"/>
  <c r="F1421"/>
  <c r="AB6919" s="1"/>
  <c r="F1422"/>
  <c r="AB6920" s="1"/>
  <c r="F1423"/>
  <c r="AB6921" s="1"/>
  <c r="F1424"/>
  <c r="AB6922" s="1"/>
  <c r="F1425"/>
  <c r="AB6923" s="1"/>
  <c r="F1426"/>
  <c r="AB6924" s="1"/>
  <c r="F1427"/>
  <c r="AB6925" s="1"/>
  <c r="F1428"/>
  <c r="AB6926" s="1"/>
  <c r="F1429"/>
  <c r="AB6927" s="1"/>
  <c r="F1430"/>
  <c r="AB6928" s="1"/>
  <c r="F1431"/>
  <c r="AB6929" s="1"/>
  <c r="F1432"/>
  <c r="AB6930" s="1"/>
  <c r="F1433"/>
  <c r="AB6931" s="1"/>
  <c r="F1434"/>
  <c r="AB6932" s="1"/>
  <c r="F1435"/>
  <c r="AB6933" s="1"/>
  <c r="F1436"/>
  <c r="AB6934" s="1"/>
  <c r="F1437"/>
  <c r="AB6935" s="1"/>
  <c r="F1438"/>
  <c r="AB6936" s="1"/>
  <c r="F1439"/>
  <c r="AB6937" s="1"/>
  <c r="F1440"/>
  <c r="AB6938" s="1"/>
  <c r="F1441"/>
  <c r="AB6939" s="1"/>
  <c r="F1442"/>
  <c r="AB6940" s="1"/>
  <c r="F1443"/>
  <c r="AB6941" s="1"/>
  <c r="F1444"/>
  <c r="AB6942" s="1"/>
  <c r="F1445"/>
  <c r="AB6943" s="1"/>
  <c r="F1446"/>
  <c r="AB6944" s="1"/>
  <c r="F1447"/>
  <c r="AB6945" s="1"/>
  <c r="F1448"/>
  <c r="AB6946" s="1"/>
  <c r="F1449"/>
  <c r="AB6947" s="1"/>
  <c r="F1450"/>
  <c r="AB6948" s="1"/>
  <c r="F1451"/>
  <c r="AB6949" s="1"/>
  <c r="F1452"/>
  <c r="AB6950" s="1"/>
  <c r="F1453"/>
  <c r="AB6951" s="1"/>
  <c r="F1454"/>
  <c r="AB6952" s="1"/>
  <c r="F1455"/>
  <c r="AB6953" s="1"/>
  <c r="F1456"/>
  <c r="AB6954" s="1"/>
  <c r="F1457"/>
  <c r="AB6955" s="1"/>
  <c r="F1458"/>
  <c r="AB6956" s="1"/>
  <c r="F1459"/>
  <c r="AB6957" s="1"/>
  <c r="F1460"/>
  <c r="AB6958" s="1"/>
  <c r="F1461"/>
  <c r="AB6959" s="1"/>
  <c r="F1462"/>
  <c r="AB6960" s="1"/>
  <c r="F1463"/>
  <c r="AB6961" s="1"/>
  <c r="F1464"/>
  <c r="AB6962" s="1"/>
  <c r="F1465"/>
  <c r="AB6963" s="1"/>
  <c r="F1466"/>
  <c r="AB6964" s="1"/>
  <c r="F1467"/>
  <c r="AB6965" s="1"/>
  <c r="F1468"/>
  <c r="AB6966" s="1"/>
  <c r="F1469"/>
  <c r="AB6967" s="1"/>
  <c r="F1470"/>
  <c r="AB6968" s="1"/>
  <c r="F1471"/>
  <c r="AB6969" s="1"/>
  <c r="F1472"/>
  <c r="AB6970" s="1"/>
  <c r="F1473"/>
  <c r="AB6971" s="1"/>
  <c r="F1474"/>
  <c r="AB6972" s="1"/>
  <c r="F1475"/>
  <c r="AB6973" s="1"/>
  <c r="F1476"/>
  <c r="AB6974" s="1"/>
  <c r="F1477"/>
  <c r="AB6975" s="1"/>
  <c r="F1478"/>
  <c r="AB6976" s="1"/>
  <c r="F1479"/>
  <c r="AB6977" s="1"/>
  <c r="F1480"/>
  <c r="AB6978" s="1"/>
  <c r="F1481"/>
  <c r="AB6979" s="1"/>
  <c r="F1482"/>
  <c r="AB6980" s="1"/>
  <c r="F1483"/>
  <c r="AB6981" s="1"/>
  <c r="F1484"/>
  <c r="AB6982" s="1"/>
  <c r="F1485"/>
  <c r="AB6983" s="1"/>
  <c r="F1486"/>
  <c r="AB6984" s="1"/>
  <c r="F1487"/>
  <c r="AB6985" s="1"/>
  <c r="F1488"/>
  <c r="AB6986" s="1"/>
  <c r="F1489"/>
  <c r="AB6987" s="1"/>
  <c r="F1490"/>
  <c r="AB6988" s="1"/>
  <c r="F1491"/>
  <c r="AB6989" s="1"/>
  <c r="F1492"/>
  <c r="AB6990" s="1"/>
  <c r="F1493"/>
  <c r="AB6991" s="1"/>
  <c r="F1494"/>
  <c r="AB6992" s="1"/>
  <c r="F1495"/>
  <c r="AB6993" s="1"/>
  <c r="F1496"/>
  <c r="AB6994" s="1"/>
  <c r="F1497"/>
  <c r="AB6995" s="1"/>
  <c r="F1498"/>
  <c r="AB6996" s="1"/>
  <c r="F1499"/>
  <c r="AB6997" s="1"/>
  <c r="F1500"/>
  <c r="AB6998" s="1"/>
  <c r="F1501"/>
  <c r="AB6999" s="1"/>
  <c r="F1502"/>
  <c r="AB7000" s="1"/>
  <c r="F1503"/>
  <c r="AB7001" s="1"/>
  <c r="F1504"/>
  <c r="AB7002" s="1"/>
  <c r="F1505"/>
  <c r="AB7003" s="1"/>
  <c r="F1506"/>
  <c r="AB7004" s="1"/>
  <c r="F1507"/>
  <c r="AB7005" s="1"/>
  <c r="F1508"/>
  <c r="AB7006" s="1"/>
  <c r="F1509"/>
  <c r="AB7007" s="1"/>
  <c r="F1510"/>
  <c r="AB7008" s="1"/>
  <c r="F1511"/>
  <c r="AB7009" s="1"/>
  <c r="F1512"/>
  <c r="AB7010" s="1"/>
  <c r="F1513"/>
  <c r="AB7011" s="1"/>
  <c r="F1514"/>
  <c r="AB7012" s="1"/>
  <c r="F1515"/>
  <c r="AB7013" s="1"/>
  <c r="F1516"/>
  <c r="AB7014" s="1"/>
  <c r="F1517"/>
  <c r="AB7015" s="1"/>
  <c r="F1518"/>
  <c r="AB7016" s="1"/>
  <c r="F1519"/>
  <c r="AB7017" s="1"/>
  <c r="F1520"/>
  <c r="AB7018" s="1"/>
  <c r="F1521"/>
  <c r="AB7019" s="1"/>
  <c r="F1522"/>
  <c r="AB7020" s="1"/>
  <c r="F1523"/>
  <c r="AB7021" s="1"/>
  <c r="F1524"/>
  <c r="AB7022" s="1"/>
  <c r="F1525"/>
  <c r="AB7023" s="1"/>
  <c r="F1526"/>
  <c r="AB7024" s="1"/>
  <c r="F1527"/>
  <c r="AB7025" s="1"/>
  <c r="F1528"/>
  <c r="AB7026" s="1"/>
  <c r="F1529"/>
  <c r="AB7027" s="1"/>
  <c r="F1530"/>
  <c r="AB7028" s="1"/>
  <c r="F1531"/>
  <c r="AB7029" s="1"/>
  <c r="F1532"/>
  <c r="AB7030" s="1"/>
  <c r="F1533"/>
  <c r="AB7031" s="1"/>
  <c r="F1534"/>
  <c r="AB7032" s="1"/>
  <c r="F1535"/>
  <c r="AB7033" s="1"/>
  <c r="F1536"/>
  <c r="AB7034" s="1"/>
  <c r="F1537"/>
  <c r="AB7035" s="1"/>
  <c r="F1538"/>
  <c r="AB7036" s="1"/>
  <c r="F1539"/>
  <c r="AB7037" s="1"/>
  <c r="F1540"/>
  <c r="AB7038" s="1"/>
  <c r="F1541"/>
  <c r="AB7039" s="1"/>
  <c r="F1542"/>
  <c r="AB7040" s="1"/>
  <c r="F1543"/>
  <c r="AB7041" s="1"/>
  <c r="F1544"/>
  <c r="AB7042" s="1"/>
  <c r="F1545"/>
  <c r="AB7043" s="1"/>
  <c r="F1546"/>
  <c r="AB7044" s="1"/>
  <c r="F1547"/>
  <c r="AB7045" s="1"/>
  <c r="F1548"/>
  <c r="AB7046" s="1"/>
  <c r="F1549"/>
  <c r="AB7047" s="1"/>
  <c r="F1550"/>
  <c r="AB7048" s="1"/>
  <c r="F1551"/>
  <c r="AB7049" s="1"/>
  <c r="F1552"/>
  <c r="AB7050" s="1"/>
  <c r="F1553"/>
  <c r="AB7051" s="1"/>
  <c r="F1554"/>
  <c r="AB7052" s="1"/>
  <c r="F1555"/>
  <c r="AB7053" s="1"/>
  <c r="F1556"/>
  <c r="AB7054" s="1"/>
  <c r="F1557"/>
  <c r="AB7055" s="1"/>
  <c r="F1558"/>
  <c r="AB7056" s="1"/>
  <c r="F1559"/>
  <c r="AB7057" s="1"/>
  <c r="F1560"/>
  <c r="AB7058" s="1"/>
  <c r="F1561"/>
  <c r="AB7059" s="1"/>
  <c r="F1562"/>
  <c r="AB7060" s="1"/>
  <c r="F1563"/>
  <c r="AB7061" s="1"/>
  <c r="F1564"/>
  <c r="AB7062" s="1"/>
  <c r="F1565"/>
  <c r="AB7063" s="1"/>
  <c r="F1566"/>
  <c r="AB7064" s="1"/>
  <c r="F1567"/>
  <c r="AB7065" s="1"/>
  <c r="F1568"/>
  <c r="AB7066" s="1"/>
  <c r="F1569"/>
  <c r="AB7067" s="1"/>
  <c r="F1570"/>
  <c r="AB7068" s="1"/>
  <c r="F1571"/>
  <c r="AB7069" s="1"/>
  <c r="F1572"/>
  <c r="AB7070" s="1"/>
  <c r="F1573"/>
  <c r="AB7071" s="1"/>
  <c r="F1574"/>
  <c r="AB7072" s="1"/>
  <c r="F1575"/>
  <c r="AB7073" s="1"/>
  <c r="F1576"/>
  <c r="AB7074" s="1"/>
  <c r="F1577"/>
  <c r="AB7075" s="1"/>
  <c r="F1578"/>
  <c r="AB7076" s="1"/>
  <c r="F1579"/>
  <c r="AB7077" s="1"/>
  <c r="F1580"/>
  <c r="AB7078" s="1"/>
  <c r="F1581"/>
  <c r="AB7079" s="1"/>
  <c r="F1582"/>
  <c r="AB7080" s="1"/>
  <c r="F1583"/>
  <c r="AB7081" s="1"/>
  <c r="F1584"/>
  <c r="AB7082" s="1"/>
  <c r="F1585"/>
  <c r="AB7083" s="1"/>
  <c r="F1586"/>
  <c r="AB7084" s="1"/>
  <c r="F1587"/>
  <c r="AB7085" s="1"/>
  <c r="F1588"/>
  <c r="AB7086" s="1"/>
  <c r="F1589"/>
  <c r="AB7087" s="1"/>
  <c r="F1590"/>
  <c r="AB7088" s="1"/>
  <c r="F1591"/>
  <c r="AB7089" s="1"/>
  <c r="F1592"/>
  <c r="AB7090" s="1"/>
  <c r="F1593"/>
  <c r="AB7091" s="1"/>
  <c r="F1594"/>
  <c r="AB7092" s="1"/>
  <c r="F1595"/>
  <c r="AB7093" s="1"/>
  <c r="F1596"/>
  <c r="AB7094" s="1"/>
  <c r="F1597"/>
  <c r="AB7095" s="1"/>
  <c r="F1598"/>
  <c r="AB7096" s="1"/>
  <c r="F1599"/>
  <c r="AB7097" s="1"/>
  <c r="F1600"/>
  <c r="AB7098" s="1"/>
  <c r="F1601"/>
  <c r="AB7099" s="1"/>
  <c r="F1602"/>
  <c r="AB7100" s="1"/>
  <c r="F1603"/>
  <c r="AB7101" s="1"/>
  <c r="F1604"/>
  <c r="AB7102" s="1"/>
  <c r="F1605"/>
  <c r="AB7103" s="1"/>
  <c r="F1606"/>
  <c r="AB7104" s="1"/>
  <c r="F1607"/>
  <c r="AB7105" s="1"/>
  <c r="F1608"/>
  <c r="AB7106" s="1"/>
  <c r="F1609"/>
  <c r="AB7107" s="1"/>
  <c r="F1610"/>
  <c r="AB7108" s="1"/>
  <c r="F1611"/>
  <c r="AB7109" s="1"/>
  <c r="F1612"/>
  <c r="AB7110" s="1"/>
  <c r="F1613"/>
  <c r="AB7111" s="1"/>
  <c r="F1614"/>
  <c r="AB7112" s="1"/>
  <c r="F1615"/>
  <c r="AB7113" s="1"/>
  <c r="F1616"/>
  <c r="AB7114" s="1"/>
  <c r="F1617"/>
  <c r="AB7115" s="1"/>
  <c r="F1618"/>
  <c r="AB7116" s="1"/>
  <c r="F1619"/>
  <c r="AB7117" s="1"/>
  <c r="F1620"/>
  <c r="AB7118" s="1"/>
  <c r="F1621"/>
  <c r="AB7119" s="1"/>
  <c r="F1622"/>
  <c r="AB7120" s="1"/>
  <c r="F1623"/>
  <c r="AB7121" s="1"/>
  <c r="F1624"/>
  <c r="AB7122" s="1"/>
  <c r="F1625"/>
  <c r="AB7123" s="1"/>
  <c r="F1626"/>
  <c r="AB7124" s="1"/>
  <c r="F1627"/>
  <c r="AB7125" s="1"/>
  <c r="F1628"/>
  <c r="AB7126" s="1"/>
  <c r="F1629"/>
  <c r="AB7127" s="1"/>
  <c r="F1630"/>
  <c r="AB7128" s="1"/>
  <c r="F1631"/>
  <c r="AB7129" s="1"/>
  <c r="F1632"/>
  <c r="AB7130" s="1"/>
  <c r="F1633"/>
  <c r="AB7131" s="1"/>
  <c r="F1634"/>
  <c r="AB7132" s="1"/>
  <c r="F1635"/>
  <c r="AB7133" s="1"/>
  <c r="F1636"/>
  <c r="AB7134" s="1"/>
  <c r="F1637"/>
  <c r="AB7135" s="1"/>
  <c r="F1638"/>
  <c r="AB7136" s="1"/>
  <c r="F1639"/>
  <c r="AB7137" s="1"/>
  <c r="F1640"/>
  <c r="AB7138" s="1"/>
  <c r="F1641"/>
  <c r="AB7139" s="1"/>
  <c r="F1642"/>
  <c r="AB7140" s="1"/>
  <c r="F1643"/>
  <c r="AB7141" s="1"/>
  <c r="F1644"/>
  <c r="AB7142" s="1"/>
  <c r="F1645"/>
  <c r="AB7143" s="1"/>
  <c r="F1646"/>
  <c r="AB7144" s="1"/>
  <c r="F1647"/>
  <c r="AB7145" s="1"/>
  <c r="F1648"/>
  <c r="AB7146" s="1"/>
  <c r="F1649"/>
  <c r="AB7147" s="1"/>
  <c r="F1650"/>
  <c r="AB7148" s="1"/>
  <c r="F1651"/>
  <c r="AB7149" s="1"/>
  <c r="F1652"/>
  <c r="AB7150" s="1"/>
  <c r="F1653"/>
  <c r="AB7151" s="1"/>
  <c r="F1654"/>
  <c r="AB7152" s="1"/>
  <c r="F1655"/>
  <c r="AB7153" s="1"/>
  <c r="F1656"/>
  <c r="AB7154" s="1"/>
  <c r="F1657"/>
  <c r="AB7155" s="1"/>
  <c r="F1658"/>
  <c r="AB7156" s="1"/>
  <c r="F1659"/>
  <c r="AB7157" s="1"/>
  <c r="F1660"/>
  <c r="AB7158" s="1"/>
  <c r="F1661"/>
  <c r="AB7159" s="1"/>
  <c r="F1662"/>
  <c r="AB7160" s="1"/>
  <c r="F1663"/>
  <c r="AB7161" s="1"/>
  <c r="F1664"/>
  <c r="AB7162" s="1"/>
  <c r="F1665"/>
  <c r="AB7163" s="1"/>
  <c r="F1666"/>
  <c r="AB7164" s="1"/>
  <c r="F1667"/>
  <c r="AB7165" s="1"/>
  <c r="F1668"/>
  <c r="AB7166" s="1"/>
  <c r="F1669"/>
  <c r="AB7167" s="1"/>
  <c r="F1670"/>
  <c r="AB7168" s="1"/>
  <c r="F1671"/>
  <c r="AB7169" s="1"/>
  <c r="F1672"/>
  <c r="AB7170" s="1"/>
  <c r="F1673"/>
  <c r="AB7171" s="1"/>
  <c r="F1674"/>
  <c r="AB7172" s="1"/>
  <c r="F1675"/>
  <c r="AB7173" s="1"/>
  <c r="F1676"/>
  <c r="AB7174" s="1"/>
  <c r="F1677"/>
  <c r="AB7175" s="1"/>
  <c r="F1678"/>
  <c r="AB7176" s="1"/>
  <c r="F1679"/>
  <c r="AB7177" s="1"/>
  <c r="F1680"/>
  <c r="AB7178" s="1"/>
  <c r="F1681"/>
  <c r="AB7179" s="1"/>
  <c r="F1682"/>
  <c r="AB7180" s="1"/>
  <c r="F1683"/>
  <c r="AB7181" s="1"/>
  <c r="F1684"/>
  <c r="AB7182" s="1"/>
  <c r="F1685"/>
  <c r="AB7183" s="1"/>
  <c r="F1686"/>
  <c r="AB7184" s="1"/>
  <c r="F1687"/>
  <c r="AB7185" s="1"/>
  <c r="F1688"/>
  <c r="AB7186" s="1"/>
  <c r="F1689"/>
  <c r="AB7187" s="1"/>
  <c r="F1690"/>
  <c r="AB7188" s="1"/>
  <c r="F1691"/>
  <c r="AB7189" s="1"/>
  <c r="F1692"/>
  <c r="AB7190" s="1"/>
  <c r="F1693"/>
  <c r="AB7191" s="1"/>
  <c r="F1694"/>
  <c r="AB7192" s="1"/>
  <c r="F1695"/>
  <c r="AB7193" s="1"/>
  <c r="F1696"/>
  <c r="AB7194" s="1"/>
  <c r="F1697"/>
  <c r="AB7195" s="1"/>
  <c r="F1698"/>
  <c r="AB7196" s="1"/>
  <c r="F1699"/>
  <c r="AB7197" s="1"/>
  <c r="F1700"/>
  <c r="AB7198" s="1"/>
  <c r="F1701"/>
  <c r="AB7199" s="1"/>
  <c r="F1702"/>
  <c r="AB7200" s="1"/>
  <c r="F1703"/>
  <c r="AB7201" s="1"/>
  <c r="F1704"/>
  <c r="AB7202" s="1"/>
  <c r="F1705"/>
  <c r="AB7203" s="1"/>
  <c r="F1706"/>
  <c r="AB7204" s="1"/>
  <c r="F1707"/>
  <c r="AB7205" s="1"/>
  <c r="F1708"/>
  <c r="AB7206" s="1"/>
  <c r="F1709"/>
  <c r="AB7207" s="1"/>
  <c r="F1710"/>
  <c r="AB7208" s="1"/>
  <c r="F1711"/>
  <c r="AB7209" s="1"/>
  <c r="F1712"/>
  <c r="AB7210" s="1"/>
  <c r="F1713"/>
  <c r="AB7211" s="1"/>
  <c r="F1714"/>
  <c r="AB7212" s="1"/>
  <c r="F1715"/>
  <c r="AB7213" s="1"/>
  <c r="F1716"/>
  <c r="AB7214" s="1"/>
  <c r="F1717"/>
  <c r="AB7215" s="1"/>
  <c r="F1718"/>
  <c r="AB7216" s="1"/>
  <c r="F1719"/>
  <c r="AB7217" s="1"/>
  <c r="F1720"/>
  <c r="AB7218" s="1"/>
  <c r="F1721"/>
  <c r="AB7219" s="1"/>
  <c r="F1722"/>
  <c r="AB7220" s="1"/>
  <c r="F1723"/>
  <c r="AB7221" s="1"/>
  <c r="F1724"/>
  <c r="AB7222" s="1"/>
  <c r="F1725"/>
  <c r="AB7223" s="1"/>
  <c r="F1726"/>
  <c r="AB7224" s="1"/>
  <c r="F1727"/>
  <c r="AB7225" s="1"/>
  <c r="F1728"/>
  <c r="AB7226" s="1"/>
  <c r="F1729"/>
  <c r="AB7227" s="1"/>
  <c r="F1730"/>
  <c r="AB7228" s="1"/>
  <c r="F1731"/>
  <c r="AB7229" s="1"/>
  <c r="F1732"/>
  <c r="AB7230" s="1"/>
  <c r="F1733"/>
  <c r="AB7231" s="1"/>
  <c r="F1734"/>
  <c r="AB7232" s="1"/>
  <c r="F1735"/>
  <c r="AB7233" s="1"/>
  <c r="F1736"/>
  <c r="AB7234" s="1"/>
  <c r="F1737"/>
  <c r="AB7235" s="1"/>
  <c r="F1738"/>
  <c r="AB7236" s="1"/>
  <c r="F1739"/>
  <c r="AB7237" s="1"/>
  <c r="F1740"/>
  <c r="AB7238" s="1"/>
  <c r="F1741"/>
  <c r="AB7239" s="1"/>
  <c r="F1742"/>
  <c r="AB7240" s="1"/>
  <c r="F1743"/>
  <c r="AB7241" s="1"/>
  <c r="F1744"/>
  <c r="AB7242" s="1"/>
  <c r="F1745"/>
  <c r="AB7243" s="1"/>
  <c r="F1746"/>
  <c r="AB7244" s="1"/>
  <c r="F1747"/>
  <c r="AB7245" s="1"/>
  <c r="F1748"/>
  <c r="AB7246" s="1"/>
  <c r="F1749"/>
  <c r="AB7247" s="1"/>
  <c r="F1750"/>
  <c r="AB7248" s="1"/>
  <c r="F1751"/>
  <c r="AB7249" s="1"/>
  <c r="F1752"/>
  <c r="AB7250" s="1"/>
  <c r="F1753"/>
  <c r="AB7251" s="1"/>
  <c r="F1754"/>
  <c r="AB7252" s="1"/>
  <c r="F1755"/>
  <c r="AB7253" s="1"/>
  <c r="F1756"/>
  <c r="AB7254" s="1"/>
  <c r="F1757"/>
  <c r="AB7255" s="1"/>
  <c r="F1758"/>
  <c r="AB7256" s="1"/>
  <c r="F1759"/>
  <c r="AB7257" s="1"/>
  <c r="F1760"/>
  <c r="AB7258" s="1"/>
  <c r="F1761"/>
  <c r="AB7259" s="1"/>
  <c r="F1762"/>
  <c r="AB7260" s="1"/>
  <c r="F1763"/>
  <c r="AB7261" s="1"/>
  <c r="F1764"/>
  <c r="AB7262" s="1"/>
  <c r="F1765"/>
  <c r="AB7263" s="1"/>
  <c r="F1766"/>
  <c r="AB7264" s="1"/>
  <c r="F1767"/>
  <c r="AB7265" s="1"/>
  <c r="F1768"/>
  <c r="AB7266" s="1"/>
  <c r="F1769"/>
  <c r="AB7267" s="1"/>
  <c r="F1770"/>
  <c r="AB7268" s="1"/>
  <c r="F1771"/>
  <c r="AB7269" s="1"/>
  <c r="F1772"/>
  <c r="AB7270" s="1"/>
  <c r="F1773"/>
  <c r="AB7271" s="1"/>
  <c r="F1774"/>
  <c r="AB7272" s="1"/>
  <c r="F1775"/>
  <c r="AB7273" s="1"/>
  <c r="F1776"/>
  <c r="AB7274" s="1"/>
  <c r="F1777"/>
  <c r="AB7275" s="1"/>
  <c r="F1778"/>
  <c r="AB7276" s="1"/>
  <c r="F1779"/>
  <c r="AB7277" s="1"/>
  <c r="F1780"/>
  <c r="AB7278" s="1"/>
  <c r="F1781"/>
  <c r="AB7279" s="1"/>
  <c r="F1782"/>
  <c r="AB7280" s="1"/>
  <c r="F1783"/>
  <c r="AB7281" s="1"/>
  <c r="F1784"/>
  <c r="AB7282" s="1"/>
  <c r="F1785"/>
  <c r="AB7283" s="1"/>
  <c r="F1786"/>
  <c r="AB7284" s="1"/>
  <c r="F1787"/>
  <c r="AB7285" s="1"/>
  <c r="F1788"/>
  <c r="AB7286" s="1"/>
  <c r="F1789"/>
  <c r="AB7287" s="1"/>
  <c r="F1790"/>
  <c r="AB7288" s="1"/>
  <c r="F1791"/>
  <c r="AB7289" s="1"/>
  <c r="F1792"/>
  <c r="AB7290" s="1"/>
  <c r="F1793"/>
  <c r="AB7291" s="1"/>
  <c r="F1794"/>
  <c r="AB7292" s="1"/>
  <c r="F1795"/>
  <c r="AB7293" s="1"/>
  <c r="F1796"/>
  <c r="AB7294" s="1"/>
  <c r="F1797"/>
  <c r="AB7295" s="1"/>
  <c r="F1798"/>
  <c r="AB7296" s="1"/>
  <c r="F1799"/>
  <c r="AB7297" s="1"/>
  <c r="F1800"/>
  <c r="AB7298" s="1"/>
  <c r="F1801"/>
  <c r="AB7299" s="1"/>
  <c r="F1802"/>
  <c r="AB7300" s="1"/>
  <c r="F1803"/>
  <c r="AB7301" s="1"/>
  <c r="F1804"/>
  <c r="AB7302" s="1"/>
  <c r="F1805"/>
  <c r="AB7303" s="1"/>
  <c r="F1806"/>
  <c r="AB7304" s="1"/>
  <c r="F1807"/>
  <c r="AB7305" s="1"/>
  <c r="F1808"/>
  <c r="AB7306" s="1"/>
  <c r="F1809"/>
  <c r="AB7307" s="1"/>
  <c r="F1810"/>
  <c r="AB7308" s="1"/>
  <c r="F1811"/>
  <c r="AB7309" s="1"/>
  <c r="F1812"/>
  <c r="AB7310" s="1"/>
  <c r="F1813"/>
  <c r="AB7311" s="1"/>
  <c r="F1814"/>
  <c r="AB7312" s="1"/>
  <c r="F1815"/>
  <c r="AB7313" s="1"/>
  <c r="F1816"/>
  <c r="AB7314" s="1"/>
  <c r="F1817"/>
  <c r="AB7315" s="1"/>
  <c r="F1818"/>
  <c r="AB7316" s="1"/>
  <c r="F1819"/>
  <c r="AB7317" s="1"/>
  <c r="F1820"/>
  <c r="AB7318" s="1"/>
  <c r="F1821"/>
  <c r="AB7319" s="1"/>
  <c r="F1822"/>
  <c r="AB7320" s="1"/>
  <c r="F1823"/>
  <c r="AB7321" s="1"/>
  <c r="F1824"/>
  <c r="AB7322" s="1"/>
  <c r="F1825"/>
  <c r="AB7323" s="1"/>
  <c r="F1826"/>
  <c r="AB7324" s="1"/>
  <c r="F1827"/>
  <c r="AB7325" s="1"/>
  <c r="F1828"/>
  <c r="AB7326" s="1"/>
  <c r="F1829"/>
  <c r="AB7327" s="1"/>
  <c r="F1830"/>
  <c r="AB7328" s="1"/>
  <c r="F1831"/>
  <c r="AB7329" s="1"/>
  <c r="F1832"/>
  <c r="AB7330" s="1"/>
  <c r="F1833"/>
  <c r="AB7331" s="1"/>
  <c r="F1834"/>
  <c r="AB7332" s="1"/>
  <c r="F1835"/>
  <c r="AB7333" s="1"/>
  <c r="F1836"/>
  <c r="AB7334" s="1"/>
  <c r="F1837"/>
  <c r="AB7335" s="1"/>
  <c r="F1838"/>
  <c r="AB7336" s="1"/>
  <c r="F1839"/>
  <c r="AB7337" s="1"/>
  <c r="F1840"/>
  <c r="AB7338" s="1"/>
  <c r="F1841"/>
  <c r="AB7339" s="1"/>
  <c r="F1842"/>
  <c r="AB7340" s="1"/>
  <c r="F1843"/>
  <c r="AB7341" s="1"/>
  <c r="F1844"/>
  <c r="AB7342" s="1"/>
  <c r="F1845"/>
  <c r="AB7343" s="1"/>
  <c r="F1846"/>
  <c r="AB7344" s="1"/>
  <c r="F1847"/>
  <c r="AB7345" s="1"/>
  <c r="F1848"/>
  <c r="AB7346" s="1"/>
  <c r="F1849"/>
  <c r="AB7347" s="1"/>
  <c r="F1850"/>
  <c r="AB7348" s="1"/>
  <c r="F1851"/>
  <c r="AB7349" s="1"/>
  <c r="F1852"/>
  <c r="AB7350" s="1"/>
  <c r="F1853"/>
  <c r="AB7351" s="1"/>
  <c r="F1854"/>
  <c r="AB7352" s="1"/>
  <c r="F1855"/>
  <c r="AB7353" s="1"/>
  <c r="F1856"/>
  <c r="AB7354" s="1"/>
  <c r="F1857"/>
  <c r="AB7355" s="1"/>
  <c r="F1858"/>
  <c r="AB7356" s="1"/>
  <c r="F1859"/>
  <c r="AB7357" s="1"/>
  <c r="F1860"/>
  <c r="AB7358" s="1"/>
  <c r="F1861"/>
  <c r="AB7359" s="1"/>
  <c r="F1862"/>
  <c r="AB7360" s="1"/>
  <c r="F1863"/>
  <c r="AB7361" s="1"/>
  <c r="F1864"/>
  <c r="AB7362" s="1"/>
  <c r="F1865"/>
  <c r="AB7363" s="1"/>
  <c r="F1866"/>
  <c r="AB7364" s="1"/>
  <c r="F1867"/>
  <c r="AB7365" s="1"/>
  <c r="F1868"/>
  <c r="AB7366" s="1"/>
  <c r="F1869"/>
  <c r="AB7367" s="1"/>
  <c r="F1870"/>
  <c r="AB7368" s="1"/>
  <c r="F1871"/>
  <c r="AB7369" s="1"/>
  <c r="F1872"/>
  <c r="AB7370" s="1"/>
  <c r="F1873"/>
  <c r="AB7371" s="1"/>
  <c r="F1874"/>
  <c r="AB7372" s="1"/>
  <c r="F1875"/>
  <c r="AB7373" s="1"/>
  <c r="F1876"/>
  <c r="AB7374" s="1"/>
  <c r="F1877"/>
  <c r="AB7375" s="1"/>
  <c r="F1878"/>
  <c r="AB7376" s="1"/>
  <c r="F1879"/>
  <c r="AB7377" s="1"/>
  <c r="F1880"/>
  <c r="AB7378" s="1"/>
  <c r="F1881"/>
  <c r="AB7379" s="1"/>
  <c r="F1882"/>
  <c r="AB7380" s="1"/>
  <c r="F1883"/>
  <c r="AB7381" s="1"/>
  <c r="F1884"/>
  <c r="AB7382" s="1"/>
  <c r="F1885"/>
  <c r="AB7383" s="1"/>
  <c r="F1886"/>
  <c r="AB7384" s="1"/>
  <c r="F1887"/>
  <c r="AB7385" s="1"/>
  <c r="F1888"/>
  <c r="AB7386" s="1"/>
  <c r="F1889"/>
  <c r="AB7387" s="1"/>
  <c r="F1890"/>
  <c r="AB7388" s="1"/>
  <c r="F1891"/>
  <c r="AB7389" s="1"/>
  <c r="F1892"/>
  <c r="AB7390" s="1"/>
  <c r="F1893"/>
  <c r="AB7391" s="1"/>
  <c r="F1894"/>
  <c r="AB7392" s="1"/>
  <c r="F1895"/>
  <c r="AB7393" s="1"/>
  <c r="F1896"/>
  <c r="AB7394" s="1"/>
  <c r="F1897"/>
  <c r="AB7395" s="1"/>
  <c r="F1898"/>
  <c r="AB7396" s="1"/>
  <c r="F1899"/>
  <c r="AB7397" s="1"/>
  <c r="F1900"/>
  <c r="AB7398" s="1"/>
  <c r="F1901"/>
  <c r="AB7399" s="1"/>
  <c r="F1902"/>
  <c r="AB7400" s="1"/>
  <c r="F1903"/>
  <c r="AB7401" s="1"/>
  <c r="F1904"/>
  <c r="AB7402" s="1"/>
  <c r="F1905"/>
  <c r="AB7403" s="1"/>
  <c r="F1906"/>
  <c r="AB7404" s="1"/>
  <c r="F1907"/>
  <c r="AB7405" s="1"/>
  <c r="F1908"/>
  <c r="AB7406" s="1"/>
  <c r="F1909"/>
  <c r="AB7407" s="1"/>
  <c r="F1910"/>
  <c r="AB7408" s="1"/>
  <c r="F1911"/>
  <c r="AB7409" s="1"/>
  <c r="F1912"/>
  <c r="AB7410" s="1"/>
  <c r="F1913"/>
  <c r="AB7411" s="1"/>
  <c r="F1914"/>
  <c r="AB7412" s="1"/>
  <c r="F1915"/>
  <c r="AB7413" s="1"/>
  <c r="F1916"/>
  <c r="AB7414" s="1"/>
  <c r="F1917"/>
  <c r="AB7415" s="1"/>
  <c r="F1918"/>
  <c r="AB7416" s="1"/>
  <c r="F1919"/>
  <c r="AB7417" s="1"/>
  <c r="F1920"/>
  <c r="AB7418" s="1"/>
  <c r="F1921"/>
  <c r="AB7419" s="1"/>
  <c r="F1922"/>
  <c r="AB7420" s="1"/>
  <c r="F1923"/>
  <c r="AB7421" s="1"/>
  <c r="F1924"/>
  <c r="AB7422" s="1"/>
  <c r="F1925"/>
  <c r="AB7423" s="1"/>
  <c r="F1926"/>
  <c r="AB7424" s="1"/>
  <c r="F1927"/>
  <c r="AB7425" s="1"/>
  <c r="F1928"/>
  <c r="AB7426" s="1"/>
  <c r="F1929"/>
  <c r="AB7427" s="1"/>
  <c r="F1930"/>
  <c r="AB7428" s="1"/>
  <c r="F1931"/>
  <c r="AB7429" s="1"/>
  <c r="F1932"/>
  <c r="AB7430" s="1"/>
  <c r="F1933"/>
  <c r="AB7431" s="1"/>
  <c r="F1934"/>
  <c r="AB7432" s="1"/>
  <c r="F1935"/>
  <c r="AB7433" s="1"/>
  <c r="F1936"/>
  <c r="AB7434" s="1"/>
  <c r="F1937"/>
  <c r="AB7435" s="1"/>
  <c r="F1938"/>
  <c r="AB7436" s="1"/>
  <c r="F1939"/>
  <c r="AB7437" s="1"/>
  <c r="F1940"/>
  <c r="AB7438" s="1"/>
  <c r="F1941"/>
  <c r="AB7439" s="1"/>
  <c r="F1942"/>
  <c r="AB7440" s="1"/>
  <c r="F1943"/>
  <c r="AB7441" s="1"/>
  <c r="F1944"/>
  <c r="AB7442" s="1"/>
  <c r="F1945"/>
  <c r="AB7443" s="1"/>
  <c r="F1946"/>
  <c r="AB7444" s="1"/>
  <c r="F1947"/>
  <c r="AB7445" s="1"/>
  <c r="F1948"/>
  <c r="AB7446" s="1"/>
  <c r="F1949"/>
  <c r="AB7447" s="1"/>
  <c r="F1950"/>
  <c r="AB7448" s="1"/>
  <c r="F1951"/>
  <c r="AB7449" s="1"/>
  <c r="F1952"/>
  <c r="AB7450" s="1"/>
  <c r="F1953"/>
  <c r="AB7451" s="1"/>
  <c r="F1954"/>
  <c r="AB7452" s="1"/>
  <c r="F1955"/>
  <c r="AB7453" s="1"/>
  <c r="F1956"/>
  <c r="AB7454" s="1"/>
  <c r="F1957"/>
  <c r="AB7455" s="1"/>
  <c r="F1958"/>
  <c r="AB7456" s="1"/>
  <c r="F1959"/>
  <c r="AB7457" s="1"/>
  <c r="F1960"/>
  <c r="AB7458" s="1"/>
  <c r="F1961"/>
  <c r="AB7459" s="1"/>
  <c r="F1962"/>
  <c r="AB7460" s="1"/>
  <c r="F1963"/>
  <c r="AB7461" s="1"/>
  <c r="F1964"/>
  <c r="AB7462" s="1"/>
  <c r="F1965"/>
  <c r="AB7463" s="1"/>
  <c r="F1966"/>
  <c r="AB7464" s="1"/>
  <c r="F1967"/>
  <c r="AB7465" s="1"/>
  <c r="F1968"/>
  <c r="AB7466" s="1"/>
  <c r="F1969"/>
  <c r="AB7467" s="1"/>
  <c r="F1970"/>
  <c r="AB7468" s="1"/>
  <c r="F1971"/>
  <c r="AB7469" s="1"/>
  <c r="F1972"/>
  <c r="AB7470" s="1"/>
  <c r="F1973"/>
  <c r="AB7471" s="1"/>
  <c r="F1974"/>
  <c r="AB7472" s="1"/>
  <c r="F1975"/>
  <c r="AB7473" s="1"/>
  <c r="F1976"/>
  <c r="AB7474" s="1"/>
  <c r="F1977"/>
  <c r="AB7475" s="1"/>
  <c r="F1978"/>
  <c r="AB7476" s="1"/>
  <c r="F1979"/>
  <c r="AB7477" s="1"/>
  <c r="F1980"/>
  <c r="AB7478" s="1"/>
  <c r="F1981"/>
  <c r="AB7479" s="1"/>
  <c r="F1982"/>
  <c r="AB7480" s="1"/>
  <c r="F1983"/>
  <c r="AB7481" s="1"/>
  <c r="F1984"/>
  <c r="AB7482" s="1"/>
  <c r="F1985"/>
  <c r="AB7483" s="1"/>
  <c r="F1986"/>
  <c r="AB7484" s="1"/>
  <c r="F1987"/>
  <c r="AB7485" s="1"/>
  <c r="F1988"/>
  <c r="AB7486" s="1"/>
  <c r="F1989"/>
  <c r="AB7487" s="1"/>
  <c r="F1990"/>
  <c r="AB7488" s="1"/>
  <c r="F1991"/>
  <c r="AB7489" s="1"/>
  <c r="F1992"/>
  <c r="AB7490" s="1"/>
  <c r="F1993"/>
  <c r="AB7491" s="1"/>
  <c r="F1994"/>
  <c r="AB7492" s="1"/>
  <c r="F1995"/>
  <c r="AB7493" s="1"/>
  <c r="F1996"/>
  <c r="AB7494" s="1"/>
  <c r="F1997"/>
  <c r="AB7495" s="1"/>
  <c r="F1998"/>
  <c r="AB7496" s="1"/>
  <c r="F1999"/>
  <c r="AB7497" s="1"/>
  <c r="F2000"/>
  <c r="AB7498" s="1"/>
  <c r="F2001"/>
  <c r="AB7499" s="1"/>
  <c r="F2002"/>
  <c r="AB7500" s="1"/>
  <c r="F2003"/>
  <c r="AB7501" s="1"/>
  <c r="F2004"/>
  <c r="AB7502" s="1"/>
  <c r="F2005"/>
  <c r="AB7503" s="1"/>
  <c r="F2006"/>
  <c r="AB7504" s="1"/>
  <c r="F2007"/>
  <c r="AB7505" s="1"/>
  <c r="F2008"/>
  <c r="AB7506" s="1"/>
  <c r="F2009"/>
  <c r="AB7507" s="1"/>
  <c r="F2010"/>
  <c r="AB7508" s="1"/>
  <c r="F2011"/>
  <c r="AB7509" s="1"/>
  <c r="F2012"/>
  <c r="AB7510" s="1"/>
  <c r="F2013"/>
  <c r="AB7511" s="1"/>
  <c r="F2014"/>
  <c r="AB7512" s="1"/>
  <c r="F2015"/>
  <c r="AB7513" s="1"/>
  <c r="F2016"/>
  <c r="AB7514" s="1"/>
  <c r="F2017"/>
  <c r="AB7515" s="1"/>
  <c r="F2018"/>
  <c r="AB7516" s="1"/>
  <c r="F2019"/>
  <c r="AB7517" s="1"/>
  <c r="F2020"/>
  <c r="AB7518" s="1"/>
  <c r="F2021"/>
  <c r="AB7519" s="1"/>
  <c r="F2022"/>
  <c r="AB7520" s="1"/>
  <c r="F2023"/>
  <c r="AB7521" s="1"/>
  <c r="F2024"/>
  <c r="AB7522" s="1"/>
  <c r="F2025"/>
  <c r="AB7523" s="1"/>
  <c r="F2026"/>
  <c r="AB7524" s="1"/>
  <c r="F2027"/>
  <c r="AB7525" s="1"/>
  <c r="F2028"/>
  <c r="AB7526" s="1"/>
  <c r="F2029"/>
  <c r="AB7527" s="1"/>
  <c r="F2030"/>
  <c r="AB7528" s="1"/>
  <c r="F2031"/>
  <c r="AB7529" s="1"/>
  <c r="F2032"/>
  <c r="AB7530" s="1"/>
  <c r="F2033"/>
  <c r="AB7531" s="1"/>
  <c r="F2034"/>
  <c r="AB7532" s="1"/>
  <c r="F2035"/>
  <c r="AB7533" s="1"/>
  <c r="F2036"/>
  <c r="AB7534" s="1"/>
  <c r="F2037"/>
  <c r="AB7535" s="1"/>
  <c r="F2038"/>
  <c r="AB7536" s="1"/>
  <c r="F2039"/>
  <c r="AB7537" s="1"/>
  <c r="F2040"/>
  <c r="AB7538" s="1"/>
  <c r="F2041"/>
  <c r="AB7539" s="1"/>
  <c r="F2042"/>
  <c r="AB7540" s="1"/>
  <c r="F2043"/>
  <c r="AB7541" s="1"/>
  <c r="F2044"/>
  <c r="AB7542" s="1"/>
  <c r="F2045"/>
  <c r="AB7543" s="1"/>
  <c r="F2046"/>
  <c r="AB7544" s="1"/>
  <c r="F2047"/>
  <c r="AB7545" s="1"/>
  <c r="F2048"/>
  <c r="AB7546" s="1"/>
  <c r="F2049"/>
  <c r="AB7547" s="1"/>
  <c r="F2050"/>
  <c r="AB7548" s="1"/>
  <c r="F2051"/>
  <c r="AB7549" s="1"/>
  <c r="F2052"/>
  <c r="AB7550" s="1"/>
  <c r="F2053"/>
  <c r="AB7551" s="1"/>
  <c r="F2054"/>
  <c r="AB7552" s="1"/>
  <c r="F2055"/>
  <c r="AB7553" s="1"/>
  <c r="F2056"/>
  <c r="AB7554" s="1"/>
  <c r="F2057"/>
  <c r="AB7555" s="1"/>
  <c r="F2058"/>
  <c r="AB7556" s="1"/>
  <c r="F2059"/>
  <c r="AB7557" s="1"/>
  <c r="F2060"/>
  <c r="AB7558" s="1"/>
  <c r="F2061"/>
  <c r="AB7559" s="1"/>
  <c r="F2062"/>
  <c r="AB7560" s="1"/>
  <c r="F2063"/>
  <c r="AB7561" s="1"/>
  <c r="F2064"/>
  <c r="AB7562" s="1"/>
  <c r="F2065"/>
  <c r="AB7563" s="1"/>
  <c r="F2066"/>
  <c r="AB7564" s="1"/>
  <c r="F2067"/>
  <c r="AB7565" s="1"/>
  <c r="F2068"/>
  <c r="AB7566" s="1"/>
  <c r="F2069"/>
  <c r="AB7567" s="1"/>
  <c r="F2070"/>
  <c r="AB7568" s="1"/>
  <c r="F2071"/>
  <c r="AB7569" s="1"/>
  <c r="F2072"/>
  <c r="AB7570" s="1"/>
  <c r="F2073"/>
  <c r="AB7571" s="1"/>
  <c r="F2074"/>
  <c r="AB7572" s="1"/>
  <c r="F2075"/>
  <c r="AB7573" s="1"/>
  <c r="F2076"/>
  <c r="AB7574" s="1"/>
  <c r="F2077"/>
  <c r="AB7575" s="1"/>
  <c r="F2078"/>
  <c r="AB7576" s="1"/>
  <c r="F2079"/>
  <c r="AB7577" s="1"/>
  <c r="F2080"/>
  <c r="AB7578" s="1"/>
  <c r="F2081"/>
  <c r="AB7579" s="1"/>
  <c r="F2082"/>
  <c r="AB7580" s="1"/>
  <c r="F2083"/>
  <c r="AB7581" s="1"/>
  <c r="F2084"/>
  <c r="AB7582" s="1"/>
  <c r="F2085"/>
  <c r="AB7583" s="1"/>
  <c r="F2086"/>
  <c r="AB7584" s="1"/>
  <c r="F2087"/>
  <c r="AB7585" s="1"/>
  <c r="F2088"/>
  <c r="AB7586" s="1"/>
  <c r="F2089"/>
  <c r="AB7587" s="1"/>
  <c r="F2090"/>
  <c r="AB7588" s="1"/>
  <c r="F2091"/>
  <c r="AB7589" s="1"/>
  <c r="F2092"/>
  <c r="AB7590" s="1"/>
  <c r="F2093"/>
  <c r="AB7591" s="1"/>
  <c r="F2094"/>
  <c r="AB7592" s="1"/>
  <c r="F2095"/>
  <c r="AB7593" s="1"/>
  <c r="F2096"/>
  <c r="AB7594" s="1"/>
  <c r="F2097"/>
  <c r="AB7595" s="1"/>
  <c r="F2098"/>
  <c r="AB7596" s="1"/>
  <c r="F2099"/>
  <c r="AB7597" s="1"/>
  <c r="F2100"/>
  <c r="AB7598" s="1"/>
  <c r="F2101"/>
  <c r="AB7599" s="1"/>
  <c r="F2102"/>
  <c r="AB7600" s="1"/>
  <c r="F2103"/>
  <c r="AB7601" s="1"/>
  <c r="F2104"/>
  <c r="AB7602" s="1"/>
  <c r="F2105"/>
  <c r="AB7603" s="1"/>
  <c r="F2106"/>
  <c r="AB7604" s="1"/>
  <c r="F2107"/>
  <c r="AB7605" s="1"/>
  <c r="F2108"/>
  <c r="AB7606" s="1"/>
  <c r="F2109"/>
  <c r="AB7607" s="1"/>
  <c r="F2110"/>
  <c r="AB7608" s="1"/>
  <c r="F2111"/>
  <c r="AB7609" s="1"/>
  <c r="F2112"/>
  <c r="AB7610" s="1"/>
  <c r="F2113"/>
  <c r="AB7611" s="1"/>
  <c r="F2114"/>
  <c r="AB7612" s="1"/>
  <c r="F2115"/>
  <c r="AB7613" s="1"/>
  <c r="F2116"/>
  <c r="AB7614" s="1"/>
  <c r="F2117"/>
  <c r="AB7615" s="1"/>
  <c r="F2118"/>
  <c r="AB7616" s="1"/>
  <c r="F2119"/>
  <c r="AB7617" s="1"/>
  <c r="F2120"/>
  <c r="AB7618" s="1"/>
  <c r="F2121"/>
  <c r="AB7619" s="1"/>
  <c r="F2122"/>
  <c r="AB7620" s="1"/>
  <c r="F2123"/>
  <c r="AB7621" s="1"/>
  <c r="F2124"/>
  <c r="AB7622" s="1"/>
  <c r="F2125"/>
  <c r="AB7623" s="1"/>
  <c r="F2126"/>
  <c r="AB7624" s="1"/>
  <c r="F2127"/>
  <c r="AB7625" s="1"/>
  <c r="F2128"/>
  <c r="AB7626" s="1"/>
  <c r="F2129"/>
  <c r="AB7627" s="1"/>
  <c r="F2130"/>
  <c r="AB7628" s="1"/>
  <c r="F2131"/>
  <c r="AB7629" s="1"/>
  <c r="F2132"/>
  <c r="AB7630" s="1"/>
  <c r="F2133"/>
  <c r="AB7631" s="1"/>
  <c r="F2134"/>
  <c r="AB7632" s="1"/>
  <c r="F2135"/>
  <c r="AB7633" s="1"/>
  <c r="F2136"/>
  <c r="AB7634" s="1"/>
  <c r="F2137"/>
  <c r="AB7635" s="1"/>
  <c r="F2138"/>
  <c r="AB7636" s="1"/>
  <c r="F2139"/>
  <c r="AB7637" s="1"/>
  <c r="F2140"/>
  <c r="AB7638" s="1"/>
  <c r="F2141"/>
  <c r="AB7639" s="1"/>
  <c r="F2142"/>
  <c r="AB7640" s="1"/>
  <c r="F2143"/>
  <c r="AB7641" s="1"/>
  <c r="F2144"/>
  <c r="AB7642" s="1"/>
  <c r="F2145"/>
  <c r="AB7643" s="1"/>
  <c r="F2146"/>
  <c r="AB7644" s="1"/>
  <c r="F2147"/>
  <c r="AB7645" s="1"/>
  <c r="F2148"/>
  <c r="AB7646" s="1"/>
  <c r="F2149"/>
  <c r="AB7647" s="1"/>
  <c r="F2150"/>
  <c r="AB7648" s="1"/>
  <c r="F2151"/>
  <c r="AB7649" s="1"/>
  <c r="F2152"/>
  <c r="AB7650" s="1"/>
  <c r="F2153"/>
  <c r="AB7651" s="1"/>
  <c r="F2154"/>
  <c r="AB7652" s="1"/>
  <c r="F2155"/>
  <c r="AB7653" s="1"/>
  <c r="F2156"/>
  <c r="AB7654" s="1"/>
  <c r="F2157"/>
  <c r="AB7655" s="1"/>
  <c r="F2158"/>
  <c r="AB7656" s="1"/>
  <c r="F2159"/>
  <c r="AB7657" s="1"/>
  <c r="F2160"/>
  <c r="AB7658" s="1"/>
  <c r="F2161"/>
  <c r="AB7659" s="1"/>
  <c r="F2162"/>
  <c r="AB7660" s="1"/>
  <c r="F2163"/>
  <c r="AB7661" s="1"/>
  <c r="F2164"/>
  <c r="AB7662" s="1"/>
  <c r="F2165"/>
  <c r="AB7663" s="1"/>
  <c r="F2166"/>
  <c r="AB7664" s="1"/>
  <c r="F2167"/>
  <c r="AB7665" s="1"/>
  <c r="F2168"/>
  <c r="AB7666" s="1"/>
  <c r="F2169"/>
  <c r="AB7667" s="1"/>
  <c r="F2170"/>
  <c r="AB7668" s="1"/>
  <c r="F2171"/>
  <c r="AB7669" s="1"/>
  <c r="F2172"/>
  <c r="AB7670" s="1"/>
  <c r="F2173"/>
  <c r="AB7671" s="1"/>
  <c r="F2174"/>
  <c r="AB7672" s="1"/>
  <c r="F2175"/>
  <c r="AB7673" s="1"/>
  <c r="F2176"/>
  <c r="AB7674" s="1"/>
  <c r="F2177"/>
  <c r="AB7675" s="1"/>
  <c r="F2178"/>
  <c r="AB7676" s="1"/>
  <c r="F2179"/>
  <c r="AB7677" s="1"/>
  <c r="F2180"/>
  <c r="AB7678" s="1"/>
  <c r="F2181"/>
  <c r="AB7679" s="1"/>
  <c r="F2182"/>
  <c r="AB7680" s="1"/>
  <c r="F2183"/>
  <c r="AB7681" s="1"/>
  <c r="F2184"/>
  <c r="AB7682" s="1"/>
  <c r="F2185"/>
  <c r="AB7683" s="1"/>
  <c r="F2186"/>
  <c r="AB7684" s="1"/>
  <c r="F2187"/>
  <c r="AB7685" s="1"/>
  <c r="F2188"/>
  <c r="AB7686" s="1"/>
  <c r="F2189"/>
  <c r="AB7687" s="1"/>
  <c r="F2190"/>
  <c r="AB7688" s="1"/>
  <c r="F2191"/>
  <c r="AB7689" s="1"/>
  <c r="F2192"/>
  <c r="AB7690" s="1"/>
  <c r="F2193"/>
  <c r="AB7691" s="1"/>
  <c r="F2194"/>
  <c r="AB7692" s="1"/>
  <c r="F2195"/>
  <c r="AB7693" s="1"/>
  <c r="F2196"/>
  <c r="AB7694" s="1"/>
  <c r="F2197"/>
  <c r="AB7695" s="1"/>
  <c r="F2198"/>
  <c r="AB7696" s="1"/>
  <c r="F2199"/>
  <c r="AB7697" s="1"/>
  <c r="F2200"/>
  <c r="AB7698" s="1"/>
  <c r="F2201"/>
  <c r="AB7699" s="1"/>
  <c r="F2202"/>
  <c r="AB7700" s="1"/>
  <c r="F2203"/>
  <c r="AB7701" s="1"/>
  <c r="F2204"/>
  <c r="AB7702" s="1"/>
  <c r="F2205"/>
  <c r="AB7703" s="1"/>
  <c r="F2206"/>
  <c r="AB7704" s="1"/>
  <c r="F2207"/>
  <c r="AB7705" s="1"/>
  <c r="F2208"/>
  <c r="AB7706" s="1"/>
  <c r="F2209"/>
  <c r="AB7707" s="1"/>
  <c r="F2210"/>
  <c r="AB7708" s="1"/>
  <c r="F2211"/>
  <c r="AB7709" s="1"/>
  <c r="F2212"/>
  <c r="AB7710" s="1"/>
  <c r="F2213"/>
  <c r="AB7711" s="1"/>
  <c r="F2214"/>
  <c r="AB7712" s="1"/>
  <c r="F2215"/>
  <c r="AB7713" s="1"/>
  <c r="F2216"/>
  <c r="AB7714" s="1"/>
  <c r="F2217"/>
  <c r="AB7715" s="1"/>
  <c r="F2218"/>
  <c r="AB7716" s="1"/>
  <c r="F2219"/>
  <c r="AB7717" s="1"/>
  <c r="F2220"/>
  <c r="AB7718" s="1"/>
  <c r="F2221"/>
  <c r="AB7719" s="1"/>
  <c r="F2222"/>
  <c r="AB7720" s="1"/>
  <c r="F2223"/>
  <c r="AB7721" s="1"/>
  <c r="F2224"/>
  <c r="AB7722" s="1"/>
  <c r="F2225"/>
  <c r="AB7723" s="1"/>
  <c r="F2226"/>
  <c r="AB7724" s="1"/>
  <c r="F2227"/>
  <c r="AB7725" s="1"/>
  <c r="F2228"/>
  <c r="AB7726" s="1"/>
  <c r="F2229"/>
  <c r="AB7727" s="1"/>
  <c r="F2230"/>
  <c r="AB7728" s="1"/>
  <c r="F2231"/>
  <c r="AB7729" s="1"/>
  <c r="F2232"/>
  <c r="AB7730" s="1"/>
  <c r="F2233"/>
  <c r="AB7731" s="1"/>
  <c r="F2234"/>
  <c r="AB7732" s="1"/>
  <c r="F2235"/>
  <c r="AB7733" s="1"/>
  <c r="F2236"/>
  <c r="AB7734" s="1"/>
  <c r="F2237"/>
  <c r="AB7735" s="1"/>
  <c r="F2238"/>
  <c r="AB7736" s="1"/>
  <c r="F2239"/>
  <c r="AB7737" s="1"/>
  <c r="F2240"/>
  <c r="AB7738" s="1"/>
  <c r="F2241"/>
  <c r="AB7739" s="1"/>
  <c r="F2242"/>
  <c r="AB7740" s="1"/>
  <c r="F2243"/>
  <c r="AB7741" s="1"/>
  <c r="F2244"/>
  <c r="AB7742" s="1"/>
  <c r="F2245"/>
  <c r="AB7743" s="1"/>
  <c r="F2246"/>
  <c r="AB7744" s="1"/>
  <c r="F2247"/>
  <c r="AB7745" s="1"/>
  <c r="F2248"/>
  <c r="AB7746" s="1"/>
  <c r="F2249"/>
  <c r="AB7747" s="1"/>
  <c r="F2250"/>
  <c r="AB7748" s="1"/>
  <c r="F2251"/>
  <c r="AB7749" s="1"/>
  <c r="F2252"/>
  <c r="AB7750" s="1"/>
  <c r="F2253"/>
  <c r="AB7751" s="1"/>
  <c r="F2254"/>
  <c r="AB7752" s="1"/>
  <c r="F2255"/>
  <c r="AB7753" s="1"/>
  <c r="F2256"/>
  <c r="AB7754" s="1"/>
  <c r="F2257"/>
  <c r="AB7755" s="1"/>
  <c r="F2258"/>
  <c r="AB7756" s="1"/>
  <c r="F2259"/>
  <c r="AB7757" s="1"/>
  <c r="F2260"/>
  <c r="AB7758" s="1"/>
  <c r="F2261"/>
  <c r="AB7759" s="1"/>
  <c r="F2262"/>
  <c r="AB7760" s="1"/>
  <c r="F2263"/>
  <c r="AB7761" s="1"/>
  <c r="F2264"/>
  <c r="AB7762" s="1"/>
  <c r="F2265"/>
  <c r="AB7763" s="1"/>
  <c r="F2266"/>
  <c r="AB7764" s="1"/>
  <c r="F2267"/>
  <c r="AB7765" s="1"/>
  <c r="F2268"/>
  <c r="AB7766" s="1"/>
  <c r="F2269"/>
  <c r="AB7767" s="1"/>
  <c r="F2270"/>
  <c r="AB7768" s="1"/>
  <c r="F2271"/>
  <c r="AB7769" s="1"/>
  <c r="F2272"/>
  <c r="AB7770" s="1"/>
  <c r="F2273"/>
  <c r="AB7771" s="1"/>
  <c r="F2274"/>
  <c r="AB7772" s="1"/>
  <c r="F2275"/>
  <c r="AB7773" s="1"/>
  <c r="F2276"/>
  <c r="AB7774" s="1"/>
  <c r="F2277"/>
  <c r="AB7775" s="1"/>
  <c r="F2278"/>
  <c r="AB7776" s="1"/>
  <c r="F2279"/>
  <c r="AB7777" s="1"/>
  <c r="F2280"/>
  <c r="AB7778" s="1"/>
  <c r="F2281"/>
  <c r="AB7779" s="1"/>
  <c r="F2282"/>
  <c r="AB7780" s="1"/>
  <c r="F2283"/>
  <c r="AB7781" s="1"/>
  <c r="F2284"/>
  <c r="AB7782" s="1"/>
  <c r="F2285"/>
  <c r="AB7783" s="1"/>
  <c r="F2286"/>
  <c r="AB7784" s="1"/>
  <c r="F2287"/>
  <c r="AB7785" s="1"/>
  <c r="F2288"/>
  <c r="AB7786" s="1"/>
  <c r="F2289"/>
  <c r="AB7787" s="1"/>
  <c r="F2290"/>
  <c r="AB7788" s="1"/>
  <c r="F2291"/>
  <c r="AB7789" s="1"/>
  <c r="F2292"/>
  <c r="AB7790" s="1"/>
  <c r="F2293"/>
  <c r="AB7791" s="1"/>
  <c r="F2294"/>
  <c r="AB7792" s="1"/>
  <c r="F2295"/>
  <c r="AB7793" s="1"/>
  <c r="F2296"/>
  <c r="AB7794" s="1"/>
  <c r="F2297"/>
  <c r="AB7795" s="1"/>
  <c r="F2298"/>
  <c r="AB7796" s="1"/>
  <c r="F2299"/>
  <c r="AB7797" s="1"/>
  <c r="F2300"/>
  <c r="AB7798" s="1"/>
  <c r="F2301"/>
  <c r="AB7799" s="1"/>
  <c r="F2302"/>
  <c r="AB7800" s="1"/>
  <c r="F2303"/>
  <c r="AB7801" s="1"/>
  <c r="F2304"/>
  <c r="AB7802" s="1"/>
  <c r="F2305"/>
  <c r="AB7803" s="1"/>
  <c r="F2306"/>
  <c r="AB7804" s="1"/>
  <c r="F2307"/>
  <c r="AB7805" s="1"/>
  <c r="F2308"/>
  <c r="AB7806" s="1"/>
  <c r="F2309"/>
  <c r="AB7807" s="1"/>
  <c r="F2310"/>
  <c r="AB7808" s="1"/>
  <c r="F2311"/>
  <c r="AB7809" s="1"/>
  <c r="F2312"/>
  <c r="AB7810" s="1"/>
  <c r="F2313"/>
  <c r="AB7811" s="1"/>
  <c r="F2314"/>
  <c r="AB7812" s="1"/>
  <c r="F2315"/>
  <c r="AB7813" s="1"/>
  <c r="F2316"/>
  <c r="AB7814" s="1"/>
  <c r="F2317"/>
  <c r="AB7815" s="1"/>
  <c r="F2318"/>
  <c r="AB7816" s="1"/>
  <c r="F2319"/>
  <c r="AB7817" s="1"/>
  <c r="F2320"/>
  <c r="AB7818" s="1"/>
  <c r="F2321"/>
  <c r="AB7819" s="1"/>
  <c r="F2322"/>
  <c r="AB7820" s="1"/>
  <c r="F2323"/>
  <c r="AB7821" s="1"/>
  <c r="F2324"/>
  <c r="AB7822" s="1"/>
  <c r="F2325"/>
  <c r="AB7823" s="1"/>
  <c r="F2326"/>
  <c r="AB7824" s="1"/>
  <c r="F2327"/>
  <c r="AB7825" s="1"/>
  <c r="F2328"/>
  <c r="AB7826" s="1"/>
  <c r="F2329"/>
  <c r="AB7827" s="1"/>
  <c r="F2330"/>
  <c r="AB7828" s="1"/>
  <c r="F2331"/>
  <c r="AB7829" s="1"/>
  <c r="F2332"/>
  <c r="AB7830" s="1"/>
  <c r="F2333"/>
  <c r="AB7831" s="1"/>
  <c r="F2334"/>
  <c r="AB7832" s="1"/>
  <c r="F2335"/>
  <c r="AB7833" s="1"/>
  <c r="F2336"/>
  <c r="AB7834" s="1"/>
  <c r="F2337"/>
  <c r="AB7835" s="1"/>
  <c r="F2338"/>
  <c r="AB7836" s="1"/>
  <c r="F2339"/>
  <c r="AB7837" s="1"/>
  <c r="F2340"/>
  <c r="AB7838" s="1"/>
  <c r="F2341"/>
  <c r="AB7839" s="1"/>
  <c r="F2342"/>
  <c r="AB7840" s="1"/>
  <c r="F2343"/>
  <c r="AB7841" s="1"/>
  <c r="F2344"/>
  <c r="AB7842" s="1"/>
  <c r="F2345"/>
  <c r="AB7843" s="1"/>
  <c r="F2346"/>
  <c r="AB7844" s="1"/>
  <c r="F2347"/>
  <c r="AB7845" s="1"/>
  <c r="F2348"/>
  <c r="AB7846" s="1"/>
  <c r="F2349"/>
  <c r="AB7847" s="1"/>
  <c r="F2350"/>
  <c r="AB7848" s="1"/>
  <c r="F2351"/>
  <c r="AB7849" s="1"/>
  <c r="F2352"/>
  <c r="AB7850" s="1"/>
  <c r="F2353"/>
  <c r="AB7851" s="1"/>
  <c r="F2354"/>
  <c r="AB7852" s="1"/>
  <c r="F2355"/>
  <c r="AB7853" s="1"/>
  <c r="F2356"/>
  <c r="AB7854" s="1"/>
  <c r="F2357"/>
  <c r="AB7855" s="1"/>
  <c r="F2358"/>
  <c r="AB7856" s="1"/>
  <c r="F2359"/>
  <c r="AB7857" s="1"/>
  <c r="F2360"/>
  <c r="AB7858" s="1"/>
  <c r="F2361"/>
  <c r="AB7859" s="1"/>
  <c r="F2362"/>
  <c r="AB7860" s="1"/>
  <c r="F2363"/>
  <c r="AB7861" s="1"/>
  <c r="F2364"/>
  <c r="AB7862" s="1"/>
  <c r="F2365"/>
  <c r="AB7863" s="1"/>
  <c r="F2366"/>
  <c r="AB7864" s="1"/>
  <c r="F2367"/>
  <c r="AB7865" s="1"/>
  <c r="F2368"/>
  <c r="AB7866" s="1"/>
  <c r="F2369"/>
  <c r="AB7867" s="1"/>
  <c r="F2370"/>
  <c r="AB7868" s="1"/>
  <c r="F2371"/>
  <c r="AB7869" s="1"/>
  <c r="F2372"/>
  <c r="AB7870" s="1"/>
  <c r="F2373"/>
  <c r="AB7871" s="1"/>
  <c r="F2374"/>
  <c r="AB7872" s="1"/>
  <c r="F2375"/>
  <c r="AB7873" s="1"/>
  <c r="F2376"/>
  <c r="AB7874" s="1"/>
  <c r="F2377"/>
  <c r="AB7875" s="1"/>
  <c r="F2378"/>
  <c r="AB7876" s="1"/>
  <c r="F2379"/>
  <c r="AB7877" s="1"/>
  <c r="F2380"/>
  <c r="AB7878" s="1"/>
  <c r="F2381"/>
  <c r="AB7879" s="1"/>
  <c r="F2382"/>
  <c r="AB7880" s="1"/>
  <c r="F2383"/>
  <c r="AB7881" s="1"/>
  <c r="F2384"/>
  <c r="AB7882" s="1"/>
  <c r="F2385"/>
  <c r="AB7883" s="1"/>
  <c r="F2386"/>
  <c r="AB7884" s="1"/>
  <c r="F2387"/>
  <c r="AB7885" s="1"/>
  <c r="F2388"/>
  <c r="AB7886" s="1"/>
  <c r="F2389"/>
  <c r="AB7887" s="1"/>
  <c r="F2390"/>
  <c r="AB7888" s="1"/>
  <c r="F2391"/>
  <c r="AB7889" s="1"/>
  <c r="F2392"/>
  <c r="AB7890" s="1"/>
  <c r="F2393"/>
  <c r="AB7891" s="1"/>
  <c r="F2394"/>
  <c r="AB7892" s="1"/>
  <c r="F2395"/>
  <c r="AB7893" s="1"/>
  <c r="F2396"/>
  <c r="AB7894" s="1"/>
  <c r="F2397"/>
  <c r="AB7895" s="1"/>
  <c r="F2398"/>
  <c r="AB7896" s="1"/>
  <c r="F2399"/>
  <c r="AB7897" s="1"/>
  <c r="F2400"/>
  <c r="AB7898" s="1"/>
  <c r="F2401"/>
  <c r="AB7899" s="1"/>
  <c r="F2402"/>
  <c r="AB7900" s="1"/>
  <c r="F2403"/>
  <c r="AB7901" s="1"/>
  <c r="F2404"/>
  <c r="AB7902" s="1"/>
  <c r="F2405"/>
  <c r="AB7903" s="1"/>
  <c r="F2406"/>
  <c r="AB7904" s="1"/>
  <c r="F2407"/>
  <c r="AB7905" s="1"/>
  <c r="F2408"/>
  <c r="AB7906" s="1"/>
  <c r="F2409"/>
  <c r="AB7907" s="1"/>
  <c r="F2410"/>
  <c r="AB7908" s="1"/>
  <c r="F2411"/>
  <c r="AB7909" s="1"/>
  <c r="F2412"/>
  <c r="AB7910" s="1"/>
  <c r="F2413"/>
  <c r="AB7911" s="1"/>
  <c r="F2414"/>
  <c r="AB7912" s="1"/>
  <c r="F2415"/>
  <c r="AB7913" s="1"/>
  <c r="F2416"/>
  <c r="AB7914" s="1"/>
  <c r="F2417"/>
  <c r="AB7915" s="1"/>
  <c r="F2418"/>
  <c r="AB7916" s="1"/>
  <c r="F2419"/>
  <c r="AB7917" s="1"/>
  <c r="F2420"/>
  <c r="AB7918" s="1"/>
  <c r="F2421"/>
  <c r="AB7919" s="1"/>
  <c r="F2422"/>
  <c r="AB7920" s="1"/>
  <c r="F2423"/>
  <c r="AB7921" s="1"/>
  <c r="F2424"/>
  <c r="AB7922" s="1"/>
  <c r="F2425"/>
  <c r="AB7923" s="1"/>
  <c r="F2426"/>
  <c r="AB7924" s="1"/>
  <c r="F2427"/>
  <c r="AB7925" s="1"/>
  <c r="F2428"/>
  <c r="AB7926" s="1"/>
  <c r="F2429"/>
  <c r="AB7927" s="1"/>
  <c r="F2430"/>
  <c r="AB7928" s="1"/>
  <c r="F2431"/>
  <c r="AB7929" s="1"/>
  <c r="F2432"/>
  <c r="AB7930" s="1"/>
  <c r="F2433"/>
  <c r="AB7931" s="1"/>
  <c r="F2434"/>
  <c r="AB7932" s="1"/>
  <c r="F2435"/>
  <c r="AB7933" s="1"/>
  <c r="F2436"/>
  <c r="AB7934" s="1"/>
  <c r="F2437"/>
  <c r="AB7935" s="1"/>
  <c r="F2438"/>
  <c r="AB7936" s="1"/>
  <c r="F2439"/>
  <c r="AB7937" s="1"/>
  <c r="F2440"/>
  <c r="AB7938" s="1"/>
  <c r="F2441"/>
  <c r="AB7939" s="1"/>
  <c r="F2442"/>
  <c r="AB7940" s="1"/>
  <c r="F2443"/>
  <c r="AB7941" s="1"/>
  <c r="F2444"/>
  <c r="AB7942" s="1"/>
  <c r="F2445"/>
  <c r="AB7943" s="1"/>
  <c r="F2446"/>
  <c r="AB7944" s="1"/>
  <c r="F2447"/>
  <c r="AB7945" s="1"/>
  <c r="F2448"/>
  <c r="AB7946" s="1"/>
  <c r="F2449"/>
  <c r="AB7947" s="1"/>
  <c r="F2450"/>
  <c r="AB7948" s="1"/>
  <c r="F2451"/>
  <c r="AB7949" s="1"/>
  <c r="F2452"/>
  <c r="AB7950" s="1"/>
  <c r="F2453"/>
  <c r="AB7951" s="1"/>
  <c r="F2454"/>
  <c r="AB7952" s="1"/>
  <c r="F2455"/>
  <c r="AB7953" s="1"/>
  <c r="F2456"/>
  <c r="AB7954" s="1"/>
  <c r="F2457"/>
  <c r="AB7955" s="1"/>
  <c r="F2458"/>
  <c r="AB7956" s="1"/>
  <c r="F2459"/>
  <c r="AB7957" s="1"/>
  <c r="F2460"/>
  <c r="AB7958" s="1"/>
  <c r="F2461"/>
  <c r="AB7959" s="1"/>
  <c r="F2462"/>
  <c r="AB7960" s="1"/>
  <c r="F2463"/>
  <c r="AB7961" s="1"/>
  <c r="F2464"/>
  <c r="AB7962" s="1"/>
  <c r="F2465"/>
  <c r="AB7963" s="1"/>
  <c r="F2466"/>
  <c r="AB7964" s="1"/>
  <c r="F2467"/>
  <c r="AB7965" s="1"/>
  <c r="F2468"/>
  <c r="AB7966" s="1"/>
  <c r="F2469"/>
  <c r="AB7967" s="1"/>
  <c r="F2470"/>
  <c r="AB7968" s="1"/>
  <c r="F2471"/>
  <c r="AB7969" s="1"/>
  <c r="F2472"/>
  <c r="AB7970" s="1"/>
  <c r="F2473"/>
  <c r="AB7971" s="1"/>
  <c r="F2474"/>
  <c r="AB7972" s="1"/>
  <c r="F2475"/>
  <c r="AB7973" s="1"/>
  <c r="F2476"/>
  <c r="AB7974" s="1"/>
  <c r="F2477"/>
  <c r="AB7975" s="1"/>
  <c r="F2478"/>
  <c r="AB7976" s="1"/>
  <c r="F2479"/>
  <c r="AB7977" s="1"/>
  <c r="F2480"/>
  <c r="AB7978" s="1"/>
  <c r="F2481"/>
  <c r="AB7979" s="1"/>
  <c r="F2482"/>
  <c r="AB7980" s="1"/>
  <c r="F2483"/>
  <c r="AB7981" s="1"/>
  <c r="F2484"/>
  <c r="AB7982" s="1"/>
  <c r="F2485"/>
  <c r="AB7983" s="1"/>
  <c r="F2486"/>
  <c r="AB7984" s="1"/>
  <c r="F2487"/>
  <c r="AB7985" s="1"/>
  <c r="F2488"/>
  <c r="AB7986" s="1"/>
  <c r="F2489"/>
  <c r="AB7987" s="1"/>
  <c r="F2490"/>
  <c r="AB7988" s="1"/>
  <c r="F2491"/>
  <c r="AB7989" s="1"/>
  <c r="F2492"/>
  <c r="AB7990" s="1"/>
  <c r="F2493"/>
  <c r="AB7991" s="1"/>
  <c r="F2494"/>
  <c r="AB7992" s="1"/>
  <c r="F2495"/>
  <c r="AB7993" s="1"/>
  <c r="F2496"/>
  <c r="AB7994" s="1"/>
  <c r="F2497"/>
  <c r="AB7995" s="1"/>
  <c r="F2498"/>
  <c r="AB7996" s="1"/>
  <c r="F2499"/>
  <c r="AB7997" s="1"/>
  <c r="F2500"/>
  <c r="AB7998" s="1"/>
  <c r="F2501"/>
  <c r="AB7999" s="1"/>
  <c r="F2502"/>
  <c r="AB8000" s="1"/>
  <c r="F2503"/>
  <c r="AB8001" s="1"/>
  <c r="F2504"/>
  <c r="AB8002" s="1"/>
  <c r="F2505"/>
  <c r="AB8003" s="1"/>
  <c r="F2506"/>
  <c r="AB8004" s="1"/>
  <c r="F2507"/>
  <c r="AB8005" s="1"/>
  <c r="F2508"/>
  <c r="AB8006" s="1"/>
  <c r="F2509"/>
  <c r="AB8007" s="1"/>
  <c r="F2510"/>
  <c r="AB8008" s="1"/>
  <c r="F2511"/>
  <c r="AB8009" s="1"/>
  <c r="F2512"/>
  <c r="AB8010" s="1"/>
  <c r="F2513"/>
  <c r="AB8011" s="1"/>
  <c r="F2514"/>
  <c r="AB8012" s="1"/>
  <c r="F2515"/>
  <c r="AB8013" s="1"/>
  <c r="F2516"/>
  <c r="AB8014" s="1"/>
  <c r="F2517"/>
  <c r="AB8015" s="1"/>
  <c r="F2518"/>
  <c r="AB8016" s="1"/>
  <c r="F2519"/>
  <c r="AB8017" s="1"/>
  <c r="F2520"/>
  <c r="AB8018" s="1"/>
  <c r="F2521"/>
  <c r="AB8019" s="1"/>
  <c r="F2522"/>
  <c r="AB8020" s="1"/>
  <c r="F2523"/>
  <c r="AB8021" s="1"/>
  <c r="F2524"/>
  <c r="AB8022" s="1"/>
  <c r="F2525"/>
  <c r="AB8023" s="1"/>
  <c r="F2526"/>
  <c r="AB8024" s="1"/>
  <c r="F2527"/>
  <c r="AB8025" s="1"/>
  <c r="F2528"/>
  <c r="AB8026" s="1"/>
  <c r="F2529"/>
  <c r="AB8027" s="1"/>
  <c r="F2530"/>
  <c r="AB8028" s="1"/>
  <c r="F2531"/>
  <c r="AB8029" s="1"/>
  <c r="F2532"/>
  <c r="AB8030" s="1"/>
  <c r="F2533"/>
  <c r="AB8031" s="1"/>
  <c r="F2534"/>
  <c r="AB8032" s="1"/>
  <c r="F2535"/>
  <c r="AB8033" s="1"/>
  <c r="F2536"/>
  <c r="AB8034" s="1"/>
  <c r="F2537"/>
  <c r="AB8035" s="1"/>
  <c r="F2538"/>
  <c r="AB8036" s="1"/>
  <c r="F2539"/>
  <c r="AB8037" s="1"/>
  <c r="F2540"/>
  <c r="AB8038" s="1"/>
  <c r="F2541"/>
  <c r="AB8039" s="1"/>
  <c r="F2542"/>
  <c r="AB8040" s="1"/>
  <c r="F2543"/>
  <c r="AB8041" s="1"/>
  <c r="F2544"/>
  <c r="AB8042" s="1"/>
  <c r="F2545"/>
  <c r="AB8043" s="1"/>
  <c r="F2546"/>
  <c r="AB8044" s="1"/>
  <c r="F2547"/>
  <c r="AB8045" s="1"/>
  <c r="F2548"/>
  <c r="AB8046" s="1"/>
  <c r="F2549"/>
  <c r="AB8047" s="1"/>
  <c r="F2550"/>
  <c r="AB8048" s="1"/>
  <c r="F2551"/>
  <c r="AB8049" s="1"/>
  <c r="F2552"/>
  <c r="AB8050" s="1"/>
  <c r="F2553"/>
  <c r="AB8051" s="1"/>
  <c r="F2554"/>
  <c r="AB8052" s="1"/>
  <c r="F2555"/>
  <c r="AB8053" s="1"/>
  <c r="F2556"/>
  <c r="AB8054" s="1"/>
  <c r="F2557"/>
  <c r="AB8055" s="1"/>
  <c r="F2558"/>
  <c r="AB8056" s="1"/>
  <c r="F2559"/>
  <c r="AB8057" s="1"/>
  <c r="F2560"/>
  <c r="AB8058" s="1"/>
  <c r="F2561"/>
  <c r="AB8059" s="1"/>
  <c r="F2562"/>
  <c r="AB8060" s="1"/>
  <c r="F2563"/>
  <c r="AB8061" s="1"/>
  <c r="F2564"/>
  <c r="AB8062" s="1"/>
  <c r="F2565"/>
  <c r="AB8063" s="1"/>
  <c r="F2566"/>
  <c r="AB8064" s="1"/>
  <c r="F2567"/>
  <c r="AB8065" s="1"/>
  <c r="F2568"/>
  <c r="AB8066" s="1"/>
  <c r="F2569"/>
  <c r="AB8067" s="1"/>
  <c r="F2570"/>
  <c r="AB8068" s="1"/>
  <c r="F2571"/>
  <c r="AB8069" s="1"/>
  <c r="F2572"/>
  <c r="AB8070" s="1"/>
  <c r="F2573"/>
  <c r="AB8071" s="1"/>
  <c r="F2574"/>
  <c r="AB8072" s="1"/>
  <c r="F2575"/>
  <c r="AB8073" s="1"/>
  <c r="F2576"/>
  <c r="AB8074" s="1"/>
  <c r="F2577"/>
  <c r="AB8075" s="1"/>
  <c r="F2578"/>
  <c r="AB8076" s="1"/>
  <c r="F2579"/>
  <c r="AB8077" s="1"/>
  <c r="F2580"/>
  <c r="AB8078" s="1"/>
  <c r="F2581"/>
  <c r="AB8079" s="1"/>
  <c r="F2582"/>
  <c r="AB8080" s="1"/>
  <c r="F2583"/>
  <c r="AB8081" s="1"/>
  <c r="F2584"/>
  <c r="AB8082" s="1"/>
  <c r="F2585"/>
  <c r="AB8083" s="1"/>
  <c r="F2586"/>
  <c r="AB8084" s="1"/>
  <c r="F2587"/>
  <c r="AB8085" s="1"/>
  <c r="F2588"/>
  <c r="AB8086" s="1"/>
  <c r="F2589"/>
  <c r="AB8087" s="1"/>
  <c r="F2590"/>
  <c r="AB8088" s="1"/>
  <c r="F2591"/>
  <c r="AB8089" s="1"/>
  <c r="F2592"/>
  <c r="AB8090" s="1"/>
  <c r="F2593"/>
  <c r="AB8091" s="1"/>
  <c r="F2594"/>
  <c r="AB8092" s="1"/>
  <c r="F2595"/>
  <c r="AB8093" s="1"/>
  <c r="F2596"/>
  <c r="AB8094" s="1"/>
  <c r="F2597"/>
  <c r="AB8095" s="1"/>
  <c r="F2598"/>
  <c r="AB8096" s="1"/>
  <c r="F2599"/>
  <c r="AB8097" s="1"/>
  <c r="F2600"/>
  <c r="AB8098" s="1"/>
  <c r="F2601"/>
  <c r="AB8099" s="1"/>
  <c r="F2602"/>
  <c r="AB8100" s="1"/>
  <c r="F2603"/>
  <c r="AB8101" s="1"/>
  <c r="F2604"/>
  <c r="AB8102" s="1"/>
  <c r="F2605"/>
  <c r="AB8103" s="1"/>
  <c r="F2606"/>
  <c r="AB8104" s="1"/>
  <c r="F2607"/>
  <c r="AB8105" s="1"/>
  <c r="F2608"/>
  <c r="AB8106" s="1"/>
  <c r="F2609"/>
  <c r="AB8107" s="1"/>
  <c r="F2610"/>
  <c r="AB8108" s="1"/>
  <c r="F2611"/>
  <c r="AB8109" s="1"/>
  <c r="F2612"/>
  <c r="AB8110" s="1"/>
  <c r="F2613"/>
  <c r="AB8111" s="1"/>
  <c r="F2614"/>
  <c r="AB8112" s="1"/>
  <c r="F2615"/>
  <c r="AB8113" s="1"/>
  <c r="F2616"/>
  <c r="AB8114" s="1"/>
  <c r="F2617"/>
  <c r="AB8115" s="1"/>
  <c r="F2618"/>
  <c r="AB8116" s="1"/>
  <c r="F2619"/>
  <c r="AB8117" s="1"/>
  <c r="F2620"/>
  <c r="AB8118" s="1"/>
  <c r="F2621"/>
  <c r="AB8119" s="1"/>
  <c r="F2622"/>
  <c r="AB8120" s="1"/>
  <c r="F2623"/>
  <c r="AB8121" s="1"/>
  <c r="F2624"/>
  <c r="AB8122" s="1"/>
  <c r="F2625"/>
  <c r="AB8123" s="1"/>
  <c r="F2626"/>
  <c r="AB8124" s="1"/>
  <c r="F2627"/>
  <c r="AB8125" s="1"/>
  <c r="F2628"/>
  <c r="AB8126" s="1"/>
  <c r="F2629"/>
  <c r="AB8127" s="1"/>
  <c r="F2630"/>
  <c r="AB8128" s="1"/>
  <c r="F2631"/>
  <c r="AB8129" s="1"/>
  <c r="F2632"/>
  <c r="AB8130" s="1"/>
  <c r="F2633"/>
  <c r="AB8131" s="1"/>
  <c r="F2634"/>
  <c r="AB8132" s="1"/>
  <c r="F2635"/>
  <c r="AB8133" s="1"/>
  <c r="F2636"/>
  <c r="AB8134" s="1"/>
  <c r="F2637"/>
  <c r="AB8135" s="1"/>
  <c r="F2638"/>
  <c r="AB8136" s="1"/>
  <c r="F2639"/>
  <c r="AB8137" s="1"/>
  <c r="F2640"/>
  <c r="AB8138" s="1"/>
  <c r="F2641"/>
  <c r="AB8139" s="1"/>
  <c r="F2642"/>
  <c r="AB8140" s="1"/>
  <c r="F2643"/>
  <c r="AB8141" s="1"/>
  <c r="F2644"/>
  <c r="AB8142" s="1"/>
  <c r="F2645"/>
  <c r="AB8143" s="1"/>
  <c r="F2646"/>
  <c r="AB8144" s="1"/>
  <c r="F2647"/>
  <c r="AB8145" s="1"/>
  <c r="F2648"/>
  <c r="AB8146" s="1"/>
  <c r="F2649"/>
  <c r="AB8147" s="1"/>
  <c r="F2650"/>
  <c r="AB8148" s="1"/>
  <c r="F2651"/>
  <c r="AB8149" s="1"/>
  <c r="F2652"/>
  <c r="AB8150" s="1"/>
  <c r="F2653"/>
  <c r="AB8151" s="1"/>
  <c r="F2654"/>
  <c r="AB8152" s="1"/>
  <c r="F2655"/>
  <c r="AB8153" s="1"/>
  <c r="F2656"/>
  <c r="AB8154" s="1"/>
  <c r="F2657"/>
  <c r="AB8155" s="1"/>
  <c r="F2658"/>
  <c r="AB8156" s="1"/>
  <c r="F2659"/>
  <c r="AB8157" s="1"/>
  <c r="F2660"/>
  <c r="AB8158" s="1"/>
  <c r="F2661"/>
  <c r="AB8159" s="1"/>
  <c r="F2662"/>
  <c r="AB8160" s="1"/>
  <c r="F2663"/>
  <c r="AB8161" s="1"/>
  <c r="F2664"/>
  <c r="AB8162" s="1"/>
  <c r="F2665"/>
  <c r="AB8163" s="1"/>
  <c r="F2666"/>
  <c r="AB8164" s="1"/>
  <c r="F2667"/>
  <c r="AB8165" s="1"/>
  <c r="F2668"/>
  <c r="AB8166" s="1"/>
  <c r="F2669"/>
  <c r="AB8167" s="1"/>
  <c r="F2670"/>
  <c r="AB8168" s="1"/>
  <c r="F2671"/>
  <c r="AB8169" s="1"/>
  <c r="F2672"/>
  <c r="AB8170" s="1"/>
  <c r="F2673"/>
  <c r="AB8171" s="1"/>
  <c r="F2674"/>
  <c r="AB8172" s="1"/>
  <c r="F2675"/>
  <c r="AB8173" s="1"/>
  <c r="F2676"/>
  <c r="AB8174" s="1"/>
  <c r="F2677"/>
  <c r="AB8175" s="1"/>
  <c r="F2678"/>
  <c r="AB8176" s="1"/>
  <c r="F2679"/>
  <c r="AB8177" s="1"/>
  <c r="F2680"/>
  <c r="AB8178" s="1"/>
  <c r="F2681"/>
  <c r="AB8179" s="1"/>
  <c r="F2682"/>
  <c r="AB8180" s="1"/>
  <c r="F2683"/>
  <c r="AB8181" s="1"/>
  <c r="F2684"/>
  <c r="AB8182" s="1"/>
  <c r="F2685"/>
  <c r="AB8183" s="1"/>
  <c r="F2686"/>
  <c r="AB8184" s="1"/>
  <c r="F2687"/>
  <c r="AB8185" s="1"/>
  <c r="F2688"/>
  <c r="AB8186" s="1"/>
  <c r="F2689"/>
  <c r="AB8187" s="1"/>
  <c r="F2690"/>
  <c r="AB8188" s="1"/>
  <c r="F2691"/>
  <c r="AB8189" s="1"/>
  <c r="F2692"/>
  <c r="AB8190" s="1"/>
  <c r="F2693"/>
  <c r="AB8191" s="1"/>
  <c r="F2694"/>
  <c r="AB8192" s="1"/>
  <c r="F2695"/>
  <c r="AB8193" s="1"/>
  <c r="F2696"/>
  <c r="AB8194" s="1"/>
  <c r="F2697"/>
  <c r="AB8195" s="1"/>
  <c r="F2698"/>
  <c r="AB8196" s="1"/>
  <c r="F2699"/>
  <c r="AB8197" s="1"/>
  <c r="F2700"/>
  <c r="AB8198" s="1"/>
  <c r="F2701"/>
  <c r="AB8199" s="1"/>
  <c r="F2702"/>
  <c r="AB8200" s="1"/>
  <c r="F2703"/>
  <c r="AB8201" s="1"/>
  <c r="F2704"/>
  <c r="AB8202" s="1"/>
  <c r="F2705"/>
  <c r="AB8203" s="1"/>
  <c r="F2706"/>
  <c r="AB8204" s="1"/>
  <c r="F2707"/>
  <c r="AB8205" s="1"/>
  <c r="F2708"/>
  <c r="AB8206" s="1"/>
  <c r="F2709"/>
  <c r="AB8207" s="1"/>
  <c r="F2710"/>
  <c r="AB8208" s="1"/>
  <c r="F2711"/>
  <c r="AB8209" s="1"/>
  <c r="F2712"/>
  <c r="AB8210" s="1"/>
  <c r="F2713"/>
  <c r="AB8211" s="1"/>
  <c r="F2714"/>
  <c r="AB8212" s="1"/>
  <c r="F2715"/>
  <c r="AB8213" s="1"/>
  <c r="F2716"/>
  <c r="AB8214" s="1"/>
  <c r="F2717"/>
  <c r="AB8215" s="1"/>
  <c r="F2718"/>
  <c r="AB8216" s="1"/>
  <c r="F2719"/>
  <c r="AB8217" s="1"/>
  <c r="F2720"/>
  <c r="AB8218" s="1"/>
  <c r="F2721"/>
  <c r="AB8219" s="1"/>
  <c r="F2722"/>
  <c r="AB8220" s="1"/>
  <c r="F2723"/>
  <c r="AB8221" s="1"/>
  <c r="F2724"/>
  <c r="AB8222" s="1"/>
  <c r="F2725"/>
  <c r="AB8223" s="1"/>
  <c r="F2726"/>
  <c r="AB8224" s="1"/>
  <c r="F2727"/>
  <c r="AB8225" s="1"/>
  <c r="F2728"/>
  <c r="AB8226" s="1"/>
  <c r="F2729"/>
  <c r="AB8227" s="1"/>
  <c r="F2730"/>
  <c r="AB8228" s="1"/>
  <c r="F2731"/>
  <c r="AB8229" s="1"/>
  <c r="F2732"/>
  <c r="AB8230" s="1"/>
  <c r="F2733"/>
  <c r="AB8231" s="1"/>
  <c r="F2734"/>
  <c r="AB8232" s="1"/>
  <c r="F2735"/>
  <c r="AB8233" s="1"/>
  <c r="F2736"/>
  <c r="AB8234" s="1"/>
  <c r="F2737"/>
  <c r="AB8235" s="1"/>
  <c r="F2738"/>
  <c r="AB8236" s="1"/>
  <c r="F2739"/>
  <c r="AB8237" s="1"/>
  <c r="F2740"/>
  <c r="AB8238" s="1"/>
  <c r="F2741"/>
  <c r="AB8239" s="1"/>
  <c r="F2742"/>
  <c r="AB8240" s="1"/>
  <c r="F2743"/>
  <c r="AB8241" s="1"/>
  <c r="F2744"/>
  <c r="AB8242" s="1"/>
  <c r="F2745"/>
  <c r="AB8243" s="1"/>
  <c r="F2746"/>
  <c r="AB8244" s="1"/>
  <c r="F2747"/>
  <c r="AB8245" s="1"/>
  <c r="F2748"/>
  <c r="AB8246" s="1"/>
  <c r="F2749"/>
  <c r="AB8247" s="1"/>
  <c r="F2750"/>
  <c r="AB8248" s="1"/>
  <c r="F2751"/>
  <c r="AB8249" s="1"/>
  <c r="F2752"/>
  <c r="AB8250" s="1"/>
  <c r="F2753"/>
  <c r="AB8251" s="1"/>
  <c r="F2754"/>
  <c r="AB8252" s="1"/>
  <c r="F2755"/>
  <c r="AB8253" s="1"/>
  <c r="F2756"/>
  <c r="AB8254" s="1"/>
  <c r="F2757"/>
  <c r="AB8255" s="1"/>
  <c r="F2758"/>
  <c r="AB8256" s="1"/>
  <c r="F2759"/>
  <c r="AB8257" s="1"/>
  <c r="F2760"/>
  <c r="AB8258" s="1"/>
  <c r="F2761"/>
  <c r="AB8259" s="1"/>
  <c r="F2762"/>
  <c r="AB8260" s="1"/>
  <c r="F2763"/>
  <c r="AB8261" s="1"/>
  <c r="F2764"/>
  <c r="AB8262" s="1"/>
  <c r="F2765"/>
  <c r="AB8263" s="1"/>
  <c r="F2766"/>
  <c r="AB8264" s="1"/>
  <c r="F2767"/>
  <c r="AB8265" s="1"/>
  <c r="F2768"/>
  <c r="AB8266" s="1"/>
  <c r="F2769"/>
  <c r="AB8267" s="1"/>
  <c r="F2770"/>
  <c r="AB8268" s="1"/>
  <c r="F2771"/>
  <c r="AB8269" s="1"/>
  <c r="F2772"/>
  <c r="AB8270" s="1"/>
  <c r="F2773"/>
  <c r="AB8271" s="1"/>
  <c r="F2774"/>
  <c r="AB8272" s="1"/>
  <c r="F2775"/>
  <c r="AB8273" s="1"/>
  <c r="F2776"/>
  <c r="AB8274" s="1"/>
  <c r="F2777"/>
  <c r="AB8275" s="1"/>
  <c r="F2778"/>
  <c r="AB8276" s="1"/>
  <c r="F2779"/>
  <c r="AB8277" s="1"/>
  <c r="F2780"/>
  <c r="AB8278" s="1"/>
  <c r="F2781"/>
  <c r="AB8279" s="1"/>
  <c r="F2782"/>
  <c r="AB8280" s="1"/>
  <c r="F2783"/>
  <c r="AB8281" s="1"/>
  <c r="F2784"/>
  <c r="AB8282" s="1"/>
  <c r="F2785"/>
  <c r="AB8283" s="1"/>
  <c r="F2786"/>
  <c r="AB8284" s="1"/>
  <c r="F2787"/>
  <c r="AB8285" s="1"/>
  <c r="F2788"/>
  <c r="AB8286" s="1"/>
  <c r="F2789"/>
  <c r="AB8287" s="1"/>
  <c r="F2790"/>
  <c r="AB8288" s="1"/>
  <c r="F2791"/>
  <c r="AB8289" s="1"/>
  <c r="F2792"/>
  <c r="AB8290" s="1"/>
  <c r="F2793"/>
  <c r="AB8291" s="1"/>
  <c r="F2794"/>
  <c r="AB8292" s="1"/>
  <c r="F2795"/>
  <c r="AB8293" s="1"/>
  <c r="F2796"/>
  <c r="AB8294" s="1"/>
  <c r="F2797"/>
  <c r="AB8295" s="1"/>
  <c r="F2798"/>
  <c r="AB8296" s="1"/>
  <c r="F2799"/>
  <c r="AB8297" s="1"/>
  <c r="F2800"/>
  <c r="AB8298" s="1"/>
  <c r="F2801"/>
  <c r="AB8299" s="1"/>
  <c r="F2802"/>
  <c r="AB8300" s="1"/>
  <c r="F2803"/>
  <c r="AB8301" s="1"/>
  <c r="F2804"/>
  <c r="AB8302" s="1"/>
  <c r="F2805"/>
  <c r="AB8303" s="1"/>
  <c r="F2806"/>
  <c r="AB8304" s="1"/>
  <c r="F2807"/>
  <c r="AB8305" s="1"/>
  <c r="F2808"/>
  <c r="AB8306" s="1"/>
  <c r="F2809"/>
  <c r="AB8307" s="1"/>
  <c r="F2810"/>
  <c r="AB8308" s="1"/>
  <c r="F2811"/>
  <c r="AB8309" s="1"/>
  <c r="F2812"/>
  <c r="AB8310" s="1"/>
  <c r="F2813"/>
  <c r="AB8311" s="1"/>
  <c r="F2814"/>
  <c r="AB8312" s="1"/>
  <c r="F2815"/>
  <c r="AB8313" s="1"/>
  <c r="F2816"/>
  <c r="AB8314" s="1"/>
  <c r="F2817"/>
  <c r="AB8315" s="1"/>
  <c r="F2818"/>
  <c r="AB8316" s="1"/>
  <c r="F2819"/>
  <c r="AB8317" s="1"/>
  <c r="F2820"/>
  <c r="AB8318" s="1"/>
  <c r="F2821"/>
  <c r="AB8319" s="1"/>
  <c r="F2822"/>
  <c r="AB8320" s="1"/>
  <c r="F2823"/>
  <c r="AB8321" s="1"/>
  <c r="F2824"/>
  <c r="AB8322" s="1"/>
  <c r="F2825"/>
  <c r="AB8323" s="1"/>
  <c r="F2826"/>
  <c r="AB8324" s="1"/>
  <c r="F2827"/>
  <c r="AB8325" s="1"/>
  <c r="F2828"/>
  <c r="AB8326" s="1"/>
  <c r="F2829"/>
  <c r="AB8327" s="1"/>
  <c r="F2830"/>
  <c r="AB8328" s="1"/>
  <c r="F2831"/>
  <c r="AB8329" s="1"/>
  <c r="F2832"/>
  <c r="AB8330" s="1"/>
  <c r="F2833"/>
  <c r="AB8331" s="1"/>
  <c r="F2834"/>
  <c r="AB8332" s="1"/>
  <c r="F2835"/>
  <c r="AB8333" s="1"/>
  <c r="F2836"/>
  <c r="AB8334" s="1"/>
  <c r="F2837"/>
  <c r="AB8335" s="1"/>
  <c r="F2838"/>
  <c r="AB8336" s="1"/>
  <c r="F2839"/>
  <c r="AB8337" s="1"/>
  <c r="F2840"/>
  <c r="AB8338" s="1"/>
  <c r="F2841"/>
  <c r="AB8339" s="1"/>
  <c r="F2842"/>
  <c r="AB8340" s="1"/>
  <c r="F2843"/>
  <c r="AB8341" s="1"/>
  <c r="F2844"/>
  <c r="AB8342" s="1"/>
  <c r="F2845"/>
  <c r="AB8343" s="1"/>
  <c r="F2846"/>
  <c r="AB8344" s="1"/>
  <c r="F2847"/>
  <c r="AB8345" s="1"/>
  <c r="F2848"/>
  <c r="AB8346" s="1"/>
  <c r="F2849"/>
  <c r="AB8347" s="1"/>
  <c r="F2850"/>
  <c r="AB8348" s="1"/>
  <c r="F2851"/>
  <c r="AB8349" s="1"/>
  <c r="F2852"/>
  <c r="AB8350" s="1"/>
  <c r="F2853"/>
  <c r="AB8351" s="1"/>
  <c r="F2854"/>
  <c r="AB8352" s="1"/>
  <c r="F2855"/>
  <c r="AB8353" s="1"/>
  <c r="F2856"/>
  <c r="AB8354" s="1"/>
  <c r="F2857"/>
  <c r="AB8355" s="1"/>
  <c r="F2858"/>
  <c r="AB8356" s="1"/>
  <c r="F2859"/>
  <c r="AB8357" s="1"/>
  <c r="F2860"/>
  <c r="AB8358" s="1"/>
  <c r="F2861"/>
  <c r="AB8359" s="1"/>
  <c r="F2862"/>
  <c r="AB8360" s="1"/>
  <c r="F2863"/>
  <c r="AB8361" s="1"/>
  <c r="F2864"/>
  <c r="AB8362" s="1"/>
  <c r="F2865"/>
  <c r="AB8363" s="1"/>
  <c r="F2866"/>
  <c r="AB8364" s="1"/>
  <c r="F2867"/>
  <c r="AB8365" s="1"/>
  <c r="F2868"/>
  <c r="AB8366" s="1"/>
  <c r="F2869"/>
  <c r="AB8367" s="1"/>
  <c r="F2870"/>
  <c r="AB8368" s="1"/>
  <c r="F2871"/>
  <c r="AB8369" s="1"/>
  <c r="F2872"/>
  <c r="AB8370" s="1"/>
  <c r="F2873"/>
  <c r="AB8371" s="1"/>
  <c r="F2874"/>
  <c r="AB8372" s="1"/>
  <c r="F2875"/>
  <c r="AB8373" s="1"/>
  <c r="F2876"/>
  <c r="AB8374" s="1"/>
  <c r="F2877"/>
  <c r="AB8375" s="1"/>
  <c r="F2878"/>
  <c r="AB8376" s="1"/>
  <c r="F2879"/>
  <c r="AB8377" s="1"/>
  <c r="F2880"/>
  <c r="AB8378" s="1"/>
  <c r="F2881"/>
  <c r="AB8379" s="1"/>
  <c r="F2882"/>
  <c r="AB8380" s="1"/>
  <c r="F2883"/>
  <c r="AB8381" s="1"/>
  <c r="F2884"/>
  <c r="AB8382" s="1"/>
  <c r="F2885"/>
  <c r="AB8383" s="1"/>
  <c r="F2886"/>
  <c r="AB8384" s="1"/>
  <c r="F2887"/>
  <c r="AB8385" s="1"/>
  <c r="F2888"/>
  <c r="AB8386" s="1"/>
  <c r="F2889"/>
  <c r="AB8387" s="1"/>
  <c r="F2890"/>
  <c r="AB8388" s="1"/>
  <c r="F2891"/>
  <c r="AB8389" s="1"/>
  <c r="F2892"/>
  <c r="AB8390" s="1"/>
  <c r="F2893"/>
  <c r="AB8391" s="1"/>
  <c r="F2894"/>
  <c r="AB8392" s="1"/>
  <c r="F2895"/>
  <c r="AB8393" s="1"/>
  <c r="F2896"/>
  <c r="AB8394" s="1"/>
  <c r="F2897"/>
  <c r="AB8395" s="1"/>
  <c r="F2898"/>
  <c r="AB8396" s="1"/>
  <c r="F2899"/>
  <c r="AB8397" s="1"/>
  <c r="F2900"/>
  <c r="AB8398" s="1"/>
  <c r="F2901"/>
  <c r="AB8399" s="1"/>
  <c r="F2902"/>
  <c r="AB8400" s="1"/>
  <c r="F2903"/>
  <c r="AB8401" s="1"/>
  <c r="F2904"/>
  <c r="AB8402" s="1"/>
  <c r="F2905"/>
  <c r="AB8403" s="1"/>
  <c r="F2906"/>
  <c r="AB8404" s="1"/>
  <c r="F2907"/>
  <c r="AB8405" s="1"/>
  <c r="F2908"/>
  <c r="AB8406" s="1"/>
  <c r="F2909"/>
  <c r="AB8407" s="1"/>
  <c r="F2910"/>
  <c r="AB8408" s="1"/>
  <c r="F2911"/>
  <c r="AB8409" s="1"/>
  <c r="F2912"/>
  <c r="AB8410" s="1"/>
  <c r="F2913"/>
  <c r="AB8411" s="1"/>
  <c r="F2914"/>
  <c r="AB8412" s="1"/>
  <c r="F2915"/>
  <c r="AB8413" s="1"/>
  <c r="F2916"/>
  <c r="AB8414" s="1"/>
  <c r="F2917"/>
  <c r="AB8415" s="1"/>
  <c r="F2918"/>
  <c r="AB8416" s="1"/>
  <c r="F2919"/>
  <c r="AB8417" s="1"/>
  <c r="F2920"/>
  <c r="AB8418" s="1"/>
  <c r="F2921"/>
  <c r="AB8419" s="1"/>
  <c r="F2922"/>
  <c r="AB8420" s="1"/>
  <c r="F2923"/>
  <c r="AB8421" s="1"/>
  <c r="F2924"/>
  <c r="AB8422" s="1"/>
  <c r="F2925"/>
  <c r="AB8423" s="1"/>
  <c r="F2926"/>
  <c r="AB8424" s="1"/>
  <c r="F2927"/>
  <c r="AB8425" s="1"/>
  <c r="F2928"/>
  <c r="AB8426" s="1"/>
  <c r="F2929"/>
  <c r="AB8427" s="1"/>
  <c r="F2930"/>
  <c r="AB8428" s="1"/>
  <c r="F2931"/>
  <c r="AB8429" s="1"/>
  <c r="F2932"/>
  <c r="AB8430" s="1"/>
  <c r="F2933"/>
  <c r="AB8431" s="1"/>
  <c r="F2934"/>
  <c r="AB8432" s="1"/>
  <c r="F2935"/>
  <c r="AB8433" s="1"/>
  <c r="F2936"/>
  <c r="AB8434" s="1"/>
  <c r="F2937"/>
  <c r="AB8435" s="1"/>
  <c r="F2938"/>
  <c r="AB8436" s="1"/>
  <c r="F2939"/>
  <c r="AB8437" s="1"/>
  <c r="F2940"/>
  <c r="AB8438" s="1"/>
  <c r="F2941"/>
  <c r="AB8439" s="1"/>
  <c r="F2942"/>
  <c r="AB8440" s="1"/>
  <c r="F2943"/>
  <c r="AB8441" s="1"/>
  <c r="F2944"/>
  <c r="AB8442" s="1"/>
  <c r="F2945"/>
  <c r="AB8443" s="1"/>
  <c r="F2946"/>
  <c r="AB8444" s="1"/>
  <c r="F2947"/>
  <c r="AB8445" s="1"/>
  <c r="F2948"/>
  <c r="AB8446" s="1"/>
  <c r="F2949"/>
  <c r="AB8447" s="1"/>
  <c r="F2950"/>
  <c r="AB8448" s="1"/>
  <c r="F2951"/>
  <c r="AB8449" s="1"/>
  <c r="F2952"/>
  <c r="AB8450" s="1"/>
  <c r="F2953"/>
  <c r="AB8451" s="1"/>
  <c r="F2954"/>
  <c r="AB8452" s="1"/>
  <c r="F2955"/>
  <c r="AB8453" s="1"/>
  <c r="F2956"/>
  <c r="AB8454" s="1"/>
  <c r="F2957"/>
  <c r="AB8455" s="1"/>
  <c r="F2958"/>
  <c r="AB8456" s="1"/>
  <c r="F2959"/>
  <c r="AB8457" s="1"/>
  <c r="F2960"/>
  <c r="AB8458" s="1"/>
  <c r="F2961"/>
  <c r="AB8459" s="1"/>
  <c r="F2962"/>
  <c r="AB8460" s="1"/>
  <c r="F2963"/>
  <c r="AB8461" s="1"/>
  <c r="F2964"/>
  <c r="AB8462" s="1"/>
  <c r="F2965"/>
  <c r="AB8463" s="1"/>
  <c r="F2966"/>
  <c r="AB8464" s="1"/>
  <c r="F2967"/>
  <c r="AB8465" s="1"/>
  <c r="F2968"/>
  <c r="AB8466" s="1"/>
  <c r="F2969"/>
  <c r="AB8467" s="1"/>
  <c r="F2970"/>
  <c r="AB8468" s="1"/>
  <c r="F2971"/>
  <c r="AB8469" s="1"/>
  <c r="F2972"/>
  <c r="AB8470" s="1"/>
  <c r="F2973"/>
  <c r="AB8471" s="1"/>
  <c r="F2974"/>
  <c r="AB8472" s="1"/>
  <c r="F2975"/>
  <c r="AB8473" s="1"/>
  <c r="F2976"/>
  <c r="AB8474" s="1"/>
  <c r="F2977"/>
  <c r="AB8475" s="1"/>
  <c r="F2978"/>
  <c r="AB8476" s="1"/>
  <c r="F2979"/>
  <c r="AB8477" s="1"/>
  <c r="F2980"/>
  <c r="AB8478" s="1"/>
  <c r="F2981"/>
  <c r="AB8479" s="1"/>
  <c r="F2982"/>
  <c r="AB8480" s="1"/>
  <c r="F2983"/>
  <c r="AB8481" s="1"/>
  <c r="F2984"/>
  <c r="AB8482" s="1"/>
  <c r="F2985"/>
  <c r="AB8483" s="1"/>
  <c r="F2986"/>
  <c r="AB8484" s="1"/>
  <c r="F2987"/>
  <c r="AB8485" s="1"/>
  <c r="F2988"/>
  <c r="AB8486" s="1"/>
  <c r="F2989"/>
  <c r="AB8487" s="1"/>
  <c r="F2990"/>
  <c r="AB8488" s="1"/>
  <c r="F2991"/>
  <c r="AB8489" s="1"/>
  <c r="F2992"/>
  <c r="AB8490" s="1"/>
  <c r="F2993"/>
  <c r="AB8491" s="1"/>
  <c r="F2994"/>
  <c r="AB8492" s="1"/>
  <c r="F2995"/>
  <c r="AB8493" s="1"/>
  <c r="F2996"/>
  <c r="AB8494" s="1"/>
  <c r="F2997"/>
  <c r="AB8495" s="1"/>
  <c r="F2998"/>
  <c r="AB8496" s="1"/>
  <c r="F2999"/>
  <c r="AB8497" s="1"/>
  <c r="F3000"/>
  <c r="AB8498" s="1"/>
  <c r="F3001"/>
  <c r="AB8499" s="1"/>
  <c r="F3002"/>
  <c r="AB8500" s="1"/>
  <c r="F3003"/>
  <c r="AB8501" s="1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4"/>
  <c r="K12" l="1"/>
  <c r="AB5510"/>
  <c r="G5000"/>
  <c r="K5000"/>
  <c r="G4998"/>
  <c r="K4998"/>
  <c r="G4996"/>
  <c r="K4996"/>
  <c r="G4994"/>
  <c r="K4994"/>
  <c r="G4992"/>
  <c r="K4992"/>
  <c r="G4990"/>
  <c r="K4990"/>
  <c r="G4988"/>
  <c r="K4988"/>
  <c r="G4986"/>
  <c r="K4986"/>
  <c r="G4984"/>
  <c r="K4984"/>
  <c r="G4982"/>
  <c r="K4982"/>
  <c r="G4980"/>
  <c r="K4980"/>
  <c r="G4978"/>
  <c r="K4978"/>
  <c r="G4976"/>
  <c r="K4976"/>
  <c r="G4974"/>
  <c r="K4974"/>
  <c r="G4972"/>
  <c r="K4972"/>
  <c r="G4970"/>
  <c r="K4970"/>
  <c r="G4968"/>
  <c r="K4968"/>
  <c r="G4966"/>
  <c r="K4966"/>
  <c r="G4964"/>
  <c r="K4964"/>
  <c r="G4962"/>
  <c r="K4962"/>
  <c r="G4960"/>
  <c r="K4960"/>
  <c r="G4958"/>
  <c r="K4958"/>
  <c r="G4956"/>
  <c r="K4956"/>
  <c r="G4954"/>
  <c r="K4954"/>
  <c r="G4952"/>
  <c r="K4952"/>
  <c r="G4950"/>
  <c r="K4950"/>
  <c r="G4948"/>
  <c r="K4948"/>
  <c r="G4946"/>
  <c r="K4946"/>
  <c r="G4944"/>
  <c r="K4944"/>
  <c r="G4942"/>
  <c r="K4942"/>
  <c r="G4940"/>
  <c r="K4940"/>
  <c r="G4938"/>
  <c r="K4938"/>
  <c r="G4936"/>
  <c r="K4936"/>
  <c r="G4934"/>
  <c r="K4934"/>
  <c r="G4932"/>
  <c r="K4932"/>
  <c r="G4930"/>
  <c r="K4930"/>
  <c r="G4928"/>
  <c r="K4928"/>
  <c r="G4926"/>
  <c r="K4926"/>
  <c r="G4924"/>
  <c r="K4924"/>
  <c r="G4922"/>
  <c r="K4922"/>
  <c r="G4920"/>
  <c r="K4920"/>
  <c r="G4918"/>
  <c r="K4918"/>
  <c r="G4916"/>
  <c r="K4916"/>
  <c r="G4914"/>
  <c r="K4914"/>
  <c r="G4912"/>
  <c r="K4912"/>
  <c r="G4910"/>
  <c r="K4910"/>
  <c r="G4908"/>
  <c r="K4908"/>
  <c r="G4906"/>
  <c r="K4906"/>
  <c r="G4904"/>
  <c r="K4904"/>
  <c r="G4902"/>
  <c r="K4902"/>
  <c r="G4900"/>
  <c r="K4900"/>
  <c r="G4898"/>
  <c r="K4898"/>
  <c r="G4896"/>
  <c r="K4896"/>
  <c r="G4894"/>
  <c r="K4894"/>
  <c r="G4892"/>
  <c r="K4892"/>
  <c r="G4890"/>
  <c r="K4890"/>
  <c r="G4888"/>
  <c r="K4888"/>
  <c r="G4886"/>
  <c r="K4886"/>
  <c r="G4884"/>
  <c r="K4884"/>
  <c r="G4882"/>
  <c r="K4882"/>
  <c r="G4880"/>
  <c r="K4880"/>
  <c r="G4878"/>
  <c r="K4878"/>
  <c r="G4876"/>
  <c r="K4876"/>
  <c r="G4874"/>
  <c r="K4874"/>
  <c r="G4872"/>
  <c r="K4872"/>
  <c r="G4870"/>
  <c r="K4870"/>
  <c r="G4868"/>
  <c r="K4868"/>
  <c r="G4866"/>
  <c r="K4866"/>
  <c r="G4864"/>
  <c r="K4864"/>
  <c r="G4862"/>
  <c r="K4862"/>
  <c r="G4860"/>
  <c r="K4860"/>
  <c r="G4858"/>
  <c r="K4858"/>
  <c r="G4856"/>
  <c r="K4856"/>
  <c r="G4854"/>
  <c r="K4854"/>
  <c r="G4852"/>
  <c r="K4852"/>
  <c r="G4850"/>
  <c r="K4850"/>
  <c r="G4848"/>
  <c r="K4848"/>
  <c r="G4846"/>
  <c r="K4846"/>
  <c r="G4844"/>
  <c r="K4844"/>
  <c r="G4842"/>
  <c r="K4842"/>
  <c r="G4840"/>
  <c r="K4840"/>
  <c r="G4838"/>
  <c r="K4838"/>
  <c r="G4836"/>
  <c r="K4836"/>
  <c r="G4834"/>
  <c r="K4834"/>
  <c r="G4832"/>
  <c r="K4832"/>
  <c r="G4830"/>
  <c r="K4830"/>
  <c r="G4828"/>
  <c r="K4828"/>
  <c r="G4826"/>
  <c r="K4826"/>
  <c r="G4824"/>
  <c r="K4824"/>
  <c r="G4822"/>
  <c r="K4822"/>
  <c r="G4820"/>
  <c r="K4820"/>
  <c r="G4818"/>
  <c r="K4818"/>
  <c r="G4816"/>
  <c r="K4816"/>
  <c r="G4814"/>
  <c r="K4814"/>
  <c r="G4812"/>
  <c r="K4812"/>
  <c r="G4810"/>
  <c r="K4810"/>
  <c r="G4808"/>
  <c r="K4808"/>
  <c r="G4806"/>
  <c r="K4806"/>
  <c r="G4804"/>
  <c r="K4804"/>
  <c r="G4802"/>
  <c r="K4802"/>
  <c r="G4800"/>
  <c r="K4800"/>
  <c r="G4798"/>
  <c r="K4798"/>
  <c r="G4796"/>
  <c r="K4796"/>
  <c r="G4794"/>
  <c r="K4794"/>
  <c r="G4792"/>
  <c r="K4792"/>
  <c r="G4790"/>
  <c r="K4790"/>
  <c r="G4788"/>
  <c r="K4788"/>
  <c r="G4786"/>
  <c r="K4786"/>
  <c r="G4784"/>
  <c r="K4784"/>
  <c r="G4782"/>
  <c r="K4782"/>
  <c r="G4780"/>
  <c r="K4780"/>
  <c r="G4778"/>
  <c r="K4778"/>
  <c r="G4776"/>
  <c r="K4776"/>
  <c r="G4774"/>
  <c r="K4774"/>
  <c r="G4772"/>
  <c r="K4772"/>
  <c r="G4770"/>
  <c r="K4770"/>
  <c r="G4768"/>
  <c r="K4768"/>
  <c r="G4766"/>
  <c r="K4766"/>
  <c r="G4764"/>
  <c r="K4764"/>
  <c r="G4762"/>
  <c r="K4762"/>
  <c r="G4760"/>
  <c r="K4760"/>
  <c r="G4758"/>
  <c r="K4758"/>
  <c r="G4756"/>
  <c r="K4756"/>
  <c r="G4754"/>
  <c r="K4754"/>
  <c r="G4752"/>
  <c r="K4752"/>
  <c r="G4750"/>
  <c r="K4750"/>
  <c r="G4748"/>
  <c r="K4748"/>
  <c r="G4746"/>
  <c r="K4746"/>
  <c r="G4744"/>
  <c r="K4744"/>
  <c r="G4742"/>
  <c r="K4742"/>
  <c r="G4740"/>
  <c r="K4740"/>
  <c r="G4738"/>
  <c r="K4738"/>
  <c r="G4736"/>
  <c r="K4736"/>
  <c r="G4734"/>
  <c r="K4734"/>
  <c r="G4732"/>
  <c r="K4732"/>
  <c r="G4730"/>
  <c r="K4730"/>
  <c r="G4728"/>
  <c r="K4728"/>
  <c r="G4726"/>
  <c r="K4726"/>
  <c r="G4724"/>
  <c r="K4724"/>
  <c r="G4722"/>
  <c r="K4722"/>
  <c r="G4720"/>
  <c r="K4720"/>
  <c r="G4718"/>
  <c r="K4718"/>
  <c r="G4716"/>
  <c r="K4716"/>
  <c r="G4714"/>
  <c r="K4714"/>
  <c r="G4712"/>
  <c r="K4712"/>
  <c r="G4710"/>
  <c r="K4710"/>
  <c r="G4708"/>
  <c r="K4708"/>
  <c r="G4706"/>
  <c r="K4706"/>
  <c r="G4704"/>
  <c r="K4704"/>
  <c r="G4702"/>
  <c r="K4702"/>
  <c r="G4700"/>
  <c r="K4700"/>
  <c r="G4698"/>
  <c r="K4698"/>
  <c r="G4696"/>
  <c r="K4696"/>
  <c r="G4694"/>
  <c r="K4694"/>
  <c r="G4692"/>
  <c r="K4692"/>
  <c r="G4690"/>
  <c r="K4690"/>
  <c r="G4688"/>
  <c r="K4688"/>
  <c r="G4686"/>
  <c r="K4686"/>
  <c r="G4684"/>
  <c r="K4684"/>
  <c r="G4682"/>
  <c r="K4682"/>
  <c r="G4680"/>
  <c r="K4680"/>
  <c r="G4678"/>
  <c r="K4678"/>
  <c r="G4676"/>
  <c r="K4676"/>
  <c r="G4674"/>
  <c r="K4674"/>
  <c r="G4672"/>
  <c r="K4672"/>
  <c r="G4670"/>
  <c r="K4670"/>
  <c r="G4668"/>
  <c r="K4668"/>
  <c r="G4666"/>
  <c r="K4666"/>
  <c r="G4664"/>
  <c r="K4664"/>
  <c r="G4662"/>
  <c r="K4662"/>
  <c r="G4660"/>
  <c r="K4660"/>
  <c r="G4658"/>
  <c r="K4658"/>
  <c r="G4656"/>
  <c r="K4656"/>
  <c r="G4654"/>
  <c r="K4654"/>
  <c r="G4652"/>
  <c r="K4652"/>
  <c r="G4650"/>
  <c r="K4650"/>
  <c r="G4648"/>
  <c r="K4648"/>
  <c r="G4646"/>
  <c r="K4646"/>
  <c r="G4644"/>
  <c r="K4644"/>
  <c r="G4642"/>
  <c r="K4642"/>
  <c r="G4640"/>
  <c r="K4640"/>
  <c r="G4638"/>
  <c r="K4638"/>
  <c r="G4636"/>
  <c r="K4636"/>
  <c r="G4634"/>
  <c r="K4634"/>
  <c r="G4632"/>
  <c r="K4632"/>
  <c r="G4630"/>
  <c r="K4630"/>
  <c r="G4628"/>
  <c r="K4628"/>
  <c r="G4626"/>
  <c r="K4626"/>
  <c r="G4624"/>
  <c r="K4624"/>
  <c r="G4622"/>
  <c r="K4622"/>
  <c r="G4620"/>
  <c r="K4620"/>
  <c r="G4618"/>
  <c r="K4618"/>
  <c r="G4616"/>
  <c r="K4616"/>
  <c r="G4614"/>
  <c r="K4614"/>
  <c r="G4612"/>
  <c r="K4612"/>
  <c r="G4610"/>
  <c r="K4610"/>
  <c r="G4608"/>
  <c r="K4608"/>
  <c r="G4606"/>
  <c r="K4606"/>
  <c r="G4604"/>
  <c r="K4604"/>
  <c r="G4602"/>
  <c r="K4602"/>
  <c r="G4600"/>
  <c r="K4600"/>
  <c r="G4598"/>
  <c r="K4598"/>
  <c r="G4596"/>
  <c r="K4596"/>
  <c r="G4594"/>
  <c r="K4594"/>
  <c r="G4592"/>
  <c r="K4592"/>
  <c r="G4590"/>
  <c r="K4590"/>
  <c r="G4588"/>
  <c r="K4588"/>
  <c r="G4586"/>
  <c r="K4586"/>
  <c r="G4584"/>
  <c r="K4584"/>
  <c r="G4582"/>
  <c r="K4582"/>
  <c r="G4580"/>
  <c r="K4580"/>
  <c r="G4578"/>
  <c r="K4578"/>
  <c r="G4576"/>
  <c r="K4576"/>
  <c r="G4574"/>
  <c r="K4574"/>
  <c r="G4572"/>
  <c r="K4572"/>
  <c r="G4570"/>
  <c r="K4570"/>
  <c r="G4568"/>
  <c r="K4568"/>
  <c r="G4566"/>
  <c r="K4566"/>
  <c r="G4564"/>
  <c r="K4564"/>
  <c r="G4562"/>
  <c r="K4562"/>
  <c r="G4560"/>
  <c r="K4560"/>
  <c r="G4558"/>
  <c r="K4558"/>
  <c r="G4556"/>
  <c r="K4556"/>
  <c r="G4554"/>
  <c r="K4554"/>
  <c r="G4552"/>
  <c r="K4552"/>
  <c r="G4550"/>
  <c r="K4550"/>
  <c r="G4548"/>
  <c r="K4548"/>
  <c r="G4546"/>
  <c r="K4546"/>
  <c r="G4544"/>
  <c r="K4544"/>
  <c r="G4542"/>
  <c r="K4542"/>
  <c r="G4540"/>
  <c r="K4540"/>
  <c r="G4538"/>
  <c r="K4538"/>
  <c r="G4536"/>
  <c r="K4536"/>
  <c r="G4534"/>
  <c r="K4534"/>
  <c r="G4532"/>
  <c r="K4532"/>
  <c r="G4530"/>
  <c r="K4530"/>
  <c r="G4528"/>
  <c r="K4528"/>
  <c r="G4526"/>
  <c r="K4526"/>
  <c r="G4524"/>
  <c r="K4524"/>
  <c r="G4522"/>
  <c r="K4522"/>
  <c r="G4520"/>
  <c r="K4520"/>
  <c r="G4518"/>
  <c r="K4518"/>
  <c r="G4516"/>
  <c r="K4516"/>
  <c r="G4514"/>
  <c r="K4514"/>
  <c r="G4512"/>
  <c r="K4512"/>
  <c r="G4510"/>
  <c r="K4510"/>
  <c r="G4508"/>
  <c r="K4508"/>
  <c r="G4506"/>
  <c r="K4506"/>
  <c r="G4504"/>
  <c r="K4504"/>
  <c r="G4502"/>
  <c r="K4502"/>
  <c r="G4500"/>
  <c r="K4500"/>
  <c r="G4498"/>
  <c r="K4498"/>
  <c r="G4496"/>
  <c r="K4496"/>
  <c r="G4494"/>
  <c r="K4494"/>
  <c r="G4492"/>
  <c r="K4492"/>
  <c r="G4490"/>
  <c r="K4490"/>
  <c r="G4488"/>
  <c r="K4488"/>
  <c r="G4486"/>
  <c r="K4486"/>
  <c r="G4484"/>
  <c r="K4484"/>
  <c r="G4482"/>
  <c r="K4482"/>
  <c r="G4480"/>
  <c r="K4480"/>
  <c r="G4478"/>
  <c r="K4478"/>
  <c r="G4476"/>
  <c r="K4476"/>
  <c r="G4474"/>
  <c r="K4474"/>
  <c r="G4472"/>
  <c r="K4472"/>
  <c r="G4470"/>
  <c r="K4470"/>
  <c r="G4468"/>
  <c r="K4468"/>
  <c r="G4466"/>
  <c r="K4466"/>
  <c r="G4464"/>
  <c r="K4464"/>
  <c r="G4462"/>
  <c r="K4462"/>
  <c r="G4460"/>
  <c r="K4460"/>
  <c r="G4458"/>
  <c r="K4458"/>
  <c r="G4456"/>
  <c r="K4456"/>
  <c r="G4454"/>
  <c r="K4454"/>
  <c r="G4452"/>
  <c r="K4452"/>
  <c r="G4450"/>
  <c r="K4450"/>
  <c r="G4448"/>
  <c r="K4448"/>
  <c r="G4446"/>
  <c r="K4446"/>
  <c r="G4444"/>
  <c r="K4444"/>
  <c r="G4442"/>
  <c r="K4442"/>
  <c r="G4440"/>
  <c r="K4440"/>
  <c r="G4438"/>
  <c r="K4438"/>
  <c r="G4436"/>
  <c r="K4436"/>
  <c r="G4434"/>
  <c r="K4434"/>
  <c r="G4432"/>
  <c r="K4432"/>
  <c r="G4430"/>
  <c r="K4430"/>
  <c r="G4428"/>
  <c r="K4428"/>
  <c r="G4426"/>
  <c r="K4426"/>
  <c r="G4424"/>
  <c r="K4424"/>
  <c r="G4422"/>
  <c r="K4422"/>
  <c r="G4420"/>
  <c r="K4420"/>
  <c r="G4418"/>
  <c r="K4418"/>
  <c r="G4416"/>
  <c r="K4416"/>
  <c r="G4414"/>
  <c r="K4414"/>
  <c r="G4412"/>
  <c r="K4412"/>
  <c r="G4410"/>
  <c r="K4410"/>
  <c r="G4408"/>
  <c r="K4408"/>
  <c r="G4406"/>
  <c r="K4406"/>
  <c r="G4404"/>
  <c r="K4404"/>
  <c r="G4402"/>
  <c r="K4402"/>
  <c r="G4400"/>
  <c r="K4400"/>
  <c r="G4398"/>
  <c r="K4398"/>
  <c r="G4396"/>
  <c r="K4396"/>
  <c r="G4394"/>
  <c r="K4394"/>
  <c r="G4392"/>
  <c r="K4392"/>
  <c r="G4390"/>
  <c r="K4390"/>
  <c r="G4388"/>
  <c r="K4388"/>
  <c r="G4386"/>
  <c r="K4386"/>
  <c r="G4384"/>
  <c r="K4384"/>
  <c r="G4382"/>
  <c r="K4382"/>
  <c r="G4380"/>
  <c r="K4380"/>
  <c r="G4378"/>
  <c r="K4378"/>
  <c r="G4376"/>
  <c r="K4376"/>
  <c r="G4374"/>
  <c r="K4374"/>
  <c r="G4372"/>
  <c r="K4372"/>
  <c r="G4370"/>
  <c r="K4370"/>
  <c r="G4368"/>
  <c r="K4368"/>
  <c r="G4366"/>
  <c r="K4366"/>
  <c r="G4364"/>
  <c r="K4364"/>
  <c r="G4362"/>
  <c r="K4362"/>
  <c r="G4360"/>
  <c r="K4360"/>
  <c r="G4358"/>
  <c r="K4358"/>
  <c r="G4356"/>
  <c r="K4356"/>
  <c r="G4354"/>
  <c r="K4354"/>
  <c r="G4352"/>
  <c r="K4352"/>
  <c r="G4350"/>
  <c r="K4350"/>
  <c r="G4348"/>
  <c r="K4348"/>
  <c r="G4346"/>
  <c r="K4346"/>
  <c r="G4344"/>
  <c r="K4344"/>
  <c r="G4342"/>
  <c r="K4342"/>
  <c r="G4340"/>
  <c r="K4340"/>
  <c r="G4338"/>
  <c r="K4338"/>
  <c r="G4336"/>
  <c r="K4336"/>
  <c r="G4334"/>
  <c r="K4334"/>
  <c r="G4332"/>
  <c r="K4332"/>
  <c r="G4330"/>
  <c r="K4330"/>
  <c r="G4328"/>
  <c r="K4328"/>
  <c r="G4326"/>
  <c r="K4326"/>
  <c r="G4324"/>
  <c r="K4324"/>
  <c r="G4322"/>
  <c r="K4322"/>
  <c r="G4320"/>
  <c r="K4320"/>
  <c r="G4318"/>
  <c r="K4318"/>
  <c r="G4316"/>
  <c r="K4316"/>
  <c r="G4314"/>
  <c r="K4314"/>
  <c r="G4312"/>
  <c r="K4312"/>
  <c r="G4310"/>
  <c r="K4310"/>
  <c r="G4308"/>
  <c r="K4308"/>
  <c r="G4306"/>
  <c r="K4306"/>
  <c r="G4304"/>
  <c r="K4304"/>
  <c r="G4302"/>
  <c r="K4302"/>
  <c r="G4300"/>
  <c r="K4300"/>
  <c r="G4298"/>
  <c r="K4298"/>
  <c r="G4296"/>
  <c r="K4296"/>
  <c r="G4294"/>
  <c r="K4294"/>
  <c r="G4292"/>
  <c r="K4292"/>
  <c r="G4290"/>
  <c r="K4290"/>
  <c r="G4288"/>
  <c r="K4288"/>
  <c r="G4286"/>
  <c r="K4286"/>
  <c r="G4284"/>
  <c r="K4284"/>
  <c r="G4282"/>
  <c r="K4282"/>
  <c r="G4280"/>
  <c r="K4280"/>
  <c r="G4278"/>
  <c r="K4278"/>
  <c r="G4276"/>
  <c r="K4276"/>
  <c r="G4274"/>
  <c r="K4274"/>
  <c r="G4272"/>
  <c r="K4272"/>
  <c r="G4270"/>
  <c r="K4270"/>
  <c r="G4268"/>
  <c r="K4268"/>
  <c r="G4266"/>
  <c r="K4266"/>
  <c r="G4264"/>
  <c r="K4264"/>
  <c r="G4262"/>
  <c r="K4262"/>
  <c r="G4260"/>
  <c r="K4260"/>
  <c r="G4258"/>
  <c r="K4258"/>
  <c r="G4256"/>
  <c r="K4256"/>
  <c r="G4254"/>
  <c r="K4254"/>
  <c r="G4252"/>
  <c r="K4252"/>
  <c r="G4250"/>
  <c r="K4250"/>
  <c r="G4248"/>
  <c r="K4248"/>
  <c r="G4246"/>
  <c r="K4246"/>
  <c r="G4244"/>
  <c r="K4244"/>
  <c r="G4242"/>
  <c r="K4242"/>
  <c r="G4240"/>
  <c r="K4240"/>
  <c r="G4238"/>
  <c r="K4238"/>
  <c r="G4236"/>
  <c r="K4236"/>
  <c r="G4234"/>
  <c r="K4234"/>
  <c r="G4232"/>
  <c r="K4232"/>
  <c r="G4230"/>
  <c r="K4230"/>
  <c r="G4228"/>
  <c r="K4228"/>
  <c r="G4226"/>
  <c r="K4226"/>
  <c r="G4224"/>
  <c r="K4224"/>
  <c r="G4222"/>
  <c r="K4222"/>
  <c r="G4220"/>
  <c r="K4220"/>
  <c r="G4218"/>
  <c r="K4218"/>
  <c r="G4216"/>
  <c r="K4216"/>
  <c r="G4214"/>
  <c r="K4214"/>
  <c r="G4212"/>
  <c r="K4212"/>
  <c r="G4210"/>
  <c r="K4210"/>
  <c r="G4208"/>
  <c r="K4208"/>
  <c r="G4206"/>
  <c r="K4206"/>
  <c r="G4204"/>
  <c r="K4204"/>
  <c r="G4202"/>
  <c r="K4202"/>
  <c r="G4200"/>
  <c r="K4200"/>
  <c r="G4198"/>
  <c r="K4198"/>
  <c r="G4196"/>
  <c r="K4196"/>
  <c r="G4194"/>
  <c r="K4194"/>
  <c r="G4192"/>
  <c r="K4192"/>
  <c r="G4190"/>
  <c r="K4190"/>
  <c r="G4188"/>
  <c r="K4188"/>
  <c r="G4186"/>
  <c r="K4186"/>
  <c r="G4184"/>
  <c r="K4184"/>
  <c r="G4182"/>
  <c r="K4182"/>
  <c r="G4180"/>
  <c r="K4180"/>
  <c r="G4178"/>
  <c r="K4178"/>
  <c r="G4176"/>
  <c r="K4176"/>
  <c r="G4174"/>
  <c r="K4174"/>
  <c r="G4172"/>
  <c r="K4172"/>
  <c r="G4170"/>
  <c r="K4170"/>
  <c r="G4168"/>
  <c r="K4168"/>
  <c r="G4166"/>
  <c r="K4166"/>
  <c r="G4164"/>
  <c r="K4164"/>
  <c r="G4162"/>
  <c r="K4162"/>
  <c r="G4160"/>
  <c r="K4160"/>
  <c r="G4158"/>
  <c r="K4158"/>
  <c r="G4156"/>
  <c r="K4156"/>
  <c r="G4154"/>
  <c r="K4154"/>
  <c r="G4152"/>
  <c r="K4152"/>
  <c r="G4150"/>
  <c r="K4150"/>
  <c r="G4148"/>
  <c r="K4148"/>
  <c r="G4146"/>
  <c r="K4146"/>
  <c r="G4144"/>
  <c r="K4144"/>
  <c r="G4142"/>
  <c r="K4142"/>
  <c r="G4140"/>
  <c r="K4140"/>
  <c r="G4138"/>
  <c r="K4138"/>
  <c r="G4136"/>
  <c r="K4136"/>
  <c r="G4134"/>
  <c r="K4134"/>
  <c r="G4132"/>
  <c r="K4132"/>
  <c r="G4130"/>
  <c r="K4130"/>
  <c r="G4128"/>
  <c r="K4128"/>
  <c r="G4126"/>
  <c r="K4126"/>
  <c r="G4124"/>
  <c r="K4124"/>
  <c r="G4122"/>
  <c r="K4122"/>
  <c r="G4120"/>
  <c r="K4120"/>
  <c r="G4118"/>
  <c r="K4118"/>
  <c r="G4116"/>
  <c r="K4116"/>
  <c r="G4114"/>
  <c r="K4114"/>
  <c r="G4112"/>
  <c r="K4112"/>
  <c r="G4110"/>
  <c r="K4110"/>
  <c r="G4108"/>
  <c r="K4108"/>
  <c r="G4106"/>
  <c r="K4106"/>
  <c r="G4104"/>
  <c r="K4104"/>
  <c r="G4102"/>
  <c r="K4102"/>
  <c r="G4100"/>
  <c r="K4100"/>
  <c r="G4098"/>
  <c r="K4098"/>
  <c r="G4096"/>
  <c r="K4096"/>
  <c r="G4094"/>
  <c r="K4094"/>
  <c r="G4092"/>
  <c r="K4092"/>
  <c r="G4090"/>
  <c r="K4090"/>
  <c r="G4088"/>
  <c r="K4088"/>
  <c r="G4086"/>
  <c r="K4086"/>
  <c r="G4084"/>
  <c r="K4084"/>
  <c r="G4082"/>
  <c r="K4082"/>
  <c r="G4080"/>
  <c r="K4080"/>
  <c r="G4078"/>
  <c r="K4078"/>
  <c r="G4076"/>
  <c r="K4076"/>
  <c r="G4074"/>
  <c r="K4074"/>
  <c r="G4072"/>
  <c r="K4072"/>
  <c r="G4070"/>
  <c r="K4070"/>
  <c r="G4068"/>
  <c r="K4068"/>
  <c r="G4066"/>
  <c r="K4066"/>
  <c r="G4064"/>
  <c r="K4064"/>
  <c r="G4062"/>
  <c r="K4062"/>
  <c r="G4060"/>
  <c r="K4060"/>
  <c r="G4058"/>
  <c r="K4058"/>
  <c r="G4056"/>
  <c r="K4056"/>
  <c r="G4054"/>
  <c r="K4054"/>
  <c r="G4052"/>
  <c r="K4052"/>
  <c r="G4050"/>
  <c r="K4050"/>
  <c r="G4048"/>
  <c r="K4048"/>
  <c r="G4046"/>
  <c r="K4046"/>
  <c r="G4044"/>
  <c r="K4044"/>
  <c r="G4042"/>
  <c r="K4042"/>
  <c r="G4040"/>
  <c r="K4040"/>
  <c r="G4038"/>
  <c r="K4038"/>
  <c r="G4036"/>
  <c r="K4036"/>
  <c r="G4034"/>
  <c r="K4034"/>
  <c r="G4032"/>
  <c r="K4032"/>
  <c r="G4030"/>
  <c r="K4030"/>
  <c r="G4028"/>
  <c r="K4028"/>
  <c r="G4026"/>
  <c r="K4026"/>
  <c r="G4024"/>
  <c r="K4024"/>
  <c r="G4022"/>
  <c r="K4022"/>
  <c r="G4020"/>
  <c r="K4020"/>
  <c r="G4018"/>
  <c r="K4018"/>
  <c r="G4016"/>
  <c r="K4016"/>
  <c r="G4014"/>
  <c r="K4014"/>
  <c r="G4012"/>
  <c r="K4012"/>
  <c r="G4010"/>
  <c r="K4010"/>
  <c r="G4008"/>
  <c r="K4008"/>
  <c r="G4006"/>
  <c r="K4006"/>
  <c r="G4004"/>
  <c r="K4004"/>
  <c r="G4002"/>
  <c r="K4002"/>
  <c r="G4000"/>
  <c r="K4000"/>
  <c r="G3998"/>
  <c r="K3998"/>
  <c r="G3996"/>
  <c r="K3996"/>
  <c r="G3994"/>
  <c r="K3994"/>
  <c r="G3992"/>
  <c r="K3992"/>
  <c r="G3990"/>
  <c r="K3990"/>
  <c r="G3988"/>
  <c r="K3988"/>
  <c r="G3986"/>
  <c r="K3986"/>
  <c r="G3984"/>
  <c r="K3984"/>
  <c r="G3982"/>
  <c r="K3982"/>
  <c r="G3980"/>
  <c r="K3980"/>
  <c r="G3978"/>
  <c r="K3978"/>
  <c r="G3976"/>
  <c r="K3976"/>
  <c r="G3974"/>
  <c r="K3974"/>
  <c r="G3972"/>
  <c r="K3972"/>
  <c r="G3970"/>
  <c r="K3970"/>
  <c r="G3968"/>
  <c r="K3968"/>
  <c r="G3966"/>
  <c r="K3966"/>
  <c r="G3964"/>
  <c r="K3964"/>
  <c r="G3962"/>
  <c r="K3962"/>
  <c r="G3960"/>
  <c r="K3960"/>
  <c r="G3958"/>
  <c r="K3958"/>
  <c r="G3956"/>
  <c r="K3956"/>
  <c r="G3954"/>
  <c r="K3954"/>
  <c r="G3952"/>
  <c r="K3952"/>
  <c r="G3950"/>
  <c r="K3950"/>
  <c r="G3948"/>
  <c r="K3948"/>
  <c r="G3946"/>
  <c r="K3946"/>
  <c r="G3944"/>
  <c r="K3944"/>
  <c r="G3942"/>
  <c r="K3942"/>
  <c r="G3940"/>
  <c r="K3940"/>
  <c r="G3938"/>
  <c r="K3938"/>
  <c r="G3936"/>
  <c r="K3936"/>
  <c r="G3934"/>
  <c r="K3934"/>
  <c r="G3932"/>
  <c r="K3932"/>
  <c r="G3930"/>
  <c r="K3930"/>
  <c r="G3928"/>
  <c r="K3928"/>
  <c r="G3926"/>
  <c r="K3926"/>
  <c r="G3924"/>
  <c r="K3924"/>
  <c r="G3922"/>
  <c r="K3922"/>
  <c r="G3920"/>
  <c r="K3920"/>
  <c r="G3918"/>
  <c r="K3918"/>
  <c r="G3916"/>
  <c r="K3916"/>
  <c r="G3914"/>
  <c r="K3914"/>
  <c r="G3912"/>
  <c r="K3912"/>
  <c r="G3910"/>
  <c r="K3910"/>
  <c r="G3908"/>
  <c r="K3908"/>
  <c r="G3906"/>
  <c r="K3906"/>
  <c r="G3904"/>
  <c r="K3904"/>
  <c r="G3902"/>
  <c r="K3902"/>
  <c r="G3900"/>
  <c r="K3900"/>
  <c r="G3898"/>
  <c r="K3898"/>
  <c r="G3896"/>
  <c r="K3896"/>
  <c r="G3894"/>
  <c r="K3894"/>
  <c r="G3892"/>
  <c r="K3892"/>
  <c r="G3890"/>
  <c r="K3890"/>
  <c r="G3888"/>
  <c r="K3888"/>
  <c r="G3886"/>
  <c r="K3886"/>
  <c r="G3884"/>
  <c r="K3884"/>
  <c r="G3882"/>
  <c r="K3882"/>
  <c r="G3880"/>
  <c r="K3880"/>
  <c r="G3878"/>
  <c r="K3878"/>
  <c r="G3876"/>
  <c r="K3876"/>
  <c r="G3874"/>
  <c r="K3874"/>
  <c r="G3872"/>
  <c r="K3872"/>
  <c r="G3870"/>
  <c r="K3870"/>
  <c r="G3868"/>
  <c r="K3868"/>
  <c r="G3866"/>
  <c r="K3866"/>
  <c r="G3864"/>
  <c r="K3864"/>
  <c r="G3862"/>
  <c r="K3862"/>
  <c r="G3860"/>
  <c r="K3860"/>
  <c r="G3858"/>
  <c r="K3858"/>
  <c r="G3856"/>
  <c r="K3856"/>
  <c r="G3854"/>
  <c r="K3854"/>
  <c r="G3852"/>
  <c r="K3852"/>
  <c r="G3850"/>
  <c r="K3850"/>
  <c r="G3848"/>
  <c r="K3848"/>
  <c r="G3846"/>
  <c r="K3846"/>
  <c r="G3844"/>
  <c r="K3844"/>
  <c r="G3842"/>
  <c r="K3842"/>
  <c r="G3840"/>
  <c r="K3840"/>
  <c r="G3838"/>
  <c r="K3838"/>
  <c r="G3836"/>
  <c r="K3836"/>
  <c r="G3834"/>
  <c r="K3834"/>
  <c r="G3832"/>
  <c r="K3832"/>
  <c r="G3830"/>
  <c r="K3830"/>
  <c r="G3828"/>
  <c r="K3828"/>
  <c r="G3826"/>
  <c r="K3826"/>
  <c r="G3824"/>
  <c r="K3824"/>
  <c r="G3822"/>
  <c r="K3822"/>
  <c r="G3820"/>
  <c r="K3820"/>
  <c r="G3818"/>
  <c r="K3818"/>
  <c r="G3816"/>
  <c r="K3816"/>
  <c r="G3814"/>
  <c r="K3814"/>
  <c r="G3812"/>
  <c r="K3812"/>
  <c r="G3810"/>
  <c r="K3810"/>
  <c r="G3808"/>
  <c r="K3808"/>
  <c r="G3806"/>
  <c r="K3806"/>
  <c r="G3804"/>
  <c r="K3804"/>
  <c r="G3802"/>
  <c r="K3802"/>
  <c r="G3800"/>
  <c r="K3800"/>
  <c r="G3798"/>
  <c r="K3798"/>
  <c r="G3796"/>
  <c r="K3796"/>
  <c r="G3794"/>
  <c r="K3794"/>
  <c r="G3792"/>
  <c r="K3792"/>
  <c r="G3790"/>
  <c r="K3790"/>
  <c r="G3788"/>
  <c r="K3788"/>
  <c r="G3786"/>
  <c r="K3786"/>
  <c r="G3784"/>
  <c r="K3784"/>
  <c r="G3782"/>
  <c r="K3782"/>
  <c r="G3780"/>
  <c r="K3780"/>
  <c r="G3778"/>
  <c r="K3778"/>
  <c r="G3776"/>
  <c r="K3776"/>
  <c r="G3774"/>
  <c r="K3774"/>
  <c r="G3772"/>
  <c r="K3772"/>
  <c r="G3770"/>
  <c r="K3770"/>
  <c r="G3768"/>
  <c r="K3768"/>
  <c r="G3766"/>
  <c r="K3766"/>
  <c r="G3764"/>
  <c r="K3764"/>
  <c r="G3762"/>
  <c r="K3762"/>
  <c r="G3760"/>
  <c r="K3760"/>
  <c r="G3758"/>
  <c r="K3758"/>
  <c r="G3756"/>
  <c r="K3756"/>
  <c r="G3754"/>
  <c r="K3754"/>
  <c r="G3752"/>
  <c r="K3752"/>
  <c r="G3750"/>
  <c r="K3750"/>
  <c r="G3748"/>
  <c r="K3748"/>
  <c r="G3746"/>
  <c r="K3746"/>
  <c r="G3744"/>
  <c r="K3744"/>
  <c r="G3742"/>
  <c r="K3742"/>
  <c r="G3740"/>
  <c r="K3740"/>
  <c r="G3738"/>
  <c r="K3738"/>
  <c r="G3736"/>
  <c r="K3736"/>
  <c r="G3734"/>
  <c r="K3734"/>
  <c r="G3732"/>
  <c r="K3732"/>
  <c r="G3730"/>
  <c r="K3730"/>
  <c r="G3728"/>
  <c r="K3728"/>
  <c r="G3726"/>
  <c r="K3726"/>
  <c r="G3724"/>
  <c r="K3724"/>
  <c r="G3722"/>
  <c r="K3722"/>
  <c r="G3720"/>
  <c r="K3720"/>
  <c r="G3718"/>
  <c r="K3718"/>
  <c r="G3716"/>
  <c r="K3716"/>
  <c r="G3714"/>
  <c r="K3714"/>
  <c r="G3712"/>
  <c r="K3712"/>
  <c r="G3710"/>
  <c r="K3710"/>
  <c r="G3708"/>
  <c r="K3708"/>
  <c r="G3706"/>
  <c r="K3706"/>
  <c r="G3704"/>
  <c r="K3704"/>
  <c r="G3702"/>
  <c r="K3702"/>
  <c r="G3700"/>
  <c r="K3700"/>
  <c r="G3698"/>
  <c r="K3698"/>
  <c r="G3696"/>
  <c r="K3696"/>
  <c r="G3694"/>
  <c r="K3694"/>
  <c r="G3692"/>
  <c r="K3692"/>
  <c r="G3690"/>
  <c r="K3690"/>
  <c r="G3688"/>
  <c r="K3688"/>
  <c r="G3686"/>
  <c r="K3686"/>
  <c r="G3684"/>
  <c r="K3684"/>
  <c r="G3682"/>
  <c r="K3682"/>
  <c r="G3680"/>
  <c r="K3680"/>
  <c r="G3678"/>
  <c r="K3678"/>
  <c r="G3676"/>
  <c r="K3676"/>
  <c r="G3674"/>
  <c r="K3674"/>
  <c r="G3672"/>
  <c r="K3672"/>
  <c r="G3670"/>
  <c r="K3670"/>
  <c r="G3668"/>
  <c r="K3668"/>
  <c r="G3666"/>
  <c r="K3666"/>
  <c r="G3664"/>
  <c r="K3664"/>
  <c r="G3662"/>
  <c r="K3662"/>
  <c r="G3660"/>
  <c r="K3660"/>
  <c r="G3658"/>
  <c r="K3658"/>
  <c r="G3656"/>
  <c r="K3656"/>
  <c r="G3654"/>
  <c r="K3654"/>
  <c r="G3652"/>
  <c r="K3652"/>
  <c r="G3650"/>
  <c r="K3650"/>
  <c r="G3648"/>
  <c r="K3648"/>
  <c r="G3646"/>
  <c r="K3646"/>
  <c r="G3644"/>
  <c r="K3644"/>
  <c r="G3642"/>
  <c r="K3642"/>
  <c r="G3640"/>
  <c r="K3640"/>
  <c r="G3638"/>
  <c r="K3638"/>
  <c r="G3636"/>
  <c r="K3636"/>
  <c r="G3634"/>
  <c r="K3634"/>
  <c r="G3632"/>
  <c r="K3632"/>
  <c r="G3630"/>
  <c r="K3630"/>
  <c r="G3628"/>
  <c r="K3628"/>
  <c r="G3626"/>
  <c r="K3626"/>
  <c r="G3624"/>
  <c r="K3624"/>
  <c r="G3622"/>
  <c r="K3622"/>
  <c r="G3620"/>
  <c r="K3620"/>
  <c r="G3618"/>
  <c r="K3618"/>
  <c r="G3616"/>
  <c r="K3616"/>
  <c r="G3614"/>
  <c r="K3614"/>
  <c r="G3612"/>
  <c r="K3612"/>
  <c r="G3610"/>
  <c r="K3610"/>
  <c r="G3608"/>
  <c r="K3608"/>
  <c r="G3606"/>
  <c r="K3606"/>
  <c r="G3604"/>
  <c r="K3604"/>
  <c r="G3602"/>
  <c r="K3602"/>
  <c r="G3600"/>
  <c r="K3600"/>
  <c r="G3598"/>
  <c r="K3598"/>
  <c r="G3596"/>
  <c r="K3596"/>
  <c r="G3594"/>
  <c r="K3594"/>
  <c r="K4"/>
  <c r="G4999"/>
  <c r="K4999"/>
  <c r="G4997"/>
  <c r="K4997"/>
  <c r="G4995"/>
  <c r="K4995"/>
  <c r="G4993"/>
  <c r="K4993"/>
  <c r="G4991"/>
  <c r="K4991"/>
  <c r="G4989"/>
  <c r="K4989"/>
  <c r="G4987"/>
  <c r="K4987"/>
  <c r="G4985"/>
  <c r="K4985"/>
  <c r="G4983"/>
  <c r="K4983"/>
  <c r="G4981"/>
  <c r="K4981"/>
  <c r="G4979"/>
  <c r="K4979"/>
  <c r="G4977"/>
  <c r="K4977"/>
  <c r="G4975"/>
  <c r="K4975"/>
  <c r="G4973"/>
  <c r="K4973"/>
  <c r="G4971"/>
  <c r="K4971"/>
  <c r="G4969"/>
  <c r="K4969"/>
  <c r="G4967"/>
  <c r="K4967"/>
  <c r="G4965"/>
  <c r="K4965"/>
  <c r="G4963"/>
  <c r="K4963"/>
  <c r="G4961"/>
  <c r="K4961"/>
  <c r="G4959"/>
  <c r="K4959"/>
  <c r="G4957"/>
  <c r="K4957"/>
  <c r="G4955"/>
  <c r="K4955"/>
  <c r="G4953"/>
  <c r="K4953"/>
  <c r="G4951"/>
  <c r="K4951"/>
  <c r="G4949"/>
  <c r="K4949"/>
  <c r="G4947"/>
  <c r="K4947"/>
  <c r="G4945"/>
  <c r="K4945"/>
  <c r="G4943"/>
  <c r="K4943"/>
  <c r="G4941"/>
  <c r="K4941"/>
  <c r="G4939"/>
  <c r="K4939"/>
  <c r="G4937"/>
  <c r="K4937"/>
  <c r="G4935"/>
  <c r="K4935"/>
  <c r="G4933"/>
  <c r="K4933"/>
  <c r="G4931"/>
  <c r="K4931"/>
  <c r="G4929"/>
  <c r="K4929"/>
  <c r="G4927"/>
  <c r="K4927"/>
  <c r="G4925"/>
  <c r="K4925"/>
  <c r="G4923"/>
  <c r="K4923"/>
  <c r="G4921"/>
  <c r="K4921"/>
  <c r="G4919"/>
  <c r="K4919"/>
  <c r="G4917"/>
  <c r="K4917"/>
  <c r="G4915"/>
  <c r="K4915"/>
  <c r="G4913"/>
  <c r="K4913"/>
  <c r="G4911"/>
  <c r="K4911"/>
  <c r="G4909"/>
  <c r="K4909"/>
  <c r="G4907"/>
  <c r="K4907"/>
  <c r="G4905"/>
  <c r="K4905"/>
  <c r="G4903"/>
  <c r="K4903"/>
  <c r="G4901"/>
  <c r="K4901"/>
  <c r="G4899"/>
  <c r="K4899"/>
  <c r="G4897"/>
  <c r="K4897"/>
  <c r="G4895"/>
  <c r="K4895"/>
  <c r="G4893"/>
  <c r="K4893"/>
  <c r="G4891"/>
  <c r="K4891"/>
  <c r="G4889"/>
  <c r="K4889"/>
  <c r="G4887"/>
  <c r="K4887"/>
  <c r="G4885"/>
  <c r="K4885"/>
  <c r="G4883"/>
  <c r="K4883"/>
  <c r="G4881"/>
  <c r="K4881"/>
  <c r="G4879"/>
  <c r="K4879"/>
  <c r="G4877"/>
  <c r="K4877"/>
  <c r="G4875"/>
  <c r="K4875"/>
  <c r="G4873"/>
  <c r="K4873"/>
  <c r="G4871"/>
  <c r="K4871"/>
  <c r="G4869"/>
  <c r="K4869"/>
  <c r="G4867"/>
  <c r="K4867"/>
  <c r="G4865"/>
  <c r="K4865"/>
  <c r="G4863"/>
  <c r="K4863"/>
  <c r="G4861"/>
  <c r="K4861"/>
  <c r="G4859"/>
  <c r="K4859"/>
  <c r="G4857"/>
  <c r="K4857"/>
  <c r="G4855"/>
  <c r="K4855"/>
  <c r="G4853"/>
  <c r="K4853"/>
  <c r="G4851"/>
  <c r="K4851"/>
  <c r="G4849"/>
  <c r="K4849"/>
  <c r="G4847"/>
  <c r="K4847"/>
  <c r="G4845"/>
  <c r="K4845"/>
  <c r="G4843"/>
  <c r="K4843"/>
  <c r="G4841"/>
  <c r="K4841"/>
  <c r="G4839"/>
  <c r="K4839"/>
  <c r="G4837"/>
  <c r="K4837"/>
  <c r="G4835"/>
  <c r="K4835"/>
  <c r="G4833"/>
  <c r="K4833"/>
  <c r="G4831"/>
  <c r="K4831"/>
  <c r="G4829"/>
  <c r="K4829"/>
  <c r="G4827"/>
  <c r="K4827"/>
  <c r="G4825"/>
  <c r="K4825"/>
  <c r="G4823"/>
  <c r="K4823"/>
  <c r="G4821"/>
  <c r="K4821"/>
  <c r="G4819"/>
  <c r="K4819"/>
  <c r="G4817"/>
  <c r="K4817"/>
  <c r="G4815"/>
  <c r="K4815"/>
  <c r="G4813"/>
  <c r="K4813"/>
  <c r="G4811"/>
  <c r="K4811"/>
  <c r="G4809"/>
  <c r="K4809"/>
  <c r="G4807"/>
  <c r="K4807"/>
  <c r="G4805"/>
  <c r="K4805"/>
  <c r="G4803"/>
  <c r="K4803"/>
  <c r="G4801"/>
  <c r="K4801"/>
  <c r="G4799"/>
  <c r="K4799"/>
  <c r="G4797"/>
  <c r="K4797"/>
  <c r="G4795"/>
  <c r="K4795"/>
  <c r="G4793"/>
  <c r="K4793"/>
  <c r="G4791"/>
  <c r="K4791"/>
  <c r="G4789"/>
  <c r="K4789"/>
  <c r="G4787"/>
  <c r="K4787"/>
  <c r="G4785"/>
  <c r="K4785"/>
  <c r="G4783"/>
  <c r="K4783"/>
  <c r="G4781"/>
  <c r="K4781"/>
  <c r="G4779"/>
  <c r="K4779"/>
  <c r="G4777"/>
  <c r="K4777"/>
  <c r="G4775"/>
  <c r="K4775"/>
  <c r="G4773"/>
  <c r="K4773"/>
  <c r="G4771"/>
  <c r="K4771"/>
  <c r="G4769"/>
  <c r="K4769"/>
  <c r="G4767"/>
  <c r="K4767"/>
  <c r="G4765"/>
  <c r="K4765"/>
  <c r="G4763"/>
  <c r="K4763"/>
  <c r="G4761"/>
  <c r="K4761"/>
  <c r="G4759"/>
  <c r="K4759"/>
  <c r="G4757"/>
  <c r="K4757"/>
  <c r="G4755"/>
  <c r="K4755"/>
  <c r="G4753"/>
  <c r="K4753"/>
  <c r="G4751"/>
  <c r="K4751"/>
  <c r="G4749"/>
  <c r="K4749"/>
  <c r="G4747"/>
  <c r="K4747"/>
  <c r="G4745"/>
  <c r="K4745"/>
  <c r="G4743"/>
  <c r="K4743"/>
  <c r="G4741"/>
  <c r="K4741"/>
  <c r="G4739"/>
  <c r="K4739"/>
  <c r="G4737"/>
  <c r="K4737"/>
  <c r="G4735"/>
  <c r="K4735"/>
  <c r="G4733"/>
  <c r="K4733"/>
  <c r="G4731"/>
  <c r="K4731"/>
  <c r="G4729"/>
  <c r="K4729"/>
  <c r="G4727"/>
  <c r="K4727"/>
  <c r="G4725"/>
  <c r="K4725"/>
  <c r="G4723"/>
  <c r="K4723"/>
  <c r="G4721"/>
  <c r="K4721"/>
  <c r="G4719"/>
  <c r="K4719"/>
  <c r="G4717"/>
  <c r="K4717"/>
  <c r="G4715"/>
  <c r="K4715"/>
  <c r="G4713"/>
  <c r="K4713"/>
  <c r="G4711"/>
  <c r="K4711"/>
  <c r="G4709"/>
  <c r="K4709"/>
  <c r="G4707"/>
  <c r="K4707"/>
  <c r="G4705"/>
  <c r="K4705"/>
  <c r="G4703"/>
  <c r="K4703"/>
  <c r="G4701"/>
  <c r="K4701"/>
  <c r="G4699"/>
  <c r="K4699"/>
  <c r="G4697"/>
  <c r="K4697"/>
  <c r="G4695"/>
  <c r="K4695"/>
  <c r="G4693"/>
  <c r="K4693"/>
  <c r="G4691"/>
  <c r="K4691"/>
  <c r="G4689"/>
  <c r="K4689"/>
  <c r="G4687"/>
  <c r="K4687"/>
  <c r="G4685"/>
  <c r="K4685"/>
  <c r="G4683"/>
  <c r="K4683"/>
  <c r="G4681"/>
  <c r="K4681"/>
  <c r="G4679"/>
  <c r="K4679"/>
  <c r="G4677"/>
  <c r="K4677"/>
  <c r="G4675"/>
  <c r="K4675"/>
  <c r="G4673"/>
  <c r="K4673"/>
  <c r="G4671"/>
  <c r="K4671"/>
  <c r="G4669"/>
  <c r="K4669"/>
  <c r="G4667"/>
  <c r="K4667"/>
  <c r="G4665"/>
  <c r="K4665"/>
  <c r="G4663"/>
  <c r="K4663"/>
  <c r="G4661"/>
  <c r="K4661"/>
  <c r="G4659"/>
  <c r="K4659"/>
  <c r="G4657"/>
  <c r="K4657"/>
  <c r="G4655"/>
  <c r="K4655"/>
  <c r="G4653"/>
  <c r="K4653"/>
  <c r="G4651"/>
  <c r="K4651"/>
  <c r="G4649"/>
  <c r="K4649"/>
  <c r="G4647"/>
  <c r="K4647"/>
  <c r="G4645"/>
  <c r="K4645"/>
  <c r="G4643"/>
  <c r="K4643"/>
  <c r="G4641"/>
  <c r="K4641"/>
  <c r="G4639"/>
  <c r="K4639"/>
  <c r="G4637"/>
  <c r="K4637"/>
  <c r="G4635"/>
  <c r="K4635"/>
  <c r="G4633"/>
  <c r="K4633"/>
  <c r="G4631"/>
  <c r="K4631"/>
  <c r="G4629"/>
  <c r="K4629"/>
  <c r="G4627"/>
  <c r="K4627"/>
  <c r="G4625"/>
  <c r="K4625"/>
  <c r="G4623"/>
  <c r="K4623"/>
  <c r="G4621"/>
  <c r="K4621"/>
  <c r="G4619"/>
  <c r="K4619"/>
  <c r="G4617"/>
  <c r="K4617"/>
  <c r="G4615"/>
  <c r="K4615"/>
  <c r="G4613"/>
  <c r="K4613"/>
  <c r="G4611"/>
  <c r="K4611"/>
  <c r="G4609"/>
  <c r="K4609"/>
  <c r="G4607"/>
  <c r="K4607"/>
  <c r="G4605"/>
  <c r="K4605"/>
  <c r="G4603"/>
  <c r="K4603"/>
  <c r="G4601"/>
  <c r="K4601"/>
  <c r="G4599"/>
  <c r="K4599"/>
  <c r="G4597"/>
  <c r="K4597"/>
  <c r="G4595"/>
  <c r="K4595"/>
  <c r="G4593"/>
  <c r="K4593"/>
  <c r="G4591"/>
  <c r="K4591"/>
  <c r="G4589"/>
  <c r="K4589"/>
  <c r="G4587"/>
  <c r="K4587"/>
  <c r="G4585"/>
  <c r="K4585"/>
  <c r="G4583"/>
  <c r="K4583"/>
  <c r="G4581"/>
  <c r="K4581"/>
  <c r="G4579"/>
  <c r="K4579"/>
  <c r="G4577"/>
  <c r="K4577"/>
  <c r="G4575"/>
  <c r="K4575"/>
  <c r="G4573"/>
  <c r="K4573"/>
  <c r="G4571"/>
  <c r="K4571"/>
  <c r="G4569"/>
  <c r="K4569"/>
  <c r="G4567"/>
  <c r="K4567"/>
  <c r="G4565"/>
  <c r="K4565"/>
  <c r="G4563"/>
  <c r="K4563"/>
  <c r="G4561"/>
  <c r="K4561"/>
  <c r="G4559"/>
  <c r="K4559"/>
  <c r="G4557"/>
  <c r="K4557"/>
  <c r="G4555"/>
  <c r="K4555"/>
  <c r="G4553"/>
  <c r="K4553"/>
  <c r="G4551"/>
  <c r="K4551"/>
  <c r="G4549"/>
  <c r="K4549"/>
  <c r="G4547"/>
  <c r="K4547"/>
  <c r="G4545"/>
  <c r="K4545"/>
  <c r="G4543"/>
  <c r="K4543"/>
  <c r="G4541"/>
  <c r="K4541"/>
  <c r="G4539"/>
  <c r="K4539"/>
  <c r="G4537"/>
  <c r="K4537"/>
  <c r="G4535"/>
  <c r="K4535"/>
  <c r="G4533"/>
  <c r="K4533"/>
  <c r="G4531"/>
  <c r="K4531"/>
  <c r="G4529"/>
  <c r="K4529"/>
  <c r="G4527"/>
  <c r="K4527"/>
  <c r="G4525"/>
  <c r="K4525"/>
  <c r="G4523"/>
  <c r="K4523"/>
  <c r="G4521"/>
  <c r="K4521"/>
  <c r="G4519"/>
  <c r="K4519"/>
  <c r="G4517"/>
  <c r="K4517"/>
  <c r="G4515"/>
  <c r="K4515"/>
  <c r="G4513"/>
  <c r="K4513"/>
  <c r="G4511"/>
  <c r="K4511"/>
  <c r="G4509"/>
  <c r="K4509"/>
  <c r="G4507"/>
  <c r="K4507"/>
  <c r="G4505"/>
  <c r="K4505"/>
  <c r="G4503"/>
  <c r="K4503"/>
  <c r="G4501"/>
  <c r="K4501"/>
  <c r="G4499"/>
  <c r="K4499"/>
  <c r="G4497"/>
  <c r="K4497"/>
  <c r="G4495"/>
  <c r="K4495"/>
  <c r="G4493"/>
  <c r="K4493"/>
  <c r="G4491"/>
  <c r="K4491"/>
  <c r="G4489"/>
  <c r="K4489"/>
  <c r="G4487"/>
  <c r="K4487"/>
  <c r="G4485"/>
  <c r="K4485"/>
  <c r="G4483"/>
  <c r="K4483"/>
  <c r="G4481"/>
  <c r="K4481"/>
  <c r="G4479"/>
  <c r="K4479"/>
  <c r="G4477"/>
  <c r="K4477"/>
  <c r="G4475"/>
  <c r="K4475"/>
  <c r="G4473"/>
  <c r="K4473"/>
  <c r="G4471"/>
  <c r="K4471"/>
  <c r="G4469"/>
  <c r="K4469"/>
  <c r="G4467"/>
  <c r="K4467"/>
  <c r="G4465"/>
  <c r="K4465"/>
  <c r="G4463"/>
  <c r="K4463"/>
  <c r="G4461"/>
  <c r="K4461"/>
  <c r="G4459"/>
  <c r="K4459"/>
  <c r="G4457"/>
  <c r="K4457"/>
  <c r="G4455"/>
  <c r="K4455"/>
  <c r="G4453"/>
  <c r="K4453"/>
  <c r="G4451"/>
  <c r="K4451"/>
  <c r="G4449"/>
  <c r="K4449"/>
  <c r="G4447"/>
  <c r="K4447"/>
  <c r="G4445"/>
  <c r="K4445"/>
  <c r="G4443"/>
  <c r="K4443"/>
  <c r="G4441"/>
  <c r="K4441"/>
  <c r="G4439"/>
  <c r="K4439"/>
  <c r="G4437"/>
  <c r="K4437"/>
  <c r="G4435"/>
  <c r="K4435"/>
  <c r="G4433"/>
  <c r="K4433"/>
  <c r="G4431"/>
  <c r="K4431"/>
  <c r="G4429"/>
  <c r="K4429"/>
  <c r="G4427"/>
  <c r="K4427"/>
  <c r="G4425"/>
  <c r="K4425"/>
  <c r="G4423"/>
  <c r="K4423"/>
  <c r="G4421"/>
  <c r="K4421"/>
  <c r="G4419"/>
  <c r="K4419"/>
  <c r="G4417"/>
  <c r="K4417"/>
  <c r="G4415"/>
  <c r="K4415"/>
  <c r="G4413"/>
  <c r="K4413"/>
  <c r="G4411"/>
  <c r="K4411"/>
  <c r="G4409"/>
  <c r="K4409"/>
  <c r="G4407"/>
  <c r="K4407"/>
  <c r="G4405"/>
  <c r="K4405"/>
  <c r="G4403"/>
  <c r="K4403"/>
  <c r="G4401"/>
  <c r="K4401"/>
  <c r="G4399"/>
  <c r="K4399"/>
  <c r="G4397"/>
  <c r="K4397"/>
  <c r="G4395"/>
  <c r="K4395"/>
  <c r="G4393"/>
  <c r="K4393"/>
  <c r="G4391"/>
  <c r="K4391"/>
  <c r="G4389"/>
  <c r="K4389"/>
  <c r="G4387"/>
  <c r="K4387"/>
  <c r="G4385"/>
  <c r="K4385"/>
  <c r="G4383"/>
  <c r="K4383"/>
  <c r="G4381"/>
  <c r="K4381"/>
  <c r="G4379"/>
  <c r="K4379"/>
  <c r="G4377"/>
  <c r="K4377"/>
  <c r="G4375"/>
  <c r="K4375"/>
  <c r="G4373"/>
  <c r="K4373"/>
  <c r="G4371"/>
  <c r="K4371"/>
  <c r="G4369"/>
  <c r="K4369"/>
  <c r="G4367"/>
  <c r="K4367"/>
  <c r="G4365"/>
  <c r="K4365"/>
  <c r="G4363"/>
  <c r="K4363"/>
  <c r="G4361"/>
  <c r="K4361"/>
  <c r="G4359"/>
  <c r="K4359"/>
  <c r="G4357"/>
  <c r="K4357"/>
  <c r="G4355"/>
  <c r="K4355"/>
  <c r="G4353"/>
  <c r="K4353"/>
  <c r="G4351"/>
  <c r="K4351"/>
  <c r="G4349"/>
  <c r="K4349"/>
  <c r="G4347"/>
  <c r="K4347"/>
  <c r="G4345"/>
  <c r="K4345"/>
  <c r="G4343"/>
  <c r="K4343"/>
  <c r="G4341"/>
  <c r="K4341"/>
  <c r="G4339"/>
  <c r="K4339"/>
  <c r="G4337"/>
  <c r="K4337"/>
  <c r="G4335"/>
  <c r="K4335"/>
  <c r="G4333"/>
  <c r="K4333"/>
  <c r="G4331"/>
  <c r="K4331"/>
  <c r="G4329"/>
  <c r="K4329"/>
  <c r="G4327"/>
  <c r="K4327"/>
  <c r="G4325"/>
  <c r="K4325"/>
  <c r="G4323"/>
  <c r="K4323"/>
  <c r="G4321"/>
  <c r="K4321"/>
  <c r="G4319"/>
  <c r="K4319"/>
  <c r="G4317"/>
  <c r="K4317"/>
  <c r="G4315"/>
  <c r="K4315"/>
  <c r="G4313"/>
  <c r="K4313"/>
  <c r="G4311"/>
  <c r="K4311"/>
  <c r="G4309"/>
  <c r="K4309"/>
  <c r="G4307"/>
  <c r="K4307"/>
  <c r="G4305"/>
  <c r="K4305"/>
  <c r="G4303"/>
  <c r="K4303"/>
  <c r="G4301"/>
  <c r="K4301"/>
  <c r="G4299"/>
  <c r="K4299"/>
  <c r="G4297"/>
  <c r="K4297"/>
  <c r="G4295"/>
  <c r="K4295"/>
  <c r="G4293"/>
  <c r="K4293"/>
  <c r="G4291"/>
  <c r="K4291"/>
  <c r="G4289"/>
  <c r="K4289"/>
  <c r="G4287"/>
  <c r="K4287"/>
  <c r="G4285"/>
  <c r="K4285"/>
  <c r="G4283"/>
  <c r="K4283"/>
  <c r="G4281"/>
  <c r="K4281"/>
  <c r="G4279"/>
  <c r="K4279"/>
  <c r="G4277"/>
  <c r="K4277"/>
  <c r="G4275"/>
  <c r="K4275"/>
  <c r="G4273"/>
  <c r="K4273"/>
  <c r="G4271"/>
  <c r="K4271"/>
  <c r="G4269"/>
  <c r="K4269"/>
  <c r="G4267"/>
  <c r="K4267"/>
  <c r="G4265"/>
  <c r="K4265"/>
  <c r="G4263"/>
  <c r="K4263"/>
  <c r="G4261"/>
  <c r="K4261"/>
  <c r="G4259"/>
  <c r="K4259"/>
  <c r="G4257"/>
  <c r="K4257"/>
  <c r="G4255"/>
  <c r="K4255"/>
  <c r="G4253"/>
  <c r="K4253"/>
  <c r="G4251"/>
  <c r="K4251"/>
  <c r="G4249"/>
  <c r="K4249"/>
  <c r="G4247"/>
  <c r="K4247"/>
  <c r="G4245"/>
  <c r="K4245"/>
  <c r="G4243"/>
  <c r="K4243"/>
  <c r="G4241"/>
  <c r="K4241"/>
  <c r="G4239"/>
  <c r="K4239"/>
  <c r="G4237"/>
  <c r="K4237"/>
  <c r="G4235"/>
  <c r="K4235"/>
  <c r="G4233"/>
  <c r="K4233"/>
  <c r="G4231"/>
  <c r="K4231"/>
  <c r="G4229"/>
  <c r="K4229"/>
  <c r="G4227"/>
  <c r="K4227"/>
  <c r="G4225"/>
  <c r="K4225"/>
  <c r="G4223"/>
  <c r="K4223"/>
  <c r="G4221"/>
  <c r="K4221"/>
  <c r="G4219"/>
  <c r="K4219"/>
  <c r="G4217"/>
  <c r="K4217"/>
  <c r="G4215"/>
  <c r="K4215"/>
  <c r="G4213"/>
  <c r="K4213"/>
  <c r="G4211"/>
  <c r="K4211"/>
  <c r="G4209"/>
  <c r="K4209"/>
  <c r="G4207"/>
  <c r="K4207"/>
  <c r="G4205"/>
  <c r="K4205"/>
  <c r="G4203"/>
  <c r="K4203"/>
  <c r="G4201"/>
  <c r="K4201"/>
  <c r="G4199"/>
  <c r="K4199"/>
  <c r="G4197"/>
  <c r="K4197"/>
  <c r="G4195"/>
  <c r="K4195"/>
  <c r="G4193"/>
  <c r="K4193"/>
  <c r="G4191"/>
  <c r="K4191"/>
  <c r="G4189"/>
  <c r="K4189"/>
  <c r="G4187"/>
  <c r="K4187"/>
  <c r="G4185"/>
  <c r="K4185"/>
  <c r="G4183"/>
  <c r="K4183"/>
  <c r="G4181"/>
  <c r="K4181"/>
  <c r="G4179"/>
  <c r="K4179"/>
  <c r="G4177"/>
  <c r="K4177"/>
  <c r="G4175"/>
  <c r="K4175"/>
  <c r="G4173"/>
  <c r="K4173"/>
  <c r="G4171"/>
  <c r="K4171"/>
  <c r="G4169"/>
  <c r="K4169"/>
  <c r="G4167"/>
  <c r="K4167"/>
  <c r="G4165"/>
  <c r="K4165"/>
  <c r="G4163"/>
  <c r="K4163"/>
  <c r="G4161"/>
  <c r="K4161"/>
  <c r="G4159"/>
  <c r="K4159"/>
  <c r="G4157"/>
  <c r="K4157"/>
  <c r="G4155"/>
  <c r="K4155"/>
  <c r="G4153"/>
  <c r="K4153"/>
  <c r="G4151"/>
  <c r="K4151"/>
  <c r="G4149"/>
  <c r="K4149"/>
  <c r="G4147"/>
  <c r="K4147"/>
  <c r="G4145"/>
  <c r="K4145"/>
  <c r="G4143"/>
  <c r="K4143"/>
  <c r="G4141"/>
  <c r="K4141"/>
  <c r="G4139"/>
  <c r="K4139"/>
  <c r="G4137"/>
  <c r="K4137"/>
  <c r="G4135"/>
  <c r="K4135"/>
  <c r="G4133"/>
  <c r="K4133"/>
  <c r="G4131"/>
  <c r="K4131"/>
  <c r="G4129"/>
  <c r="K4129"/>
  <c r="G4127"/>
  <c r="K4127"/>
  <c r="G4125"/>
  <c r="K4125"/>
  <c r="G4123"/>
  <c r="K4123"/>
  <c r="G4121"/>
  <c r="K4121"/>
  <c r="G4119"/>
  <c r="K4119"/>
  <c r="G4117"/>
  <c r="K4117"/>
  <c r="G4115"/>
  <c r="K4115"/>
  <c r="G4113"/>
  <c r="K4113"/>
  <c r="G4111"/>
  <c r="K4111"/>
  <c r="G4109"/>
  <c r="K4109"/>
  <c r="G4107"/>
  <c r="K4107"/>
  <c r="G4105"/>
  <c r="K4105"/>
  <c r="G4103"/>
  <c r="K4103"/>
  <c r="G4101"/>
  <c r="K4101"/>
  <c r="G4099"/>
  <c r="K4099"/>
  <c r="G4097"/>
  <c r="K4097"/>
  <c r="G4095"/>
  <c r="K4095"/>
  <c r="G4093"/>
  <c r="K4093"/>
  <c r="G4091"/>
  <c r="K4091"/>
  <c r="G4089"/>
  <c r="K4089"/>
  <c r="G4087"/>
  <c r="K4087"/>
  <c r="G4085"/>
  <c r="K4085"/>
  <c r="G4083"/>
  <c r="K4083"/>
  <c r="G4081"/>
  <c r="K4081"/>
  <c r="G4079"/>
  <c r="K4079"/>
  <c r="G4077"/>
  <c r="K4077"/>
  <c r="G4075"/>
  <c r="K4075"/>
  <c r="G4073"/>
  <c r="K4073"/>
  <c r="G4071"/>
  <c r="K4071"/>
  <c r="G4069"/>
  <c r="K4069"/>
  <c r="G4067"/>
  <c r="K4067"/>
  <c r="G4065"/>
  <c r="K4065"/>
  <c r="G4063"/>
  <c r="K4063"/>
  <c r="G4061"/>
  <c r="K4061"/>
  <c r="G4059"/>
  <c r="K4059"/>
  <c r="G4057"/>
  <c r="K4057"/>
  <c r="G4055"/>
  <c r="K4055"/>
  <c r="G4053"/>
  <c r="K4053"/>
  <c r="G4051"/>
  <c r="K4051"/>
  <c r="G4049"/>
  <c r="K4049"/>
  <c r="G4047"/>
  <c r="K4047"/>
  <c r="G4045"/>
  <c r="K4045"/>
  <c r="G4043"/>
  <c r="K4043"/>
  <c r="G4041"/>
  <c r="K4041"/>
  <c r="G4039"/>
  <c r="K4039"/>
  <c r="G4037"/>
  <c r="K4037"/>
  <c r="G4035"/>
  <c r="K4035"/>
  <c r="G4033"/>
  <c r="K4033"/>
  <c r="G4031"/>
  <c r="K4031"/>
  <c r="G4029"/>
  <c r="K4029"/>
  <c r="G4027"/>
  <c r="K4027"/>
  <c r="G4025"/>
  <c r="K4025"/>
  <c r="G4023"/>
  <c r="K4023"/>
  <c r="G4021"/>
  <c r="K4021"/>
  <c r="G4019"/>
  <c r="K4019"/>
  <c r="G4017"/>
  <c r="K4017"/>
  <c r="G4015"/>
  <c r="K4015"/>
  <c r="G4013"/>
  <c r="K4013"/>
  <c r="G4011"/>
  <c r="K4011"/>
  <c r="G4009"/>
  <c r="K4009"/>
  <c r="G4007"/>
  <c r="K4007"/>
  <c r="G4005"/>
  <c r="K4005"/>
  <c r="G4003"/>
  <c r="K4003"/>
  <c r="G4001"/>
  <c r="K4001"/>
  <c r="G3999"/>
  <c r="K3999"/>
  <c r="G3997"/>
  <c r="K3997"/>
  <c r="G3995"/>
  <c r="K3995"/>
  <c r="G3993"/>
  <c r="K3993"/>
  <c r="G3991"/>
  <c r="K3991"/>
  <c r="G3989"/>
  <c r="K3989"/>
  <c r="G3987"/>
  <c r="K3987"/>
  <c r="G3985"/>
  <c r="K3985"/>
  <c r="G3983"/>
  <c r="K3983"/>
  <c r="G3981"/>
  <c r="K3981"/>
  <c r="G3979"/>
  <c r="K3979"/>
  <c r="G3977"/>
  <c r="K3977"/>
  <c r="G3975"/>
  <c r="K3975"/>
  <c r="G3973"/>
  <c r="K3973"/>
  <c r="G3971"/>
  <c r="K3971"/>
  <c r="G3969"/>
  <c r="K3969"/>
  <c r="G3967"/>
  <c r="K3967"/>
  <c r="G3965"/>
  <c r="K3965"/>
  <c r="G3963"/>
  <c r="K3963"/>
  <c r="G3961"/>
  <c r="K3961"/>
  <c r="G3959"/>
  <c r="K3959"/>
  <c r="G3957"/>
  <c r="K3957"/>
  <c r="G3955"/>
  <c r="K3955"/>
  <c r="G3953"/>
  <c r="K3953"/>
  <c r="G3951"/>
  <c r="K3951"/>
  <c r="G3949"/>
  <c r="K3949"/>
  <c r="G3947"/>
  <c r="K3947"/>
  <c r="G3945"/>
  <c r="K3945"/>
  <c r="G3943"/>
  <c r="K3943"/>
  <c r="G3941"/>
  <c r="K3941"/>
  <c r="G3939"/>
  <c r="K3939"/>
  <c r="G3937"/>
  <c r="K3937"/>
  <c r="G3935"/>
  <c r="K3935"/>
  <c r="G3933"/>
  <c r="K3933"/>
  <c r="G3931"/>
  <c r="K3931"/>
  <c r="G3929"/>
  <c r="K3929"/>
  <c r="G3927"/>
  <c r="K3927"/>
  <c r="G3925"/>
  <c r="K3925"/>
  <c r="G3923"/>
  <c r="K3923"/>
  <c r="G3921"/>
  <c r="K3921"/>
  <c r="G3919"/>
  <c r="K3919"/>
  <c r="G3917"/>
  <c r="K3917"/>
  <c r="G3915"/>
  <c r="K3915"/>
  <c r="G3913"/>
  <c r="K3913"/>
  <c r="G3911"/>
  <c r="K3911"/>
  <c r="G3909"/>
  <c r="K3909"/>
  <c r="G3907"/>
  <c r="K3907"/>
  <c r="G3905"/>
  <c r="K3905"/>
  <c r="G3903"/>
  <c r="K3903"/>
  <c r="G3901"/>
  <c r="K3901"/>
  <c r="G3899"/>
  <c r="K3899"/>
  <c r="G3897"/>
  <c r="K3897"/>
  <c r="G3895"/>
  <c r="K3895"/>
  <c r="G3893"/>
  <c r="K3893"/>
  <c r="G3891"/>
  <c r="K3891"/>
  <c r="G3889"/>
  <c r="K3889"/>
  <c r="G3887"/>
  <c r="K3887"/>
  <c r="G3885"/>
  <c r="K3885"/>
  <c r="G3883"/>
  <c r="K3883"/>
  <c r="G3881"/>
  <c r="K3881"/>
  <c r="G3879"/>
  <c r="K3879"/>
  <c r="G3877"/>
  <c r="K3877"/>
  <c r="G3875"/>
  <c r="K3875"/>
  <c r="G3873"/>
  <c r="K3873"/>
  <c r="G3871"/>
  <c r="K3871"/>
  <c r="G3869"/>
  <c r="K3869"/>
  <c r="G3867"/>
  <c r="K3867"/>
  <c r="G3865"/>
  <c r="K3865"/>
  <c r="G3863"/>
  <c r="K3863"/>
  <c r="G3861"/>
  <c r="K3861"/>
  <c r="G3859"/>
  <c r="K3859"/>
  <c r="G3857"/>
  <c r="K3857"/>
  <c r="G3855"/>
  <c r="K3855"/>
  <c r="G3853"/>
  <c r="K3853"/>
  <c r="G3851"/>
  <c r="K3851"/>
  <c r="G3849"/>
  <c r="K3849"/>
  <c r="G3847"/>
  <c r="K3847"/>
  <c r="G3845"/>
  <c r="K3845"/>
  <c r="G3843"/>
  <c r="K3843"/>
  <c r="G3841"/>
  <c r="K3841"/>
  <c r="G3839"/>
  <c r="K3839"/>
  <c r="G3837"/>
  <c r="K3837"/>
  <c r="G3835"/>
  <c r="K3835"/>
  <c r="G3833"/>
  <c r="K3833"/>
  <c r="G3831"/>
  <c r="K3831"/>
  <c r="G3829"/>
  <c r="K3829"/>
  <c r="G3827"/>
  <c r="K3827"/>
  <c r="G3825"/>
  <c r="K3825"/>
  <c r="G3823"/>
  <c r="K3823"/>
  <c r="G3821"/>
  <c r="K3821"/>
  <c r="G3819"/>
  <c r="K3819"/>
  <c r="G3817"/>
  <c r="K3817"/>
  <c r="G3815"/>
  <c r="K3815"/>
  <c r="G3813"/>
  <c r="K3813"/>
  <c r="G3811"/>
  <c r="K3811"/>
  <c r="G3809"/>
  <c r="K3809"/>
  <c r="G3807"/>
  <c r="K3807"/>
  <c r="G3805"/>
  <c r="K3805"/>
  <c r="G3803"/>
  <c r="K3803"/>
  <c r="G3801"/>
  <c r="K3801"/>
  <c r="G3799"/>
  <c r="K3799"/>
  <c r="G3797"/>
  <c r="K3797"/>
  <c r="G3795"/>
  <c r="K3795"/>
  <c r="G3793"/>
  <c r="K3793"/>
  <c r="G3791"/>
  <c r="K3791"/>
  <c r="G3789"/>
  <c r="K3789"/>
  <c r="G3787"/>
  <c r="K3787"/>
  <c r="G3785"/>
  <c r="K3785"/>
  <c r="G3783"/>
  <c r="K3783"/>
  <c r="G3781"/>
  <c r="K3781"/>
  <c r="G3779"/>
  <c r="K3779"/>
  <c r="G3777"/>
  <c r="K3777"/>
  <c r="G3775"/>
  <c r="K3775"/>
  <c r="G3773"/>
  <c r="K3773"/>
  <c r="G3771"/>
  <c r="K3771"/>
  <c r="G3769"/>
  <c r="K3769"/>
  <c r="G3767"/>
  <c r="K3767"/>
  <c r="G3765"/>
  <c r="K3765"/>
  <c r="G3763"/>
  <c r="K3763"/>
  <c r="G3761"/>
  <c r="K3761"/>
  <c r="G3759"/>
  <c r="K3759"/>
  <c r="G3757"/>
  <c r="K3757"/>
  <c r="G3755"/>
  <c r="K3755"/>
  <c r="G3753"/>
  <c r="K3753"/>
  <c r="G3751"/>
  <c r="K3751"/>
  <c r="G3749"/>
  <c r="K3749"/>
  <c r="G3747"/>
  <c r="K3747"/>
  <c r="G3745"/>
  <c r="K3745"/>
  <c r="G3743"/>
  <c r="K3743"/>
  <c r="G3741"/>
  <c r="K3741"/>
  <c r="G3739"/>
  <c r="K3739"/>
  <c r="G3737"/>
  <c r="K3737"/>
  <c r="G3735"/>
  <c r="K3735"/>
  <c r="G3733"/>
  <c r="K3733"/>
  <c r="G3731"/>
  <c r="K3731"/>
  <c r="G3729"/>
  <c r="K3729"/>
  <c r="G3727"/>
  <c r="K3727"/>
  <c r="G3725"/>
  <c r="K3725"/>
  <c r="G3723"/>
  <c r="K3723"/>
  <c r="G3721"/>
  <c r="K3721"/>
  <c r="G3719"/>
  <c r="K3719"/>
  <c r="G3717"/>
  <c r="K3717"/>
  <c r="G3715"/>
  <c r="K3715"/>
  <c r="G3713"/>
  <c r="K3713"/>
  <c r="G3711"/>
  <c r="K3711"/>
  <c r="G3709"/>
  <c r="K3709"/>
  <c r="G3707"/>
  <c r="K3707"/>
  <c r="G3705"/>
  <c r="K3705"/>
  <c r="G3703"/>
  <c r="K3703"/>
  <c r="G3701"/>
  <c r="K3701"/>
  <c r="G3699"/>
  <c r="K3699"/>
  <c r="G3697"/>
  <c r="K3697"/>
  <c r="G3695"/>
  <c r="K3695"/>
  <c r="G3693"/>
  <c r="K3693"/>
  <c r="G3691"/>
  <c r="K3691"/>
  <c r="G3689"/>
  <c r="K3689"/>
  <c r="G3687"/>
  <c r="K3687"/>
  <c r="G3685"/>
  <c r="K3685"/>
  <c r="G3683"/>
  <c r="K3683"/>
  <c r="G3681"/>
  <c r="K3681"/>
  <c r="G3679"/>
  <c r="K3679"/>
  <c r="G3677"/>
  <c r="K3677"/>
  <c r="G3675"/>
  <c r="K3675"/>
  <c r="G3673"/>
  <c r="K3673"/>
  <c r="G3671"/>
  <c r="K3671"/>
  <c r="G3669"/>
  <c r="K3669"/>
  <c r="G3667"/>
  <c r="K3667"/>
  <c r="G3665"/>
  <c r="K3665"/>
  <c r="G3663"/>
  <c r="K3663"/>
  <c r="G3661"/>
  <c r="K3661"/>
  <c r="G3659"/>
  <c r="K3659"/>
  <c r="G3657"/>
  <c r="K3657"/>
  <c r="G3655"/>
  <c r="K3655"/>
  <c r="G3653"/>
  <c r="K3653"/>
  <c r="G3651"/>
  <c r="K3651"/>
  <c r="G3649"/>
  <c r="K3649"/>
  <c r="G3647"/>
  <c r="K3647"/>
  <c r="G3645"/>
  <c r="K3645"/>
  <c r="G3643"/>
  <c r="K3643"/>
  <c r="G3641"/>
  <c r="K3641"/>
  <c r="G3639"/>
  <c r="K3639"/>
  <c r="G3637"/>
  <c r="K3637"/>
  <c r="G3635"/>
  <c r="K3635"/>
  <c r="G3633"/>
  <c r="K3633"/>
  <c r="G3631"/>
  <c r="K3631"/>
  <c r="G3629"/>
  <c r="K3629"/>
  <c r="G3627"/>
  <c r="K3627"/>
  <c r="G3625"/>
  <c r="K3625"/>
  <c r="G3623"/>
  <c r="K3623"/>
  <c r="G3621"/>
  <c r="K3621"/>
  <c r="G3619"/>
  <c r="K3619"/>
  <c r="G3617"/>
  <c r="K3617"/>
  <c r="G3615"/>
  <c r="K3615"/>
  <c r="G3613"/>
  <c r="K3613"/>
  <c r="G3611"/>
  <c r="K3611"/>
  <c r="G3609"/>
  <c r="K3609"/>
  <c r="G3607"/>
  <c r="K3607"/>
  <c r="G3605"/>
  <c r="K3605"/>
  <c r="G3603"/>
  <c r="K3603"/>
  <c r="G3601"/>
  <c r="K3601"/>
  <c r="G3599"/>
  <c r="K3599"/>
  <c r="G3597"/>
  <c r="K3597"/>
  <c r="G3595"/>
  <c r="K3595"/>
  <c r="G3593"/>
  <c r="K3593"/>
  <c r="G3592"/>
  <c r="K3592"/>
  <c r="G3590"/>
  <c r="K3590"/>
  <c r="G3588"/>
  <c r="K3588"/>
  <c r="G3586"/>
  <c r="K3586"/>
  <c r="G3584"/>
  <c r="K3584"/>
  <c r="G3582"/>
  <c r="K3582"/>
  <c r="G3580"/>
  <c r="K3580"/>
  <c r="G3578"/>
  <c r="K3578"/>
  <c r="G3576"/>
  <c r="K3576"/>
  <c r="G3574"/>
  <c r="K3574"/>
  <c r="G3572"/>
  <c r="K3572"/>
  <c r="G3570"/>
  <c r="K3570"/>
  <c r="G3568"/>
  <c r="K3568"/>
  <c r="G3566"/>
  <c r="K3566"/>
  <c r="G3564"/>
  <c r="K3564"/>
  <c r="G3562"/>
  <c r="K3562"/>
  <c r="G3560"/>
  <c r="K3560"/>
  <c r="G3558"/>
  <c r="K3558"/>
  <c r="G3556"/>
  <c r="K3556"/>
  <c r="G3554"/>
  <c r="K3554"/>
  <c r="G3552"/>
  <c r="K3552"/>
  <c r="G3550"/>
  <c r="K3550"/>
  <c r="G3548"/>
  <c r="K3548"/>
  <c r="G3546"/>
  <c r="K3546"/>
  <c r="G3544"/>
  <c r="K3544"/>
  <c r="G3542"/>
  <c r="K3542"/>
  <c r="G3540"/>
  <c r="K3540"/>
  <c r="G3538"/>
  <c r="K3538"/>
  <c r="G3536"/>
  <c r="K3536"/>
  <c r="G3534"/>
  <c r="K3534"/>
  <c r="G3532"/>
  <c r="K3532"/>
  <c r="G3530"/>
  <c r="K3530"/>
  <c r="G3528"/>
  <c r="K3528"/>
  <c r="G3526"/>
  <c r="K3526"/>
  <c r="G3524"/>
  <c r="K3524"/>
  <c r="G3522"/>
  <c r="K3522"/>
  <c r="G3520"/>
  <c r="K3520"/>
  <c r="G3518"/>
  <c r="K3518"/>
  <c r="G3516"/>
  <c r="K3516"/>
  <c r="G3514"/>
  <c r="K3514"/>
  <c r="G3512"/>
  <c r="K3512"/>
  <c r="G3510"/>
  <c r="K3510"/>
  <c r="G3508"/>
  <c r="K3508"/>
  <c r="G3506"/>
  <c r="K3506"/>
  <c r="G3504"/>
  <c r="K3504"/>
  <c r="G3502"/>
  <c r="K3502"/>
  <c r="G3500"/>
  <c r="K3500"/>
  <c r="G3498"/>
  <c r="K3498"/>
  <c r="G3496"/>
  <c r="K3496"/>
  <c r="G3494"/>
  <c r="K3494"/>
  <c r="G3492"/>
  <c r="K3492"/>
  <c r="G3490"/>
  <c r="K3490"/>
  <c r="G3488"/>
  <c r="K3488"/>
  <c r="G3486"/>
  <c r="K3486"/>
  <c r="G3484"/>
  <c r="K3484"/>
  <c r="G3482"/>
  <c r="K3482"/>
  <c r="G3480"/>
  <c r="K3480"/>
  <c r="G3478"/>
  <c r="K3478"/>
  <c r="G3476"/>
  <c r="K3476"/>
  <c r="G3474"/>
  <c r="K3474"/>
  <c r="G3472"/>
  <c r="K3472"/>
  <c r="G3470"/>
  <c r="K3470"/>
  <c r="G3468"/>
  <c r="K3468"/>
  <c r="G3466"/>
  <c r="K3466"/>
  <c r="G3464"/>
  <c r="K3464"/>
  <c r="G3462"/>
  <c r="K3462"/>
  <c r="G3460"/>
  <c r="K3460"/>
  <c r="G3458"/>
  <c r="K3458"/>
  <c r="G3456"/>
  <c r="K3456"/>
  <c r="G3454"/>
  <c r="K3454"/>
  <c r="G3452"/>
  <c r="K3452"/>
  <c r="G3450"/>
  <c r="K3450"/>
  <c r="G3448"/>
  <c r="K3448"/>
  <c r="G3446"/>
  <c r="K3446"/>
  <c r="G3444"/>
  <c r="K3444"/>
  <c r="G3442"/>
  <c r="K3442"/>
  <c r="G3440"/>
  <c r="K3440"/>
  <c r="G3438"/>
  <c r="K3438"/>
  <c r="G3436"/>
  <c r="K3436"/>
  <c r="G3434"/>
  <c r="K3434"/>
  <c r="G3432"/>
  <c r="K3432"/>
  <c r="G3430"/>
  <c r="K3430"/>
  <c r="G3428"/>
  <c r="K3428"/>
  <c r="G3426"/>
  <c r="K3426"/>
  <c r="G3424"/>
  <c r="K3424"/>
  <c r="G3422"/>
  <c r="K3422"/>
  <c r="G3420"/>
  <c r="K3420"/>
  <c r="G3418"/>
  <c r="K3418"/>
  <c r="G3416"/>
  <c r="K3416"/>
  <c r="G3414"/>
  <c r="K3414"/>
  <c r="G3412"/>
  <c r="K3412"/>
  <c r="G3410"/>
  <c r="K3410"/>
  <c r="G3408"/>
  <c r="K3408"/>
  <c r="G3406"/>
  <c r="K3406"/>
  <c r="G3404"/>
  <c r="K3404"/>
  <c r="G3402"/>
  <c r="K3402"/>
  <c r="G3400"/>
  <c r="K3400"/>
  <c r="G3398"/>
  <c r="K3398"/>
  <c r="G3396"/>
  <c r="K3396"/>
  <c r="G3394"/>
  <c r="K3394"/>
  <c r="G3392"/>
  <c r="K3392"/>
  <c r="G3390"/>
  <c r="K3390"/>
  <c r="G3388"/>
  <c r="K3388"/>
  <c r="G3386"/>
  <c r="K3386"/>
  <c r="G3384"/>
  <c r="K3384"/>
  <c r="G3382"/>
  <c r="K3382"/>
  <c r="G3380"/>
  <c r="K3380"/>
  <c r="G3378"/>
  <c r="K3378"/>
  <c r="G3376"/>
  <c r="K3376"/>
  <c r="G3374"/>
  <c r="K3374"/>
  <c r="G3372"/>
  <c r="K3372"/>
  <c r="G3370"/>
  <c r="K3370"/>
  <c r="G3368"/>
  <c r="K3368"/>
  <c r="G3366"/>
  <c r="K3366"/>
  <c r="G3364"/>
  <c r="K3364"/>
  <c r="G3362"/>
  <c r="K3362"/>
  <c r="G3360"/>
  <c r="K3360"/>
  <c r="G3358"/>
  <c r="K3358"/>
  <c r="G3356"/>
  <c r="K3356"/>
  <c r="G3354"/>
  <c r="K3354"/>
  <c r="G3352"/>
  <c r="K3352"/>
  <c r="G3350"/>
  <c r="K3350"/>
  <c r="G3348"/>
  <c r="K3348"/>
  <c r="G3346"/>
  <c r="K3346"/>
  <c r="G3344"/>
  <c r="K3344"/>
  <c r="G3342"/>
  <c r="K3342"/>
  <c r="G3340"/>
  <c r="K3340"/>
  <c r="G3338"/>
  <c r="K3338"/>
  <c r="G3336"/>
  <c r="K3336"/>
  <c r="G3334"/>
  <c r="K3334"/>
  <c r="G3332"/>
  <c r="K3332"/>
  <c r="G3330"/>
  <c r="K3330"/>
  <c r="G3328"/>
  <c r="K3328"/>
  <c r="G3326"/>
  <c r="K3326"/>
  <c r="G3324"/>
  <c r="K3324"/>
  <c r="G3322"/>
  <c r="K3322"/>
  <c r="G3320"/>
  <c r="K3320"/>
  <c r="G3318"/>
  <c r="K3318"/>
  <c r="G3316"/>
  <c r="K3316"/>
  <c r="G3314"/>
  <c r="K3314"/>
  <c r="G3312"/>
  <c r="K3312"/>
  <c r="G3310"/>
  <c r="K3310"/>
  <c r="G3308"/>
  <c r="K3308"/>
  <c r="G3306"/>
  <c r="K3306"/>
  <c r="G3304"/>
  <c r="K3304"/>
  <c r="G3302"/>
  <c r="K3302"/>
  <c r="G3300"/>
  <c r="K3300"/>
  <c r="G3298"/>
  <c r="K3298"/>
  <c r="G3296"/>
  <c r="K3296"/>
  <c r="G3294"/>
  <c r="K3294"/>
  <c r="G3292"/>
  <c r="K3292"/>
  <c r="G3290"/>
  <c r="K3290"/>
  <c r="G3288"/>
  <c r="K3288"/>
  <c r="G3286"/>
  <c r="K3286"/>
  <c r="G3284"/>
  <c r="K3284"/>
  <c r="G3282"/>
  <c r="K3282"/>
  <c r="G3280"/>
  <c r="K3280"/>
  <c r="G3278"/>
  <c r="K3278"/>
  <c r="G3276"/>
  <c r="K3276"/>
  <c r="G3274"/>
  <c r="K3274"/>
  <c r="G3272"/>
  <c r="K3272"/>
  <c r="G3270"/>
  <c r="K3270"/>
  <c r="G3268"/>
  <c r="K3268"/>
  <c r="G3266"/>
  <c r="K3266"/>
  <c r="G3264"/>
  <c r="K3264"/>
  <c r="G3262"/>
  <c r="K3262"/>
  <c r="G3260"/>
  <c r="K3260"/>
  <c r="G3258"/>
  <c r="K3258"/>
  <c r="G3256"/>
  <c r="K3256"/>
  <c r="G3254"/>
  <c r="K3254"/>
  <c r="G3252"/>
  <c r="K3252"/>
  <c r="G3250"/>
  <c r="K3250"/>
  <c r="G3248"/>
  <c r="K3248"/>
  <c r="G3246"/>
  <c r="K3246"/>
  <c r="G3244"/>
  <c r="K3244"/>
  <c r="G3242"/>
  <c r="K3242"/>
  <c r="G3240"/>
  <c r="K3240"/>
  <c r="G3238"/>
  <c r="K3238"/>
  <c r="G3236"/>
  <c r="K3236"/>
  <c r="G3234"/>
  <c r="K3234"/>
  <c r="G3232"/>
  <c r="K3232"/>
  <c r="G3230"/>
  <c r="K3230"/>
  <c r="G3228"/>
  <c r="K3228"/>
  <c r="G3226"/>
  <c r="K3226"/>
  <c r="G3224"/>
  <c r="K3224"/>
  <c r="G3222"/>
  <c r="K3222"/>
  <c r="G3220"/>
  <c r="K3220"/>
  <c r="G3218"/>
  <c r="K3218"/>
  <c r="G3216"/>
  <c r="K3216"/>
  <c r="G3214"/>
  <c r="K3214"/>
  <c r="G3212"/>
  <c r="K3212"/>
  <c r="G3210"/>
  <c r="K3210"/>
  <c r="G3208"/>
  <c r="K3208"/>
  <c r="G3206"/>
  <c r="K3206"/>
  <c r="G3204"/>
  <c r="K3204"/>
  <c r="G3202"/>
  <c r="K3202"/>
  <c r="G3200"/>
  <c r="K3200"/>
  <c r="G3198"/>
  <c r="K3198"/>
  <c r="G3196"/>
  <c r="K3196"/>
  <c r="G3194"/>
  <c r="K3194"/>
  <c r="G3192"/>
  <c r="K3192"/>
  <c r="G3190"/>
  <c r="K3190"/>
  <c r="G3188"/>
  <c r="K3188"/>
  <c r="G3186"/>
  <c r="K3186"/>
  <c r="G3184"/>
  <c r="K3184"/>
  <c r="G3182"/>
  <c r="K3182"/>
  <c r="G3180"/>
  <c r="K3180"/>
  <c r="G3178"/>
  <c r="K3178"/>
  <c r="G3176"/>
  <c r="K3176"/>
  <c r="G3174"/>
  <c r="K3174"/>
  <c r="G3172"/>
  <c r="K3172"/>
  <c r="G3170"/>
  <c r="K3170"/>
  <c r="G3168"/>
  <c r="K3168"/>
  <c r="G3166"/>
  <c r="K3166"/>
  <c r="G3164"/>
  <c r="K3164"/>
  <c r="G3162"/>
  <c r="K3162"/>
  <c r="G3160"/>
  <c r="K3160"/>
  <c r="G3158"/>
  <c r="K3158"/>
  <c r="G3156"/>
  <c r="K3156"/>
  <c r="G3154"/>
  <c r="K3154"/>
  <c r="G3152"/>
  <c r="K3152"/>
  <c r="G3150"/>
  <c r="K3150"/>
  <c r="G3148"/>
  <c r="K3148"/>
  <c r="G3146"/>
  <c r="K3146"/>
  <c r="G3144"/>
  <c r="K3144"/>
  <c r="G3142"/>
  <c r="K3142"/>
  <c r="G3140"/>
  <c r="K3140"/>
  <c r="G3138"/>
  <c r="K3138"/>
  <c r="G3136"/>
  <c r="K3136"/>
  <c r="G3134"/>
  <c r="K3134"/>
  <c r="G3132"/>
  <c r="K3132"/>
  <c r="G3130"/>
  <c r="K3130"/>
  <c r="G3128"/>
  <c r="K3128"/>
  <c r="G3126"/>
  <c r="K3126"/>
  <c r="G3124"/>
  <c r="K3124"/>
  <c r="G3122"/>
  <c r="K3122"/>
  <c r="G3120"/>
  <c r="K3120"/>
  <c r="G3118"/>
  <c r="K3118"/>
  <c r="G3116"/>
  <c r="K3116"/>
  <c r="G3114"/>
  <c r="K3114"/>
  <c r="G3112"/>
  <c r="K3112"/>
  <c r="G3110"/>
  <c r="K3110"/>
  <c r="G3108"/>
  <c r="K3108"/>
  <c r="G3106"/>
  <c r="K3106"/>
  <c r="G3104"/>
  <c r="K3104"/>
  <c r="G3102"/>
  <c r="K3102"/>
  <c r="G3100"/>
  <c r="K3100"/>
  <c r="G3098"/>
  <c r="K3098"/>
  <c r="G3096"/>
  <c r="K3096"/>
  <c r="G3094"/>
  <c r="K3094"/>
  <c r="G3092"/>
  <c r="K3092"/>
  <c r="G3090"/>
  <c r="K3090"/>
  <c r="G3088"/>
  <c r="K3088"/>
  <c r="G3086"/>
  <c r="K3086"/>
  <c r="G3084"/>
  <c r="K3084"/>
  <c r="G3082"/>
  <c r="K3082"/>
  <c r="G3080"/>
  <c r="K3080"/>
  <c r="G3078"/>
  <c r="K3078"/>
  <c r="G3076"/>
  <c r="K3076"/>
  <c r="G3074"/>
  <c r="K3074"/>
  <c r="G3072"/>
  <c r="K3072"/>
  <c r="G3070"/>
  <c r="K3070"/>
  <c r="G3068"/>
  <c r="K3068"/>
  <c r="G3066"/>
  <c r="K3066"/>
  <c r="G3064"/>
  <c r="K3064"/>
  <c r="G3062"/>
  <c r="K3062"/>
  <c r="G3060"/>
  <c r="K3060"/>
  <c r="G3058"/>
  <c r="K3058"/>
  <c r="G3056"/>
  <c r="K3056"/>
  <c r="G3054"/>
  <c r="K3054"/>
  <c r="G3052"/>
  <c r="K3052"/>
  <c r="G3050"/>
  <c r="K3050"/>
  <c r="G3048"/>
  <c r="K3048"/>
  <c r="G3046"/>
  <c r="K3046"/>
  <c r="G3044"/>
  <c r="K3044"/>
  <c r="G3042"/>
  <c r="K3042"/>
  <c r="G3040"/>
  <c r="K3040"/>
  <c r="G3038"/>
  <c r="K3038"/>
  <c r="G3036"/>
  <c r="K3036"/>
  <c r="G3034"/>
  <c r="K3034"/>
  <c r="G3032"/>
  <c r="K3032"/>
  <c r="G3030"/>
  <c r="K3030"/>
  <c r="G3028"/>
  <c r="K3028"/>
  <c r="G3026"/>
  <c r="K3026"/>
  <c r="G3024"/>
  <c r="K3024"/>
  <c r="G3022"/>
  <c r="K3022"/>
  <c r="G3020"/>
  <c r="K3020"/>
  <c r="G3018"/>
  <c r="K3018"/>
  <c r="G3016"/>
  <c r="K3016"/>
  <c r="G3014"/>
  <c r="K3014"/>
  <c r="G3012"/>
  <c r="K3012"/>
  <c r="G3010"/>
  <c r="K3010"/>
  <c r="G3008"/>
  <c r="K3008"/>
  <c r="G3006"/>
  <c r="K3006"/>
  <c r="G3004"/>
  <c r="K3004"/>
  <c r="G3002"/>
  <c r="K3002"/>
  <c r="G3000"/>
  <c r="K3000"/>
  <c r="G2998"/>
  <c r="K2998"/>
  <c r="G2996"/>
  <c r="K2996"/>
  <c r="G2994"/>
  <c r="K2994"/>
  <c r="G2992"/>
  <c r="K2992"/>
  <c r="G2990"/>
  <c r="K2990"/>
  <c r="G2988"/>
  <c r="K2988"/>
  <c r="G2986"/>
  <c r="K2986"/>
  <c r="G2984"/>
  <c r="K2984"/>
  <c r="G2982"/>
  <c r="K2982"/>
  <c r="G2980"/>
  <c r="K2980"/>
  <c r="G2978"/>
  <c r="K2978"/>
  <c r="G2976"/>
  <c r="K2976"/>
  <c r="G2974"/>
  <c r="K2974"/>
  <c r="G2972"/>
  <c r="K2972"/>
  <c r="G2970"/>
  <c r="K2970"/>
  <c r="G2968"/>
  <c r="K2968"/>
  <c r="G2966"/>
  <c r="K2966"/>
  <c r="G2964"/>
  <c r="K2964"/>
  <c r="G2962"/>
  <c r="K2962"/>
  <c r="G2960"/>
  <c r="K2960"/>
  <c r="G2958"/>
  <c r="K2958"/>
  <c r="G2956"/>
  <c r="K2956"/>
  <c r="G2954"/>
  <c r="K2954"/>
  <c r="G2952"/>
  <c r="K2952"/>
  <c r="G2950"/>
  <c r="K2950"/>
  <c r="G2948"/>
  <c r="K2948"/>
  <c r="G2946"/>
  <c r="K2946"/>
  <c r="G2944"/>
  <c r="K2944"/>
  <c r="G2942"/>
  <c r="K2942"/>
  <c r="G2940"/>
  <c r="K2940"/>
  <c r="G2938"/>
  <c r="K2938"/>
  <c r="G2936"/>
  <c r="K2936"/>
  <c r="G2934"/>
  <c r="K2934"/>
  <c r="G2932"/>
  <c r="K2932"/>
  <c r="G2930"/>
  <c r="K2930"/>
  <c r="G2928"/>
  <c r="K2928"/>
  <c r="G2926"/>
  <c r="K2926"/>
  <c r="G2924"/>
  <c r="K2924"/>
  <c r="G2922"/>
  <c r="K2922"/>
  <c r="G2920"/>
  <c r="K2920"/>
  <c r="G2918"/>
  <c r="K2918"/>
  <c r="G2916"/>
  <c r="K2916"/>
  <c r="G2914"/>
  <c r="K2914"/>
  <c r="G2912"/>
  <c r="K2912"/>
  <c r="G2910"/>
  <c r="K2910"/>
  <c r="G2908"/>
  <c r="K2908"/>
  <c r="G2906"/>
  <c r="K2906"/>
  <c r="G2904"/>
  <c r="K2904"/>
  <c r="G2902"/>
  <c r="K2902"/>
  <c r="G2900"/>
  <c r="K2900"/>
  <c r="G2898"/>
  <c r="K2898"/>
  <c r="G2896"/>
  <c r="K2896"/>
  <c r="G2894"/>
  <c r="K2894"/>
  <c r="G2892"/>
  <c r="K2892"/>
  <c r="G2890"/>
  <c r="K2890"/>
  <c r="G2888"/>
  <c r="K2888"/>
  <c r="G2886"/>
  <c r="K2886"/>
  <c r="G2884"/>
  <c r="K2884"/>
  <c r="G2882"/>
  <c r="K2882"/>
  <c r="G2880"/>
  <c r="K2880"/>
  <c r="G2878"/>
  <c r="K2878"/>
  <c r="G2876"/>
  <c r="K2876"/>
  <c r="G2874"/>
  <c r="K2874"/>
  <c r="G2872"/>
  <c r="K2872"/>
  <c r="G2870"/>
  <c r="K2870"/>
  <c r="G2868"/>
  <c r="K2868"/>
  <c r="G2866"/>
  <c r="K2866"/>
  <c r="G2864"/>
  <c r="K2864"/>
  <c r="G2862"/>
  <c r="K2862"/>
  <c r="G2860"/>
  <c r="K2860"/>
  <c r="G2858"/>
  <c r="K2858"/>
  <c r="G2856"/>
  <c r="K2856"/>
  <c r="G2854"/>
  <c r="K2854"/>
  <c r="G2852"/>
  <c r="K2852"/>
  <c r="G2850"/>
  <c r="K2850"/>
  <c r="G2848"/>
  <c r="K2848"/>
  <c r="G2846"/>
  <c r="K2846"/>
  <c r="G2844"/>
  <c r="K2844"/>
  <c r="G2842"/>
  <c r="K2842"/>
  <c r="G2840"/>
  <c r="K2840"/>
  <c r="G2838"/>
  <c r="K2838"/>
  <c r="G2836"/>
  <c r="K2836"/>
  <c r="G2834"/>
  <c r="K2834"/>
  <c r="G2832"/>
  <c r="K2832"/>
  <c r="G2830"/>
  <c r="K2830"/>
  <c r="G2828"/>
  <c r="K2828"/>
  <c r="G2826"/>
  <c r="K2826"/>
  <c r="G2824"/>
  <c r="K2824"/>
  <c r="G2822"/>
  <c r="K2822"/>
  <c r="G2820"/>
  <c r="K2820"/>
  <c r="G2818"/>
  <c r="K2818"/>
  <c r="G2816"/>
  <c r="K2816"/>
  <c r="G2814"/>
  <c r="K2814"/>
  <c r="G2812"/>
  <c r="K2812"/>
  <c r="G2810"/>
  <c r="K2810"/>
  <c r="G2808"/>
  <c r="K2808"/>
  <c r="G2806"/>
  <c r="K2806"/>
  <c r="G2804"/>
  <c r="K2804"/>
  <c r="G2802"/>
  <c r="K2802"/>
  <c r="G2800"/>
  <c r="K2800"/>
  <c r="G2798"/>
  <c r="K2798"/>
  <c r="G2796"/>
  <c r="K2796"/>
  <c r="G2794"/>
  <c r="K2794"/>
  <c r="G2792"/>
  <c r="K2792"/>
  <c r="G2790"/>
  <c r="K2790"/>
  <c r="G2788"/>
  <c r="K2788"/>
  <c r="G2786"/>
  <c r="K2786"/>
  <c r="G2784"/>
  <c r="K2784"/>
  <c r="G2782"/>
  <c r="K2782"/>
  <c r="G2780"/>
  <c r="K2780"/>
  <c r="G2778"/>
  <c r="K2778"/>
  <c r="G2776"/>
  <c r="K2776"/>
  <c r="G2774"/>
  <c r="K2774"/>
  <c r="G2772"/>
  <c r="K2772"/>
  <c r="G2770"/>
  <c r="K2770"/>
  <c r="G2768"/>
  <c r="K2768"/>
  <c r="G2766"/>
  <c r="K2766"/>
  <c r="G2764"/>
  <c r="K2764"/>
  <c r="G2762"/>
  <c r="K2762"/>
  <c r="G2760"/>
  <c r="K2760"/>
  <c r="G2758"/>
  <c r="K2758"/>
  <c r="G2756"/>
  <c r="K2756"/>
  <c r="G2754"/>
  <c r="K2754"/>
  <c r="G2752"/>
  <c r="K2752"/>
  <c r="G2750"/>
  <c r="K2750"/>
  <c r="G2748"/>
  <c r="K2748"/>
  <c r="G2746"/>
  <c r="K2746"/>
  <c r="G2744"/>
  <c r="K2744"/>
  <c r="G2742"/>
  <c r="K2742"/>
  <c r="G2740"/>
  <c r="K2740"/>
  <c r="G2738"/>
  <c r="K2738"/>
  <c r="G2736"/>
  <c r="K2736"/>
  <c r="G2734"/>
  <c r="K2734"/>
  <c r="G2732"/>
  <c r="K2732"/>
  <c r="G2730"/>
  <c r="K2730"/>
  <c r="G2728"/>
  <c r="K2728"/>
  <c r="G2726"/>
  <c r="K2726"/>
  <c r="G2724"/>
  <c r="K2724"/>
  <c r="G2722"/>
  <c r="K2722"/>
  <c r="G2720"/>
  <c r="K2720"/>
  <c r="G2718"/>
  <c r="K2718"/>
  <c r="G2716"/>
  <c r="K2716"/>
  <c r="G2714"/>
  <c r="K2714"/>
  <c r="G2712"/>
  <c r="K2712"/>
  <c r="G2710"/>
  <c r="K2710"/>
  <c r="G2708"/>
  <c r="K2708"/>
  <c r="G2706"/>
  <c r="K2706"/>
  <c r="G2704"/>
  <c r="K2704"/>
  <c r="G2702"/>
  <c r="K2702"/>
  <c r="G2700"/>
  <c r="K2700"/>
  <c r="G2698"/>
  <c r="K2698"/>
  <c r="G2696"/>
  <c r="K2696"/>
  <c r="G2694"/>
  <c r="K2694"/>
  <c r="G2692"/>
  <c r="K2692"/>
  <c r="G2690"/>
  <c r="K2690"/>
  <c r="G2688"/>
  <c r="K2688"/>
  <c r="G2686"/>
  <c r="K2686"/>
  <c r="G2684"/>
  <c r="K2684"/>
  <c r="G2682"/>
  <c r="K2682"/>
  <c r="G2680"/>
  <c r="K2680"/>
  <c r="G2678"/>
  <c r="K2678"/>
  <c r="G2676"/>
  <c r="K2676"/>
  <c r="G2674"/>
  <c r="K2674"/>
  <c r="G2672"/>
  <c r="K2672"/>
  <c r="G2670"/>
  <c r="K2670"/>
  <c r="G2668"/>
  <c r="K2668"/>
  <c r="G2666"/>
  <c r="K2666"/>
  <c r="G2664"/>
  <c r="K2664"/>
  <c r="G2662"/>
  <c r="K2662"/>
  <c r="G2660"/>
  <c r="K2660"/>
  <c r="G2658"/>
  <c r="K2658"/>
  <c r="G2656"/>
  <c r="K2656"/>
  <c r="G2654"/>
  <c r="K2654"/>
  <c r="G2652"/>
  <c r="K2652"/>
  <c r="G2650"/>
  <c r="K2650"/>
  <c r="G2648"/>
  <c r="K2648"/>
  <c r="G2646"/>
  <c r="K2646"/>
  <c r="G2644"/>
  <c r="K2644"/>
  <c r="G2642"/>
  <c r="K2642"/>
  <c r="G2640"/>
  <c r="K2640"/>
  <c r="G2638"/>
  <c r="K2638"/>
  <c r="G2636"/>
  <c r="K2636"/>
  <c r="G2634"/>
  <c r="K2634"/>
  <c r="G2632"/>
  <c r="K2632"/>
  <c r="G2630"/>
  <c r="K2630"/>
  <c r="G2628"/>
  <c r="K2628"/>
  <c r="G2626"/>
  <c r="K2626"/>
  <c r="G2624"/>
  <c r="K2624"/>
  <c r="G2622"/>
  <c r="K2622"/>
  <c r="G2620"/>
  <c r="K2620"/>
  <c r="G2618"/>
  <c r="K2618"/>
  <c r="G2616"/>
  <c r="K2616"/>
  <c r="G2614"/>
  <c r="K2614"/>
  <c r="G2612"/>
  <c r="K2612"/>
  <c r="G2610"/>
  <c r="K2610"/>
  <c r="G2608"/>
  <c r="K2608"/>
  <c r="G2606"/>
  <c r="K2606"/>
  <c r="G2604"/>
  <c r="K2604"/>
  <c r="G2602"/>
  <c r="K2602"/>
  <c r="G2600"/>
  <c r="K2600"/>
  <c r="G2598"/>
  <c r="K2598"/>
  <c r="G2596"/>
  <c r="K2596"/>
  <c r="G2594"/>
  <c r="K2594"/>
  <c r="G2592"/>
  <c r="K2592"/>
  <c r="G2590"/>
  <c r="K2590"/>
  <c r="G2588"/>
  <c r="K2588"/>
  <c r="G2586"/>
  <c r="K2586"/>
  <c r="G2584"/>
  <c r="K2584"/>
  <c r="G2582"/>
  <c r="K2582"/>
  <c r="G2580"/>
  <c r="K2580"/>
  <c r="G2578"/>
  <c r="K2578"/>
  <c r="G2576"/>
  <c r="K2576"/>
  <c r="G2574"/>
  <c r="K2574"/>
  <c r="G2572"/>
  <c r="K2572"/>
  <c r="G2570"/>
  <c r="K2570"/>
  <c r="G2568"/>
  <c r="K2568"/>
  <c r="G2566"/>
  <c r="K2566"/>
  <c r="G2564"/>
  <c r="K2564"/>
  <c r="G2562"/>
  <c r="K2562"/>
  <c r="G2560"/>
  <c r="K2560"/>
  <c r="G2558"/>
  <c r="K2558"/>
  <c r="G2556"/>
  <c r="K2556"/>
  <c r="G2554"/>
  <c r="K2554"/>
  <c r="G2552"/>
  <c r="K2552"/>
  <c r="G2550"/>
  <c r="K2550"/>
  <c r="G2548"/>
  <c r="K2548"/>
  <c r="G2546"/>
  <c r="K2546"/>
  <c r="G2544"/>
  <c r="K2544"/>
  <c r="G2542"/>
  <c r="K2542"/>
  <c r="G2540"/>
  <c r="K2540"/>
  <c r="G2538"/>
  <c r="K2538"/>
  <c r="G2536"/>
  <c r="K2536"/>
  <c r="G2534"/>
  <c r="K2534"/>
  <c r="G2532"/>
  <c r="K2532"/>
  <c r="G2530"/>
  <c r="K2530"/>
  <c r="G2528"/>
  <c r="K2528"/>
  <c r="G2526"/>
  <c r="K2526"/>
  <c r="G2524"/>
  <c r="K2524"/>
  <c r="G2522"/>
  <c r="K2522"/>
  <c r="G2520"/>
  <c r="K2520"/>
  <c r="G2518"/>
  <c r="K2518"/>
  <c r="G2516"/>
  <c r="K2516"/>
  <c r="G2514"/>
  <c r="K2514"/>
  <c r="G2512"/>
  <c r="K2512"/>
  <c r="G2510"/>
  <c r="K2510"/>
  <c r="G2508"/>
  <c r="K2508"/>
  <c r="G2506"/>
  <c r="K2506"/>
  <c r="G2504"/>
  <c r="K2504"/>
  <c r="G2502"/>
  <c r="K2502"/>
  <c r="G2500"/>
  <c r="K2500"/>
  <c r="G2498"/>
  <c r="K2498"/>
  <c r="G2496"/>
  <c r="K2496"/>
  <c r="G2494"/>
  <c r="K2494"/>
  <c r="G2492"/>
  <c r="K2492"/>
  <c r="G2490"/>
  <c r="K2490"/>
  <c r="G2488"/>
  <c r="K2488"/>
  <c r="G2486"/>
  <c r="K2486"/>
  <c r="G2484"/>
  <c r="K2484"/>
  <c r="G2482"/>
  <c r="K2482"/>
  <c r="G2480"/>
  <c r="K2480"/>
  <c r="G2478"/>
  <c r="K2478"/>
  <c r="G2476"/>
  <c r="K2476"/>
  <c r="G2474"/>
  <c r="K2474"/>
  <c r="G2472"/>
  <c r="K2472"/>
  <c r="G2470"/>
  <c r="K2470"/>
  <c r="G2468"/>
  <c r="K2468"/>
  <c r="G2466"/>
  <c r="K2466"/>
  <c r="G2464"/>
  <c r="K2464"/>
  <c r="G2462"/>
  <c r="K2462"/>
  <c r="G2460"/>
  <c r="K2460"/>
  <c r="G2458"/>
  <c r="K2458"/>
  <c r="G2456"/>
  <c r="K2456"/>
  <c r="G2454"/>
  <c r="K2454"/>
  <c r="G2452"/>
  <c r="K2452"/>
  <c r="G2450"/>
  <c r="K2450"/>
  <c r="G2448"/>
  <c r="K2448"/>
  <c r="G2446"/>
  <c r="K2446"/>
  <c r="G2444"/>
  <c r="K2444"/>
  <c r="G2442"/>
  <c r="K2442"/>
  <c r="G2440"/>
  <c r="K2440"/>
  <c r="G2438"/>
  <c r="K2438"/>
  <c r="G2436"/>
  <c r="K2436"/>
  <c r="G2434"/>
  <c r="K2434"/>
  <c r="G2432"/>
  <c r="K2432"/>
  <c r="G2430"/>
  <c r="K2430"/>
  <c r="G2428"/>
  <c r="K2428"/>
  <c r="G2426"/>
  <c r="K2426"/>
  <c r="G2424"/>
  <c r="K2424"/>
  <c r="G2422"/>
  <c r="K2422"/>
  <c r="G2420"/>
  <c r="K2420"/>
  <c r="G2418"/>
  <c r="K2418"/>
  <c r="G2416"/>
  <c r="K2416"/>
  <c r="G2414"/>
  <c r="K2414"/>
  <c r="G2412"/>
  <c r="K2412"/>
  <c r="G2410"/>
  <c r="K2410"/>
  <c r="G2408"/>
  <c r="K2408"/>
  <c r="G2406"/>
  <c r="K2406"/>
  <c r="G2404"/>
  <c r="K2404"/>
  <c r="G2402"/>
  <c r="K2402"/>
  <c r="G2400"/>
  <c r="K2400"/>
  <c r="G2398"/>
  <c r="K2398"/>
  <c r="G2396"/>
  <c r="K2396"/>
  <c r="G2394"/>
  <c r="K2394"/>
  <c r="G2392"/>
  <c r="K2392"/>
  <c r="G2390"/>
  <c r="K2390"/>
  <c r="G2388"/>
  <c r="K2388"/>
  <c r="G2386"/>
  <c r="K2386"/>
  <c r="G2384"/>
  <c r="K2384"/>
  <c r="G2382"/>
  <c r="K2382"/>
  <c r="G2380"/>
  <c r="K2380"/>
  <c r="G2378"/>
  <c r="K2378"/>
  <c r="G2376"/>
  <c r="K2376"/>
  <c r="G2374"/>
  <c r="K2374"/>
  <c r="G2372"/>
  <c r="K2372"/>
  <c r="G2370"/>
  <c r="K2370"/>
  <c r="G2368"/>
  <c r="K2368"/>
  <c r="G2366"/>
  <c r="K2366"/>
  <c r="G2364"/>
  <c r="K2364"/>
  <c r="G2362"/>
  <c r="K2362"/>
  <c r="G2360"/>
  <c r="K2360"/>
  <c r="G2358"/>
  <c r="K2358"/>
  <c r="G2356"/>
  <c r="K2356"/>
  <c r="G2354"/>
  <c r="K2354"/>
  <c r="G2352"/>
  <c r="K2352"/>
  <c r="G2350"/>
  <c r="K2350"/>
  <c r="G2348"/>
  <c r="K2348"/>
  <c r="G2346"/>
  <c r="K2346"/>
  <c r="G2344"/>
  <c r="K2344"/>
  <c r="G2342"/>
  <c r="K2342"/>
  <c r="G2340"/>
  <c r="K2340"/>
  <c r="G2338"/>
  <c r="K2338"/>
  <c r="G2336"/>
  <c r="K2336"/>
  <c r="G2334"/>
  <c r="K2334"/>
  <c r="G2332"/>
  <c r="K2332"/>
  <c r="G2330"/>
  <c r="K2330"/>
  <c r="G2328"/>
  <c r="K2328"/>
  <c r="G2326"/>
  <c r="K2326"/>
  <c r="G2324"/>
  <c r="K2324"/>
  <c r="G2322"/>
  <c r="K2322"/>
  <c r="G2320"/>
  <c r="K2320"/>
  <c r="G2318"/>
  <c r="K2318"/>
  <c r="G2316"/>
  <c r="K2316"/>
  <c r="G2314"/>
  <c r="K2314"/>
  <c r="G2312"/>
  <c r="K2312"/>
  <c r="G2310"/>
  <c r="K2310"/>
  <c r="G2308"/>
  <c r="K2308"/>
  <c r="G2306"/>
  <c r="K2306"/>
  <c r="G2304"/>
  <c r="K2304"/>
  <c r="G2302"/>
  <c r="K2302"/>
  <c r="G2300"/>
  <c r="K2300"/>
  <c r="G2298"/>
  <c r="K2298"/>
  <c r="G2296"/>
  <c r="K2296"/>
  <c r="G2294"/>
  <c r="K2294"/>
  <c r="G2292"/>
  <c r="K2292"/>
  <c r="G2290"/>
  <c r="K2290"/>
  <c r="G2288"/>
  <c r="K2288"/>
  <c r="G2286"/>
  <c r="K2286"/>
  <c r="G2284"/>
  <c r="K2284"/>
  <c r="G2282"/>
  <c r="K2282"/>
  <c r="G2280"/>
  <c r="K2280"/>
  <c r="G2278"/>
  <c r="K2278"/>
  <c r="G2276"/>
  <c r="K2276"/>
  <c r="G2274"/>
  <c r="K2274"/>
  <c r="G2272"/>
  <c r="K2272"/>
  <c r="G2270"/>
  <c r="K2270"/>
  <c r="G2268"/>
  <c r="K2268"/>
  <c r="G2266"/>
  <c r="K2266"/>
  <c r="G2264"/>
  <c r="K2264"/>
  <c r="G2262"/>
  <c r="K2262"/>
  <c r="G2260"/>
  <c r="K2260"/>
  <c r="G2258"/>
  <c r="K2258"/>
  <c r="G2256"/>
  <c r="K2256"/>
  <c r="G2254"/>
  <c r="K2254"/>
  <c r="G2252"/>
  <c r="K2252"/>
  <c r="G2250"/>
  <c r="K2250"/>
  <c r="G2248"/>
  <c r="K2248"/>
  <c r="G2246"/>
  <c r="K2246"/>
  <c r="G2244"/>
  <c r="K2244"/>
  <c r="G2242"/>
  <c r="K2242"/>
  <c r="G2240"/>
  <c r="K2240"/>
  <c r="G2238"/>
  <c r="K2238"/>
  <c r="G2236"/>
  <c r="K2236"/>
  <c r="G2234"/>
  <c r="K2234"/>
  <c r="G2232"/>
  <c r="K2232"/>
  <c r="G2230"/>
  <c r="K2230"/>
  <c r="G2228"/>
  <c r="K2228"/>
  <c r="G2226"/>
  <c r="K2226"/>
  <c r="G2224"/>
  <c r="K2224"/>
  <c r="G2222"/>
  <c r="K2222"/>
  <c r="G2220"/>
  <c r="K2220"/>
  <c r="G2218"/>
  <c r="K2218"/>
  <c r="G2216"/>
  <c r="K2216"/>
  <c r="G2214"/>
  <c r="K2214"/>
  <c r="G2212"/>
  <c r="K2212"/>
  <c r="G2210"/>
  <c r="K2210"/>
  <c r="G2208"/>
  <c r="K2208"/>
  <c r="G2206"/>
  <c r="K2206"/>
  <c r="G2204"/>
  <c r="K2204"/>
  <c r="G2202"/>
  <c r="K2202"/>
  <c r="G2200"/>
  <c r="K2200"/>
  <c r="G2198"/>
  <c r="K2198"/>
  <c r="G2196"/>
  <c r="K2196"/>
  <c r="G2194"/>
  <c r="K2194"/>
  <c r="G2192"/>
  <c r="K2192"/>
  <c r="G2190"/>
  <c r="K2190"/>
  <c r="G2188"/>
  <c r="K2188"/>
  <c r="G2186"/>
  <c r="K2186"/>
  <c r="G2184"/>
  <c r="K2184"/>
  <c r="G2182"/>
  <c r="K2182"/>
  <c r="G2180"/>
  <c r="K2180"/>
  <c r="G2178"/>
  <c r="K2178"/>
  <c r="G2176"/>
  <c r="K2176"/>
  <c r="G2174"/>
  <c r="K2174"/>
  <c r="G2172"/>
  <c r="K2172"/>
  <c r="G2170"/>
  <c r="K2170"/>
  <c r="G2168"/>
  <c r="K2168"/>
  <c r="G2166"/>
  <c r="K2166"/>
  <c r="G2164"/>
  <c r="K2164"/>
  <c r="G2162"/>
  <c r="K2162"/>
  <c r="G2160"/>
  <c r="K2160"/>
  <c r="G2158"/>
  <c r="K2158"/>
  <c r="G2156"/>
  <c r="K2156"/>
  <c r="G2154"/>
  <c r="K2154"/>
  <c r="G2152"/>
  <c r="K2152"/>
  <c r="G2150"/>
  <c r="K2150"/>
  <c r="G2148"/>
  <c r="K2148"/>
  <c r="G2146"/>
  <c r="K2146"/>
  <c r="G2144"/>
  <c r="K2144"/>
  <c r="G2142"/>
  <c r="K2142"/>
  <c r="G2140"/>
  <c r="K2140"/>
  <c r="G2138"/>
  <c r="K2138"/>
  <c r="G2136"/>
  <c r="K2136"/>
  <c r="G2134"/>
  <c r="K2134"/>
  <c r="G2132"/>
  <c r="K2132"/>
  <c r="G2130"/>
  <c r="K2130"/>
  <c r="G2128"/>
  <c r="K2128"/>
  <c r="G2126"/>
  <c r="K2126"/>
  <c r="G2124"/>
  <c r="K2124"/>
  <c r="G2122"/>
  <c r="K2122"/>
  <c r="G2120"/>
  <c r="K2120"/>
  <c r="G2118"/>
  <c r="K2118"/>
  <c r="G2116"/>
  <c r="K2116"/>
  <c r="G2114"/>
  <c r="K2114"/>
  <c r="G2112"/>
  <c r="K2112"/>
  <c r="G2110"/>
  <c r="K2110"/>
  <c r="G2108"/>
  <c r="K2108"/>
  <c r="G2106"/>
  <c r="K2106"/>
  <c r="G2104"/>
  <c r="K2104"/>
  <c r="G2102"/>
  <c r="K2102"/>
  <c r="G2100"/>
  <c r="K2100"/>
  <c r="G2098"/>
  <c r="K2098"/>
  <c r="G2096"/>
  <c r="K2096"/>
  <c r="G2094"/>
  <c r="K2094"/>
  <c r="G2092"/>
  <c r="K2092"/>
  <c r="G2090"/>
  <c r="K2090"/>
  <c r="G2088"/>
  <c r="K2088"/>
  <c r="G2086"/>
  <c r="K2086"/>
  <c r="G2084"/>
  <c r="K2084"/>
  <c r="G2082"/>
  <c r="K2082"/>
  <c r="G2080"/>
  <c r="K2080"/>
  <c r="G2078"/>
  <c r="K2078"/>
  <c r="G2076"/>
  <c r="K2076"/>
  <c r="G2074"/>
  <c r="K2074"/>
  <c r="G2072"/>
  <c r="K2072"/>
  <c r="G2070"/>
  <c r="K2070"/>
  <c r="G2068"/>
  <c r="K2068"/>
  <c r="G2066"/>
  <c r="K2066"/>
  <c r="G2064"/>
  <c r="K2064"/>
  <c r="G2062"/>
  <c r="K2062"/>
  <c r="G2060"/>
  <c r="K2060"/>
  <c r="G2058"/>
  <c r="K2058"/>
  <c r="G2056"/>
  <c r="K2056"/>
  <c r="G2054"/>
  <c r="K2054"/>
  <c r="G2052"/>
  <c r="K2052"/>
  <c r="G2050"/>
  <c r="K2050"/>
  <c r="G2048"/>
  <c r="K2048"/>
  <c r="G2046"/>
  <c r="K2046"/>
  <c r="G2044"/>
  <c r="K2044"/>
  <c r="G2042"/>
  <c r="K2042"/>
  <c r="G2040"/>
  <c r="K2040"/>
  <c r="G2038"/>
  <c r="K2038"/>
  <c r="G2036"/>
  <c r="K2036"/>
  <c r="G2034"/>
  <c r="K2034"/>
  <c r="G2032"/>
  <c r="K2032"/>
  <c r="G2030"/>
  <c r="K2030"/>
  <c r="G2028"/>
  <c r="K2028"/>
  <c r="G2026"/>
  <c r="K2026"/>
  <c r="G2024"/>
  <c r="K2024"/>
  <c r="G2022"/>
  <c r="K2022"/>
  <c r="G2020"/>
  <c r="K2020"/>
  <c r="G2018"/>
  <c r="K2018"/>
  <c r="G2016"/>
  <c r="K2016"/>
  <c r="G2014"/>
  <c r="K2014"/>
  <c r="G2012"/>
  <c r="K2012"/>
  <c r="G2010"/>
  <c r="K2010"/>
  <c r="G2008"/>
  <c r="K2008"/>
  <c r="G2006"/>
  <c r="K2006"/>
  <c r="G2004"/>
  <c r="K2004"/>
  <c r="G2002"/>
  <c r="K2002"/>
  <c r="G2000"/>
  <c r="K2000"/>
  <c r="G1998"/>
  <c r="K1998"/>
  <c r="G1996"/>
  <c r="K1996"/>
  <c r="G1994"/>
  <c r="K1994"/>
  <c r="G1992"/>
  <c r="K1992"/>
  <c r="G1990"/>
  <c r="K1990"/>
  <c r="G1988"/>
  <c r="K1988"/>
  <c r="G1986"/>
  <c r="K1986"/>
  <c r="G1984"/>
  <c r="K1984"/>
  <c r="G1982"/>
  <c r="K1982"/>
  <c r="G1980"/>
  <c r="K1980"/>
  <c r="G1978"/>
  <c r="K1978"/>
  <c r="G1976"/>
  <c r="K1976"/>
  <c r="G1974"/>
  <c r="K1974"/>
  <c r="G1972"/>
  <c r="K1972"/>
  <c r="G1970"/>
  <c r="K1970"/>
  <c r="G1968"/>
  <c r="K1968"/>
  <c r="G1966"/>
  <c r="K1966"/>
  <c r="G1964"/>
  <c r="K1964"/>
  <c r="G1962"/>
  <c r="K1962"/>
  <c r="G1960"/>
  <c r="K1960"/>
  <c r="G1958"/>
  <c r="K1958"/>
  <c r="G1956"/>
  <c r="K1956"/>
  <c r="G1954"/>
  <c r="K1954"/>
  <c r="G1952"/>
  <c r="K1952"/>
  <c r="G1950"/>
  <c r="K1950"/>
  <c r="G1948"/>
  <c r="K1948"/>
  <c r="G1946"/>
  <c r="K1946"/>
  <c r="G1944"/>
  <c r="K1944"/>
  <c r="G1942"/>
  <c r="K1942"/>
  <c r="G1940"/>
  <c r="K1940"/>
  <c r="G1938"/>
  <c r="K1938"/>
  <c r="G1936"/>
  <c r="K1936"/>
  <c r="G1934"/>
  <c r="K1934"/>
  <c r="G1932"/>
  <c r="K1932"/>
  <c r="G1930"/>
  <c r="K1930"/>
  <c r="G1928"/>
  <c r="K1928"/>
  <c r="G1926"/>
  <c r="K1926"/>
  <c r="G1924"/>
  <c r="K1924"/>
  <c r="G1922"/>
  <c r="K1922"/>
  <c r="G1920"/>
  <c r="K1920"/>
  <c r="G1918"/>
  <c r="K1918"/>
  <c r="G1916"/>
  <c r="K1916"/>
  <c r="G1914"/>
  <c r="K1914"/>
  <c r="G1912"/>
  <c r="K1912"/>
  <c r="G1910"/>
  <c r="K1910"/>
  <c r="G1908"/>
  <c r="K1908"/>
  <c r="G1906"/>
  <c r="K1906"/>
  <c r="G1904"/>
  <c r="K1904"/>
  <c r="G1902"/>
  <c r="K1902"/>
  <c r="G1900"/>
  <c r="K1900"/>
  <c r="G1898"/>
  <c r="K1898"/>
  <c r="G1896"/>
  <c r="K1896"/>
  <c r="G1894"/>
  <c r="K1894"/>
  <c r="G1892"/>
  <c r="K1892"/>
  <c r="G1890"/>
  <c r="K1890"/>
  <c r="G1888"/>
  <c r="K1888"/>
  <c r="G1886"/>
  <c r="K1886"/>
  <c r="G1884"/>
  <c r="K1884"/>
  <c r="G1882"/>
  <c r="K1882"/>
  <c r="G1880"/>
  <c r="K1880"/>
  <c r="G1878"/>
  <c r="K1878"/>
  <c r="G1876"/>
  <c r="K1876"/>
  <c r="G1874"/>
  <c r="K1874"/>
  <c r="G1872"/>
  <c r="K1872"/>
  <c r="G1870"/>
  <c r="K1870"/>
  <c r="G1868"/>
  <c r="K1868"/>
  <c r="G1866"/>
  <c r="K1866"/>
  <c r="G1864"/>
  <c r="K1864"/>
  <c r="G1862"/>
  <c r="K1862"/>
  <c r="G1860"/>
  <c r="K1860"/>
  <c r="G1858"/>
  <c r="K1858"/>
  <c r="G1856"/>
  <c r="K1856"/>
  <c r="G1854"/>
  <c r="K1854"/>
  <c r="G1852"/>
  <c r="K1852"/>
  <c r="G1850"/>
  <c r="K1850"/>
  <c r="G1848"/>
  <c r="K1848"/>
  <c r="G1846"/>
  <c r="K1846"/>
  <c r="G1844"/>
  <c r="K1844"/>
  <c r="G1842"/>
  <c r="K1842"/>
  <c r="G1840"/>
  <c r="K1840"/>
  <c r="G1838"/>
  <c r="K1838"/>
  <c r="G1836"/>
  <c r="K1836"/>
  <c r="G1834"/>
  <c r="K1834"/>
  <c r="G1832"/>
  <c r="K1832"/>
  <c r="G1830"/>
  <c r="K1830"/>
  <c r="G1828"/>
  <c r="K1828"/>
  <c r="G1826"/>
  <c r="K1826"/>
  <c r="G1824"/>
  <c r="K1824"/>
  <c r="G1822"/>
  <c r="K1822"/>
  <c r="G1820"/>
  <c r="K1820"/>
  <c r="G1818"/>
  <c r="K1818"/>
  <c r="G1816"/>
  <c r="K1816"/>
  <c r="G1814"/>
  <c r="K1814"/>
  <c r="G1812"/>
  <c r="K1812"/>
  <c r="G1810"/>
  <c r="K1810"/>
  <c r="G1808"/>
  <c r="K1808"/>
  <c r="G1806"/>
  <c r="K1806"/>
  <c r="G1804"/>
  <c r="K1804"/>
  <c r="G1802"/>
  <c r="K1802"/>
  <c r="G1800"/>
  <c r="K1800"/>
  <c r="G1798"/>
  <c r="K1798"/>
  <c r="G1796"/>
  <c r="K1796"/>
  <c r="G1794"/>
  <c r="K1794"/>
  <c r="G1792"/>
  <c r="K1792"/>
  <c r="G1790"/>
  <c r="K1790"/>
  <c r="G1788"/>
  <c r="K1788"/>
  <c r="G1786"/>
  <c r="K1786"/>
  <c r="G1784"/>
  <c r="K1784"/>
  <c r="G1782"/>
  <c r="K1782"/>
  <c r="G1780"/>
  <c r="K1780"/>
  <c r="G1778"/>
  <c r="K1778"/>
  <c r="G1776"/>
  <c r="K1776"/>
  <c r="G1774"/>
  <c r="K1774"/>
  <c r="G1772"/>
  <c r="K1772"/>
  <c r="G1770"/>
  <c r="K1770"/>
  <c r="G1768"/>
  <c r="K1768"/>
  <c r="G1766"/>
  <c r="K1766"/>
  <c r="G1764"/>
  <c r="K1764"/>
  <c r="G1762"/>
  <c r="K1762"/>
  <c r="G1760"/>
  <c r="K1760"/>
  <c r="G1758"/>
  <c r="K1758"/>
  <c r="G1756"/>
  <c r="K1756"/>
  <c r="G1754"/>
  <c r="K1754"/>
  <c r="G1752"/>
  <c r="K1752"/>
  <c r="G1750"/>
  <c r="K1750"/>
  <c r="G1748"/>
  <c r="K1748"/>
  <c r="G1746"/>
  <c r="K1746"/>
  <c r="G1744"/>
  <c r="K1744"/>
  <c r="G1742"/>
  <c r="K1742"/>
  <c r="G1740"/>
  <c r="K1740"/>
  <c r="G1738"/>
  <c r="K1738"/>
  <c r="G1736"/>
  <c r="K1736"/>
  <c r="G1734"/>
  <c r="K1734"/>
  <c r="G1732"/>
  <c r="K1732"/>
  <c r="G1730"/>
  <c r="K1730"/>
  <c r="G1728"/>
  <c r="K1728"/>
  <c r="G1726"/>
  <c r="K1726"/>
  <c r="G1724"/>
  <c r="K1724"/>
  <c r="G1722"/>
  <c r="K1722"/>
  <c r="G1720"/>
  <c r="K1720"/>
  <c r="G1718"/>
  <c r="K1718"/>
  <c r="G1716"/>
  <c r="K1716"/>
  <c r="G1714"/>
  <c r="K1714"/>
  <c r="G1712"/>
  <c r="K1712"/>
  <c r="G1710"/>
  <c r="K1710"/>
  <c r="G1708"/>
  <c r="K1708"/>
  <c r="G1706"/>
  <c r="K1706"/>
  <c r="G1704"/>
  <c r="K1704"/>
  <c r="G1702"/>
  <c r="K1702"/>
  <c r="G1700"/>
  <c r="K1700"/>
  <c r="G1698"/>
  <c r="K1698"/>
  <c r="G1696"/>
  <c r="K1696"/>
  <c r="G1694"/>
  <c r="K1694"/>
  <c r="G1692"/>
  <c r="K1692"/>
  <c r="G1690"/>
  <c r="K1690"/>
  <c r="G1688"/>
  <c r="K1688"/>
  <c r="G1686"/>
  <c r="K1686"/>
  <c r="G1684"/>
  <c r="K1684"/>
  <c r="G1682"/>
  <c r="K1682"/>
  <c r="G1680"/>
  <c r="K1680"/>
  <c r="G1678"/>
  <c r="K1678"/>
  <c r="G1676"/>
  <c r="K1676"/>
  <c r="G1674"/>
  <c r="K1674"/>
  <c r="G1672"/>
  <c r="K1672"/>
  <c r="G1670"/>
  <c r="K1670"/>
  <c r="G1668"/>
  <c r="K1668"/>
  <c r="G1666"/>
  <c r="K1666"/>
  <c r="G1664"/>
  <c r="K1664"/>
  <c r="G1662"/>
  <c r="K1662"/>
  <c r="G1660"/>
  <c r="K1660"/>
  <c r="G1658"/>
  <c r="K1658"/>
  <c r="G1656"/>
  <c r="K1656"/>
  <c r="G1654"/>
  <c r="K1654"/>
  <c r="G1652"/>
  <c r="K1652"/>
  <c r="G1650"/>
  <c r="K1650"/>
  <c r="G1648"/>
  <c r="K1648"/>
  <c r="G1646"/>
  <c r="K1646"/>
  <c r="G1644"/>
  <c r="K1644"/>
  <c r="G1642"/>
  <c r="K1642"/>
  <c r="G1640"/>
  <c r="K1640"/>
  <c r="G1638"/>
  <c r="K1638"/>
  <c r="G1636"/>
  <c r="K1636"/>
  <c r="G1634"/>
  <c r="K1634"/>
  <c r="G1632"/>
  <c r="K1632"/>
  <c r="G1630"/>
  <c r="K1630"/>
  <c r="G1628"/>
  <c r="K1628"/>
  <c r="G1626"/>
  <c r="K1626"/>
  <c r="G1624"/>
  <c r="K1624"/>
  <c r="G1622"/>
  <c r="K1622"/>
  <c r="G1620"/>
  <c r="K1620"/>
  <c r="G1618"/>
  <c r="K1618"/>
  <c r="G1616"/>
  <c r="K1616"/>
  <c r="G1614"/>
  <c r="K1614"/>
  <c r="G1612"/>
  <c r="K1612"/>
  <c r="G1610"/>
  <c r="K1610"/>
  <c r="G1608"/>
  <c r="K1608"/>
  <c r="G1606"/>
  <c r="K1606"/>
  <c r="G1604"/>
  <c r="K1604"/>
  <c r="G1602"/>
  <c r="K1602"/>
  <c r="G1600"/>
  <c r="K1600"/>
  <c r="G1598"/>
  <c r="K1598"/>
  <c r="G1596"/>
  <c r="K1596"/>
  <c r="G1594"/>
  <c r="K1594"/>
  <c r="G1592"/>
  <c r="K1592"/>
  <c r="G1590"/>
  <c r="K1590"/>
  <c r="G1588"/>
  <c r="K1588"/>
  <c r="G1586"/>
  <c r="K1586"/>
  <c r="G1584"/>
  <c r="K1584"/>
  <c r="G1582"/>
  <c r="K1582"/>
  <c r="G1580"/>
  <c r="K1580"/>
  <c r="G1578"/>
  <c r="K1578"/>
  <c r="G1576"/>
  <c r="K1576"/>
  <c r="G1574"/>
  <c r="K1574"/>
  <c r="G1572"/>
  <c r="K1572"/>
  <c r="G1570"/>
  <c r="K1570"/>
  <c r="G1568"/>
  <c r="K1568"/>
  <c r="G1566"/>
  <c r="K1566"/>
  <c r="G1564"/>
  <c r="K1564"/>
  <c r="G1562"/>
  <c r="K1562"/>
  <c r="G1560"/>
  <c r="K1560"/>
  <c r="G1558"/>
  <c r="K1558"/>
  <c r="G1556"/>
  <c r="K1556"/>
  <c r="G1554"/>
  <c r="K1554"/>
  <c r="G1552"/>
  <c r="K1552"/>
  <c r="G1550"/>
  <c r="K1550"/>
  <c r="G1548"/>
  <c r="K1548"/>
  <c r="G1546"/>
  <c r="K1546"/>
  <c r="G3591"/>
  <c r="K3591"/>
  <c r="G3589"/>
  <c r="K3589"/>
  <c r="G3587"/>
  <c r="K3587"/>
  <c r="G3585"/>
  <c r="K3585"/>
  <c r="G3583"/>
  <c r="K3583"/>
  <c r="G3581"/>
  <c r="K3581"/>
  <c r="G3579"/>
  <c r="K3579"/>
  <c r="G3577"/>
  <c r="K3577"/>
  <c r="G3575"/>
  <c r="K3575"/>
  <c r="G3573"/>
  <c r="K3573"/>
  <c r="G3571"/>
  <c r="K3571"/>
  <c r="G3569"/>
  <c r="K3569"/>
  <c r="G3567"/>
  <c r="K3567"/>
  <c r="G3565"/>
  <c r="K3565"/>
  <c r="G3563"/>
  <c r="K3563"/>
  <c r="G3561"/>
  <c r="K3561"/>
  <c r="G3559"/>
  <c r="K3559"/>
  <c r="G3557"/>
  <c r="K3557"/>
  <c r="G3555"/>
  <c r="K3555"/>
  <c r="G3553"/>
  <c r="K3553"/>
  <c r="G3551"/>
  <c r="K3551"/>
  <c r="G3549"/>
  <c r="K3549"/>
  <c r="G3547"/>
  <c r="K3547"/>
  <c r="G3545"/>
  <c r="K3545"/>
  <c r="G3543"/>
  <c r="K3543"/>
  <c r="G3541"/>
  <c r="K3541"/>
  <c r="G3539"/>
  <c r="K3539"/>
  <c r="G3537"/>
  <c r="K3537"/>
  <c r="G3535"/>
  <c r="K3535"/>
  <c r="G3533"/>
  <c r="K3533"/>
  <c r="G3531"/>
  <c r="K3531"/>
  <c r="G3529"/>
  <c r="K3529"/>
  <c r="G3527"/>
  <c r="K3527"/>
  <c r="G3525"/>
  <c r="K3525"/>
  <c r="G3523"/>
  <c r="K3523"/>
  <c r="G3521"/>
  <c r="K3521"/>
  <c r="G3519"/>
  <c r="K3519"/>
  <c r="G3517"/>
  <c r="K3517"/>
  <c r="G3515"/>
  <c r="K3515"/>
  <c r="G3513"/>
  <c r="K3513"/>
  <c r="G3511"/>
  <c r="K3511"/>
  <c r="G3509"/>
  <c r="K3509"/>
  <c r="G3507"/>
  <c r="K3507"/>
  <c r="G3505"/>
  <c r="K3505"/>
  <c r="G3503"/>
  <c r="K3503"/>
  <c r="G3501"/>
  <c r="K3501"/>
  <c r="G3499"/>
  <c r="K3499"/>
  <c r="G3497"/>
  <c r="K3497"/>
  <c r="G3495"/>
  <c r="K3495"/>
  <c r="G3493"/>
  <c r="K3493"/>
  <c r="G3491"/>
  <c r="K3491"/>
  <c r="G3489"/>
  <c r="K3489"/>
  <c r="G3487"/>
  <c r="K3487"/>
  <c r="G3485"/>
  <c r="K3485"/>
  <c r="G3483"/>
  <c r="K3483"/>
  <c r="G3481"/>
  <c r="K3481"/>
  <c r="G3479"/>
  <c r="K3479"/>
  <c r="G3477"/>
  <c r="K3477"/>
  <c r="G3475"/>
  <c r="K3475"/>
  <c r="G3473"/>
  <c r="K3473"/>
  <c r="G3471"/>
  <c r="K3471"/>
  <c r="G3469"/>
  <c r="K3469"/>
  <c r="G3467"/>
  <c r="K3467"/>
  <c r="G3465"/>
  <c r="K3465"/>
  <c r="G3463"/>
  <c r="K3463"/>
  <c r="G3461"/>
  <c r="K3461"/>
  <c r="G3459"/>
  <c r="K3459"/>
  <c r="G3457"/>
  <c r="K3457"/>
  <c r="G3455"/>
  <c r="K3455"/>
  <c r="G3453"/>
  <c r="K3453"/>
  <c r="G3451"/>
  <c r="K3451"/>
  <c r="G3449"/>
  <c r="K3449"/>
  <c r="G3447"/>
  <c r="K3447"/>
  <c r="G3445"/>
  <c r="K3445"/>
  <c r="G3443"/>
  <c r="K3443"/>
  <c r="G3441"/>
  <c r="K3441"/>
  <c r="G3439"/>
  <c r="K3439"/>
  <c r="G3437"/>
  <c r="K3437"/>
  <c r="G3435"/>
  <c r="K3435"/>
  <c r="G3433"/>
  <c r="K3433"/>
  <c r="G3431"/>
  <c r="K3431"/>
  <c r="G3429"/>
  <c r="K3429"/>
  <c r="G3427"/>
  <c r="K3427"/>
  <c r="G3425"/>
  <c r="K3425"/>
  <c r="G3423"/>
  <c r="K3423"/>
  <c r="G3421"/>
  <c r="K3421"/>
  <c r="G3419"/>
  <c r="K3419"/>
  <c r="G3417"/>
  <c r="K3417"/>
  <c r="G3415"/>
  <c r="K3415"/>
  <c r="G3413"/>
  <c r="K3413"/>
  <c r="G3411"/>
  <c r="K3411"/>
  <c r="G3409"/>
  <c r="K3409"/>
  <c r="G3407"/>
  <c r="K3407"/>
  <c r="G3405"/>
  <c r="K3405"/>
  <c r="G3403"/>
  <c r="K3403"/>
  <c r="G3401"/>
  <c r="K3401"/>
  <c r="G3399"/>
  <c r="K3399"/>
  <c r="G3397"/>
  <c r="K3397"/>
  <c r="G3395"/>
  <c r="K3395"/>
  <c r="G3393"/>
  <c r="K3393"/>
  <c r="G3391"/>
  <c r="K3391"/>
  <c r="G3389"/>
  <c r="K3389"/>
  <c r="G3387"/>
  <c r="K3387"/>
  <c r="G3385"/>
  <c r="K3385"/>
  <c r="G3383"/>
  <c r="K3383"/>
  <c r="G3381"/>
  <c r="K3381"/>
  <c r="G3379"/>
  <c r="K3379"/>
  <c r="G3377"/>
  <c r="K3377"/>
  <c r="G3375"/>
  <c r="K3375"/>
  <c r="G3373"/>
  <c r="K3373"/>
  <c r="G3371"/>
  <c r="K3371"/>
  <c r="G3369"/>
  <c r="K3369"/>
  <c r="G3367"/>
  <c r="K3367"/>
  <c r="G3365"/>
  <c r="K3365"/>
  <c r="G3363"/>
  <c r="K3363"/>
  <c r="G3361"/>
  <c r="K3361"/>
  <c r="G3359"/>
  <c r="K3359"/>
  <c r="G3357"/>
  <c r="K3357"/>
  <c r="G3355"/>
  <c r="K3355"/>
  <c r="G3353"/>
  <c r="K3353"/>
  <c r="G3351"/>
  <c r="K3351"/>
  <c r="G3349"/>
  <c r="K3349"/>
  <c r="G3347"/>
  <c r="K3347"/>
  <c r="G3345"/>
  <c r="K3345"/>
  <c r="G3343"/>
  <c r="K3343"/>
  <c r="G3341"/>
  <c r="K3341"/>
  <c r="G3339"/>
  <c r="K3339"/>
  <c r="G3337"/>
  <c r="K3337"/>
  <c r="G3335"/>
  <c r="K3335"/>
  <c r="G3333"/>
  <c r="K3333"/>
  <c r="G3331"/>
  <c r="K3331"/>
  <c r="G3329"/>
  <c r="K3329"/>
  <c r="G3327"/>
  <c r="K3327"/>
  <c r="G3325"/>
  <c r="K3325"/>
  <c r="G3323"/>
  <c r="K3323"/>
  <c r="G3321"/>
  <c r="K3321"/>
  <c r="G3319"/>
  <c r="K3319"/>
  <c r="G3317"/>
  <c r="K3317"/>
  <c r="G3315"/>
  <c r="K3315"/>
  <c r="G3313"/>
  <c r="K3313"/>
  <c r="G3311"/>
  <c r="K3311"/>
  <c r="G3309"/>
  <c r="K3309"/>
  <c r="G3307"/>
  <c r="K3307"/>
  <c r="G3305"/>
  <c r="K3305"/>
  <c r="G3303"/>
  <c r="K3303"/>
  <c r="G3301"/>
  <c r="K3301"/>
  <c r="G3299"/>
  <c r="K3299"/>
  <c r="G3297"/>
  <c r="K3297"/>
  <c r="G3295"/>
  <c r="K3295"/>
  <c r="G3293"/>
  <c r="K3293"/>
  <c r="G3291"/>
  <c r="K3291"/>
  <c r="G3289"/>
  <c r="K3289"/>
  <c r="G3287"/>
  <c r="K3287"/>
  <c r="G3285"/>
  <c r="K3285"/>
  <c r="G3283"/>
  <c r="K3283"/>
  <c r="G3281"/>
  <c r="K3281"/>
  <c r="G3279"/>
  <c r="K3279"/>
  <c r="G3277"/>
  <c r="K3277"/>
  <c r="G3275"/>
  <c r="K3275"/>
  <c r="G3273"/>
  <c r="K3273"/>
  <c r="G3271"/>
  <c r="K3271"/>
  <c r="G3269"/>
  <c r="K3269"/>
  <c r="G3267"/>
  <c r="K3267"/>
  <c r="G3265"/>
  <c r="K3265"/>
  <c r="G3263"/>
  <c r="K3263"/>
  <c r="G3261"/>
  <c r="K3261"/>
  <c r="G3259"/>
  <c r="K3259"/>
  <c r="G3257"/>
  <c r="K3257"/>
  <c r="G3255"/>
  <c r="K3255"/>
  <c r="G3253"/>
  <c r="K3253"/>
  <c r="G3251"/>
  <c r="K3251"/>
  <c r="G3249"/>
  <c r="K3249"/>
  <c r="G3247"/>
  <c r="K3247"/>
  <c r="G3245"/>
  <c r="K3245"/>
  <c r="G3243"/>
  <c r="K3243"/>
  <c r="G3241"/>
  <c r="K3241"/>
  <c r="G3239"/>
  <c r="K3239"/>
  <c r="G3237"/>
  <c r="K3237"/>
  <c r="G3235"/>
  <c r="K3235"/>
  <c r="G3233"/>
  <c r="K3233"/>
  <c r="G3231"/>
  <c r="K3231"/>
  <c r="G3229"/>
  <c r="K3229"/>
  <c r="G3227"/>
  <c r="K3227"/>
  <c r="G3225"/>
  <c r="K3225"/>
  <c r="G3223"/>
  <c r="K3223"/>
  <c r="G3221"/>
  <c r="K3221"/>
  <c r="G3219"/>
  <c r="K3219"/>
  <c r="G3217"/>
  <c r="K3217"/>
  <c r="G3215"/>
  <c r="K3215"/>
  <c r="G3213"/>
  <c r="K3213"/>
  <c r="G3211"/>
  <c r="K3211"/>
  <c r="G3209"/>
  <c r="K3209"/>
  <c r="G3207"/>
  <c r="K3207"/>
  <c r="G3205"/>
  <c r="K3205"/>
  <c r="G3203"/>
  <c r="K3203"/>
  <c r="G3201"/>
  <c r="K3201"/>
  <c r="G3199"/>
  <c r="K3199"/>
  <c r="G3197"/>
  <c r="K3197"/>
  <c r="G3195"/>
  <c r="K3195"/>
  <c r="G3193"/>
  <c r="K3193"/>
  <c r="G3191"/>
  <c r="K3191"/>
  <c r="G3189"/>
  <c r="K3189"/>
  <c r="G3187"/>
  <c r="K3187"/>
  <c r="G3185"/>
  <c r="K3185"/>
  <c r="G3183"/>
  <c r="K3183"/>
  <c r="G3181"/>
  <c r="K3181"/>
  <c r="G3179"/>
  <c r="K3179"/>
  <c r="G3177"/>
  <c r="K3177"/>
  <c r="G3175"/>
  <c r="K3175"/>
  <c r="G3173"/>
  <c r="K3173"/>
  <c r="G3171"/>
  <c r="K3171"/>
  <c r="G3169"/>
  <c r="K3169"/>
  <c r="G3167"/>
  <c r="K3167"/>
  <c r="G3165"/>
  <c r="K3165"/>
  <c r="G3163"/>
  <c r="K3163"/>
  <c r="G3161"/>
  <c r="K3161"/>
  <c r="G3159"/>
  <c r="K3159"/>
  <c r="G3157"/>
  <c r="K3157"/>
  <c r="G3155"/>
  <c r="K3155"/>
  <c r="G3153"/>
  <c r="K3153"/>
  <c r="G3151"/>
  <c r="K3151"/>
  <c r="G3149"/>
  <c r="K3149"/>
  <c r="G3147"/>
  <c r="K3147"/>
  <c r="G3145"/>
  <c r="K3145"/>
  <c r="G3143"/>
  <c r="K3143"/>
  <c r="G3141"/>
  <c r="K3141"/>
  <c r="G3139"/>
  <c r="K3139"/>
  <c r="G3137"/>
  <c r="K3137"/>
  <c r="G3135"/>
  <c r="K3135"/>
  <c r="G3133"/>
  <c r="K3133"/>
  <c r="G3131"/>
  <c r="K3131"/>
  <c r="G3129"/>
  <c r="K3129"/>
  <c r="G3127"/>
  <c r="K3127"/>
  <c r="G3125"/>
  <c r="K3125"/>
  <c r="G3123"/>
  <c r="K3123"/>
  <c r="G3121"/>
  <c r="K3121"/>
  <c r="G3119"/>
  <c r="K3119"/>
  <c r="G3117"/>
  <c r="K3117"/>
  <c r="G3115"/>
  <c r="K3115"/>
  <c r="G3113"/>
  <c r="K3113"/>
  <c r="G3111"/>
  <c r="K3111"/>
  <c r="G3109"/>
  <c r="K3109"/>
  <c r="G3107"/>
  <c r="K3107"/>
  <c r="G3105"/>
  <c r="K3105"/>
  <c r="G3103"/>
  <c r="K3103"/>
  <c r="G3101"/>
  <c r="K3101"/>
  <c r="G3099"/>
  <c r="K3099"/>
  <c r="G3097"/>
  <c r="K3097"/>
  <c r="G3095"/>
  <c r="K3095"/>
  <c r="G3093"/>
  <c r="K3093"/>
  <c r="G3091"/>
  <c r="K3091"/>
  <c r="G3089"/>
  <c r="K3089"/>
  <c r="G3087"/>
  <c r="K3087"/>
  <c r="G3085"/>
  <c r="K3085"/>
  <c r="G3083"/>
  <c r="K3083"/>
  <c r="G3081"/>
  <c r="K3081"/>
  <c r="G3079"/>
  <c r="K3079"/>
  <c r="G3077"/>
  <c r="K3077"/>
  <c r="G3075"/>
  <c r="K3075"/>
  <c r="G3073"/>
  <c r="K3073"/>
  <c r="G3071"/>
  <c r="K3071"/>
  <c r="G3069"/>
  <c r="K3069"/>
  <c r="G3067"/>
  <c r="K3067"/>
  <c r="G3065"/>
  <c r="K3065"/>
  <c r="G3063"/>
  <c r="K3063"/>
  <c r="G3061"/>
  <c r="K3061"/>
  <c r="G3059"/>
  <c r="K3059"/>
  <c r="G3057"/>
  <c r="K3057"/>
  <c r="G3055"/>
  <c r="K3055"/>
  <c r="G3053"/>
  <c r="K3053"/>
  <c r="G3051"/>
  <c r="K3051"/>
  <c r="G3049"/>
  <c r="K3049"/>
  <c r="G3047"/>
  <c r="K3047"/>
  <c r="G3045"/>
  <c r="K3045"/>
  <c r="G3043"/>
  <c r="K3043"/>
  <c r="G3041"/>
  <c r="K3041"/>
  <c r="G3039"/>
  <c r="K3039"/>
  <c r="G3037"/>
  <c r="K3037"/>
  <c r="G3035"/>
  <c r="K3035"/>
  <c r="G3033"/>
  <c r="K3033"/>
  <c r="G3031"/>
  <c r="K3031"/>
  <c r="G3029"/>
  <c r="K3029"/>
  <c r="G3027"/>
  <c r="K3027"/>
  <c r="G3025"/>
  <c r="K3025"/>
  <c r="G3023"/>
  <c r="K3023"/>
  <c r="G3021"/>
  <c r="K3021"/>
  <c r="G3019"/>
  <c r="K3019"/>
  <c r="G3017"/>
  <c r="K3017"/>
  <c r="G3015"/>
  <c r="K3015"/>
  <c r="G3013"/>
  <c r="K3013"/>
  <c r="G3011"/>
  <c r="K3011"/>
  <c r="G3009"/>
  <c r="K3009"/>
  <c r="G3007"/>
  <c r="K3007"/>
  <c r="G3005"/>
  <c r="K3005"/>
  <c r="G3003"/>
  <c r="K3003"/>
  <c r="G3001"/>
  <c r="K3001"/>
  <c r="G2999"/>
  <c r="K2999"/>
  <c r="G2997"/>
  <c r="K2997"/>
  <c r="G2995"/>
  <c r="K2995"/>
  <c r="G2993"/>
  <c r="K2993"/>
  <c r="G2991"/>
  <c r="K2991"/>
  <c r="G2989"/>
  <c r="K2989"/>
  <c r="G2987"/>
  <c r="K2987"/>
  <c r="G2985"/>
  <c r="K2985"/>
  <c r="G2983"/>
  <c r="K2983"/>
  <c r="G2981"/>
  <c r="K2981"/>
  <c r="G2979"/>
  <c r="K2979"/>
  <c r="G2977"/>
  <c r="K2977"/>
  <c r="G2975"/>
  <c r="K2975"/>
  <c r="G2973"/>
  <c r="K2973"/>
  <c r="G2971"/>
  <c r="K2971"/>
  <c r="G2969"/>
  <c r="K2969"/>
  <c r="G2967"/>
  <c r="K2967"/>
  <c r="G2965"/>
  <c r="K2965"/>
  <c r="G2963"/>
  <c r="K2963"/>
  <c r="G2961"/>
  <c r="K2961"/>
  <c r="G2959"/>
  <c r="K2959"/>
  <c r="G2957"/>
  <c r="K2957"/>
  <c r="G2955"/>
  <c r="K2955"/>
  <c r="G2953"/>
  <c r="K2953"/>
  <c r="G2951"/>
  <c r="K2951"/>
  <c r="G2949"/>
  <c r="K2949"/>
  <c r="G2947"/>
  <c r="K2947"/>
  <c r="G2945"/>
  <c r="K2945"/>
  <c r="G2943"/>
  <c r="K2943"/>
  <c r="G2941"/>
  <c r="K2941"/>
  <c r="G2939"/>
  <c r="K2939"/>
  <c r="G2937"/>
  <c r="K2937"/>
  <c r="G2935"/>
  <c r="K2935"/>
  <c r="G2933"/>
  <c r="K2933"/>
  <c r="G2931"/>
  <c r="K2931"/>
  <c r="G2929"/>
  <c r="K2929"/>
  <c r="G2927"/>
  <c r="K2927"/>
  <c r="G2925"/>
  <c r="K2925"/>
  <c r="G2923"/>
  <c r="K2923"/>
  <c r="G2921"/>
  <c r="K2921"/>
  <c r="G2919"/>
  <c r="K2919"/>
  <c r="G2917"/>
  <c r="K2917"/>
  <c r="G2915"/>
  <c r="K2915"/>
  <c r="G2913"/>
  <c r="K2913"/>
  <c r="G2911"/>
  <c r="K2911"/>
  <c r="G2909"/>
  <c r="K2909"/>
  <c r="G2907"/>
  <c r="K2907"/>
  <c r="G2905"/>
  <c r="K2905"/>
  <c r="G2903"/>
  <c r="K2903"/>
  <c r="G2901"/>
  <c r="K2901"/>
  <c r="G2899"/>
  <c r="K2899"/>
  <c r="G2897"/>
  <c r="K2897"/>
  <c r="G2895"/>
  <c r="K2895"/>
  <c r="G2893"/>
  <c r="K2893"/>
  <c r="G2891"/>
  <c r="K2891"/>
  <c r="G2889"/>
  <c r="K2889"/>
  <c r="G2887"/>
  <c r="K2887"/>
  <c r="G2885"/>
  <c r="K2885"/>
  <c r="G2883"/>
  <c r="K2883"/>
  <c r="G2881"/>
  <c r="K2881"/>
  <c r="G2879"/>
  <c r="K2879"/>
  <c r="G2877"/>
  <c r="K2877"/>
  <c r="G2875"/>
  <c r="K2875"/>
  <c r="G2873"/>
  <c r="K2873"/>
  <c r="G2871"/>
  <c r="K2871"/>
  <c r="G2869"/>
  <c r="K2869"/>
  <c r="G2867"/>
  <c r="K2867"/>
  <c r="G2865"/>
  <c r="K2865"/>
  <c r="G2863"/>
  <c r="K2863"/>
  <c r="G2861"/>
  <c r="K2861"/>
  <c r="G2859"/>
  <c r="K2859"/>
  <c r="G2857"/>
  <c r="K2857"/>
  <c r="G2855"/>
  <c r="K2855"/>
  <c r="G2853"/>
  <c r="K2853"/>
  <c r="G2851"/>
  <c r="K2851"/>
  <c r="G2849"/>
  <c r="K2849"/>
  <c r="G2847"/>
  <c r="K2847"/>
  <c r="G2845"/>
  <c r="K2845"/>
  <c r="G2843"/>
  <c r="K2843"/>
  <c r="G2841"/>
  <c r="K2841"/>
  <c r="G2839"/>
  <c r="K2839"/>
  <c r="G2837"/>
  <c r="K2837"/>
  <c r="G2835"/>
  <c r="K2835"/>
  <c r="G2833"/>
  <c r="K2833"/>
  <c r="G2831"/>
  <c r="K2831"/>
  <c r="G2829"/>
  <c r="K2829"/>
  <c r="G2827"/>
  <c r="K2827"/>
  <c r="G2825"/>
  <c r="K2825"/>
  <c r="G2823"/>
  <c r="K2823"/>
  <c r="G2821"/>
  <c r="K2821"/>
  <c r="G2819"/>
  <c r="K2819"/>
  <c r="G2817"/>
  <c r="K2817"/>
  <c r="G2815"/>
  <c r="K2815"/>
  <c r="G2813"/>
  <c r="K2813"/>
  <c r="G2811"/>
  <c r="K2811"/>
  <c r="G2809"/>
  <c r="K2809"/>
  <c r="G2807"/>
  <c r="K2807"/>
  <c r="G2805"/>
  <c r="K2805"/>
  <c r="G2803"/>
  <c r="K2803"/>
  <c r="G2801"/>
  <c r="K2801"/>
  <c r="G2799"/>
  <c r="K2799"/>
  <c r="G2797"/>
  <c r="K2797"/>
  <c r="G2795"/>
  <c r="K2795"/>
  <c r="G2793"/>
  <c r="K2793"/>
  <c r="G2791"/>
  <c r="K2791"/>
  <c r="G2789"/>
  <c r="K2789"/>
  <c r="G2787"/>
  <c r="K2787"/>
  <c r="G2785"/>
  <c r="K2785"/>
  <c r="G2783"/>
  <c r="K2783"/>
  <c r="G2781"/>
  <c r="K2781"/>
  <c r="G2779"/>
  <c r="K2779"/>
  <c r="G2777"/>
  <c r="K2777"/>
  <c r="G2775"/>
  <c r="K2775"/>
  <c r="G2773"/>
  <c r="K2773"/>
  <c r="G2771"/>
  <c r="K2771"/>
  <c r="G2769"/>
  <c r="K2769"/>
  <c r="G2767"/>
  <c r="K2767"/>
  <c r="G2765"/>
  <c r="K2765"/>
  <c r="G2763"/>
  <c r="K2763"/>
  <c r="G2761"/>
  <c r="K2761"/>
  <c r="G2759"/>
  <c r="K2759"/>
  <c r="G2757"/>
  <c r="K2757"/>
  <c r="G2755"/>
  <c r="K2755"/>
  <c r="G2753"/>
  <c r="K2753"/>
  <c r="G2751"/>
  <c r="K2751"/>
  <c r="G2749"/>
  <c r="K2749"/>
  <c r="G2747"/>
  <c r="K2747"/>
  <c r="G2745"/>
  <c r="K2745"/>
  <c r="G2743"/>
  <c r="K2743"/>
  <c r="G2741"/>
  <c r="K2741"/>
  <c r="G2739"/>
  <c r="K2739"/>
  <c r="G2737"/>
  <c r="K2737"/>
  <c r="G2735"/>
  <c r="K2735"/>
  <c r="G2733"/>
  <c r="K2733"/>
  <c r="G2731"/>
  <c r="K2731"/>
  <c r="G2729"/>
  <c r="K2729"/>
  <c r="G2727"/>
  <c r="K2727"/>
  <c r="G2725"/>
  <c r="K2725"/>
  <c r="G2723"/>
  <c r="K2723"/>
  <c r="G2721"/>
  <c r="K2721"/>
  <c r="G2719"/>
  <c r="K2719"/>
  <c r="G2717"/>
  <c r="K2717"/>
  <c r="G2715"/>
  <c r="K2715"/>
  <c r="G2713"/>
  <c r="K2713"/>
  <c r="G2711"/>
  <c r="K2711"/>
  <c r="G2709"/>
  <c r="K2709"/>
  <c r="G2707"/>
  <c r="K2707"/>
  <c r="G2705"/>
  <c r="K2705"/>
  <c r="G2703"/>
  <c r="K2703"/>
  <c r="G2701"/>
  <c r="K2701"/>
  <c r="G2699"/>
  <c r="K2699"/>
  <c r="G2697"/>
  <c r="K2697"/>
  <c r="G2695"/>
  <c r="K2695"/>
  <c r="G2693"/>
  <c r="K2693"/>
  <c r="G2691"/>
  <c r="K2691"/>
  <c r="G2689"/>
  <c r="K2689"/>
  <c r="G2687"/>
  <c r="K2687"/>
  <c r="G2685"/>
  <c r="K2685"/>
  <c r="G2683"/>
  <c r="K2683"/>
  <c r="G2681"/>
  <c r="K2681"/>
  <c r="G2679"/>
  <c r="K2679"/>
  <c r="G2677"/>
  <c r="K2677"/>
  <c r="G2675"/>
  <c r="K2675"/>
  <c r="G2673"/>
  <c r="K2673"/>
  <c r="G2671"/>
  <c r="K2671"/>
  <c r="G2669"/>
  <c r="K2669"/>
  <c r="G2667"/>
  <c r="K2667"/>
  <c r="G2665"/>
  <c r="K2665"/>
  <c r="G2663"/>
  <c r="K2663"/>
  <c r="G2661"/>
  <c r="K2661"/>
  <c r="G2659"/>
  <c r="K2659"/>
  <c r="G2657"/>
  <c r="K2657"/>
  <c r="G2655"/>
  <c r="K2655"/>
  <c r="G2653"/>
  <c r="K2653"/>
  <c r="G2651"/>
  <c r="K2651"/>
  <c r="G2649"/>
  <c r="K2649"/>
  <c r="G2647"/>
  <c r="K2647"/>
  <c r="G2645"/>
  <c r="K2645"/>
  <c r="G2643"/>
  <c r="K2643"/>
  <c r="G2641"/>
  <c r="K2641"/>
  <c r="G2639"/>
  <c r="K2639"/>
  <c r="G2637"/>
  <c r="K2637"/>
  <c r="G2635"/>
  <c r="K2635"/>
  <c r="G2633"/>
  <c r="K2633"/>
  <c r="G2631"/>
  <c r="K2631"/>
  <c r="G2629"/>
  <c r="K2629"/>
  <c r="G2627"/>
  <c r="K2627"/>
  <c r="G2625"/>
  <c r="K2625"/>
  <c r="G2623"/>
  <c r="K2623"/>
  <c r="G2621"/>
  <c r="K2621"/>
  <c r="G2619"/>
  <c r="K2619"/>
  <c r="G2617"/>
  <c r="K2617"/>
  <c r="G2615"/>
  <c r="K2615"/>
  <c r="G2613"/>
  <c r="K2613"/>
  <c r="G2611"/>
  <c r="K2611"/>
  <c r="G2609"/>
  <c r="K2609"/>
  <c r="G2607"/>
  <c r="K2607"/>
  <c r="G2605"/>
  <c r="K2605"/>
  <c r="G2603"/>
  <c r="K2603"/>
  <c r="G2601"/>
  <c r="K2601"/>
  <c r="G2599"/>
  <c r="K2599"/>
  <c r="G2597"/>
  <c r="K2597"/>
  <c r="G2595"/>
  <c r="K2595"/>
  <c r="G2593"/>
  <c r="K2593"/>
  <c r="G2591"/>
  <c r="K2591"/>
  <c r="G2589"/>
  <c r="K2589"/>
  <c r="G2587"/>
  <c r="K2587"/>
  <c r="G2585"/>
  <c r="K2585"/>
  <c r="G2583"/>
  <c r="K2583"/>
  <c r="G2581"/>
  <c r="K2581"/>
  <c r="G2579"/>
  <c r="K2579"/>
  <c r="G2577"/>
  <c r="K2577"/>
  <c r="G2575"/>
  <c r="K2575"/>
  <c r="G2573"/>
  <c r="K2573"/>
  <c r="G2571"/>
  <c r="K2571"/>
  <c r="G2569"/>
  <c r="K2569"/>
  <c r="G2567"/>
  <c r="K2567"/>
  <c r="G2565"/>
  <c r="K2565"/>
  <c r="G2563"/>
  <c r="K2563"/>
  <c r="G2561"/>
  <c r="K2561"/>
  <c r="G2559"/>
  <c r="K2559"/>
  <c r="G2557"/>
  <c r="K2557"/>
  <c r="G2555"/>
  <c r="K2555"/>
  <c r="G2553"/>
  <c r="K2553"/>
  <c r="G2551"/>
  <c r="K2551"/>
  <c r="G2549"/>
  <c r="K2549"/>
  <c r="G2547"/>
  <c r="K2547"/>
  <c r="G2545"/>
  <c r="K2545"/>
  <c r="G2543"/>
  <c r="K2543"/>
  <c r="G2541"/>
  <c r="K2541"/>
  <c r="G2539"/>
  <c r="K2539"/>
  <c r="G2537"/>
  <c r="K2537"/>
  <c r="G2535"/>
  <c r="K2535"/>
  <c r="G2533"/>
  <c r="K2533"/>
  <c r="G2531"/>
  <c r="K2531"/>
  <c r="G2529"/>
  <c r="K2529"/>
  <c r="G2527"/>
  <c r="K2527"/>
  <c r="G2525"/>
  <c r="K2525"/>
  <c r="G2523"/>
  <c r="K2523"/>
  <c r="G2521"/>
  <c r="K2521"/>
  <c r="G2519"/>
  <c r="K2519"/>
  <c r="G2517"/>
  <c r="K2517"/>
  <c r="G2515"/>
  <c r="K2515"/>
  <c r="G2513"/>
  <c r="K2513"/>
  <c r="G2511"/>
  <c r="K2511"/>
  <c r="G2509"/>
  <c r="K2509"/>
  <c r="G2507"/>
  <c r="K2507"/>
  <c r="G2505"/>
  <c r="K2505"/>
  <c r="G2503"/>
  <c r="K2503"/>
  <c r="G2501"/>
  <c r="K2501"/>
  <c r="G2499"/>
  <c r="K2499"/>
  <c r="G2497"/>
  <c r="K2497"/>
  <c r="G2495"/>
  <c r="K2495"/>
  <c r="G2493"/>
  <c r="K2493"/>
  <c r="G2491"/>
  <c r="K2491"/>
  <c r="G2489"/>
  <c r="K2489"/>
  <c r="G2487"/>
  <c r="K2487"/>
  <c r="G2485"/>
  <c r="K2485"/>
  <c r="G2483"/>
  <c r="K2483"/>
  <c r="G2481"/>
  <c r="K2481"/>
  <c r="G2479"/>
  <c r="K2479"/>
  <c r="G2477"/>
  <c r="K2477"/>
  <c r="G2475"/>
  <c r="K2475"/>
  <c r="G2473"/>
  <c r="K2473"/>
  <c r="G2471"/>
  <c r="K2471"/>
  <c r="G2469"/>
  <c r="K2469"/>
  <c r="G2467"/>
  <c r="K2467"/>
  <c r="G2465"/>
  <c r="K2465"/>
  <c r="G2463"/>
  <c r="K2463"/>
  <c r="G2461"/>
  <c r="K2461"/>
  <c r="G2459"/>
  <c r="K2459"/>
  <c r="G2457"/>
  <c r="K2457"/>
  <c r="G2455"/>
  <c r="K2455"/>
  <c r="G2453"/>
  <c r="K2453"/>
  <c r="G2451"/>
  <c r="K2451"/>
  <c r="G2449"/>
  <c r="K2449"/>
  <c r="G2447"/>
  <c r="K2447"/>
  <c r="G2445"/>
  <c r="K2445"/>
  <c r="G2443"/>
  <c r="K2443"/>
  <c r="G2441"/>
  <c r="K2441"/>
  <c r="G2439"/>
  <c r="K2439"/>
  <c r="G2437"/>
  <c r="K2437"/>
  <c r="G2435"/>
  <c r="K2435"/>
  <c r="G2433"/>
  <c r="K2433"/>
  <c r="G2431"/>
  <c r="K2431"/>
  <c r="G2429"/>
  <c r="K2429"/>
  <c r="G2427"/>
  <c r="K2427"/>
  <c r="G2425"/>
  <c r="K2425"/>
  <c r="G2423"/>
  <c r="K2423"/>
  <c r="G2421"/>
  <c r="K2421"/>
  <c r="G2419"/>
  <c r="K2419"/>
  <c r="G2417"/>
  <c r="K2417"/>
  <c r="G2415"/>
  <c r="K2415"/>
  <c r="G2413"/>
  <c r="K2413"/>
  <c r="G2411"/>
  <c r="K2411"/>
  <c r="G2409"/>
  <c r="K2409"/>
  <c r="G2407"/>
  <c r="K2407"/>
  <c r="G2405"/>
  <c r="K2405"/>
  <c r="G2403"/>
  <c r="K2403"/>
  <c r="G2401"/>
  <c r="K2401"/>
  <c r="G2399"/>
  <c r="K2399"/>
  <c r="G2397"/>
  <c r="K2397"/>
  <c r="G2395"/>
  <c r="K2395"/>
  <c r="G2393"/>
  <c r="K2393"/>
  <c r="G2391"/>
  <c r="K2391"/>
  <c r="G2389"/>
  <c r="K2389"/>
  <c r="G2387"/>
  <c r="K2387"/>
  <c r="G2385"/>
  <c r="K2385"/>
  <c r="G2383"/>
  <c r="K2383"/>
  <c r="G2381"/>
  <c r="K2381"/>
  <c r="G2379"/>
  <c r="K2379"/>
  <c r="G2377"/>
  <c r="K2377"/>
  <c r="G2375"/>
  <c r="K2375"/>
  <c r="G2373"/>
  <c r="K2373"/>
  <c r="G2371"/>
  <c r="K2371"/>
  <c r="G2369"/>
  <c r="K2369"/>
  <c r="G2367"/>
  <c r="K2367"/>
  <c r="G2365"/>
  <c r="K2365"/>
  <c r="G2363"/>
  <c r="K2363"/>
  <c r="G2361"/>
  <c r="K2361"/>
  <c r="G2359"/>
  <c r="K2359"/>
  <c r="G2357"/>
  <c r="K2357"/>
  <c r="G2355"/>
  <c r="K2355"/>
  <c r="G2353"/>
  <c r="K2353"/>
  <c r="G2351"/>
  <c r="K2351"/>
  <c r="G2349"/>
  <c r="K2349"/>
  <c r="G2347"/>
  <c r="K2347"/>
  <c r="G2345"/>
  <c r="K2345"/>
  <c r="G2343"/>
  <c r="K2343"/>
  <c r="G2341"/>
  <c r="K2341"/>
  <c r="G2339"/>
  <c r="K2339"/>
  <c r="G2337"/>
  <c r="K2337"/>
  <c r="G2335"/>
  <c r="K2335"/>
  <c r="G2333"/>
  <c r="K2333"/>
  <c r="G2331"/>
  <c r="K2331"/>
  <c r="G2329"/>
  <c r="K2329"/>
  <c r="G2327"/>
  <c r="K2327"/>
  <c r="G2325"/>
  <c r="K2325"/>
  <c r="G2323"/>
  <c r="K2323"/>
  <c r="G2321"/>
  <c r="K2321"/>
  <c r="G2319"/>
  <c r="K2319"/>
  <c r="G2317"/>
  <c r="K2317"/>
  <c r="G2315"/>
  <c r="K2315"/>
  <c r="G2313"/>
  <c r="K2313"/>
  <c r="G2311"/>
  <c r="K2311"/>
  <c r="G2309"/>
  <c r="K2309"/>
  <c r="G2307"/>
  <c r="K2307"/>
  <c r="G2305"/>
  <c r="K2305"/>
  <c r="G2303"/>
  <c r="K2303"/>
  <c r="G2301"/>
  <c r="K2301"/>
  <c r="G2299"/>
  <c r="K2299"/>
  <c r="G2297"/>
  <c r="K2297"/>
  <c r="G2295"/>
  <c r="K2295"/>
  <c r="G2293"/>
  <c r="K2293"/>
  <c r="G2291"/>
  <c r="K2291"/>
  <c r="G2289"/>
  <c r="K2289"/>
  <c r="G2287"/>
  <c r="K2287"/>
  <c r="G2285"/>
  <c r="K2285"/>
  <c r="G2283"/>
  <c r="K2283"/>
  <c r="G2281"/>
  <c r="K2281"/>
  <c r="G2279"/>
  <c r="K2279"/>
  <c r="G2277"/>
  <c r="K2277"/>
  <c r="G2275"/>
  <c r="K2275"/>
  <c r="G2273"/>
  <c r="K2273"/>
  <c r="G2271"/>
  <c r="K2271"/>
  <c r="G2269"/>
  <c r="K2269"/>
  <c r="G2267"/>
  <c r="K2267"/>
  <c r="G2265"/>
  <c r="K2265"/>
  <c r="G2263"/>
  <c r="K2263"/>
  <c r="G2261"/>
  <c r="K2261"/>
  <c r="G2259"/>
  <c r="K2259"/>
  <c r="G2257"/>
  <c r="K2257"/>
  <c r="G2255"/>
  <c r="K2255"/>
  <c r="G2253"/>
  <c r="K2253"/>
  <c r="G2251"/>
  <c r="K2251"/>
  <c r="G2249"/>
  <c r="K2249"/>
  <c r="G2247"/>
  <c r="K2247"/>
  <c r="G2245"/>
  <c r="K2245"/>
  <c r="G2243"/>
  <c r="K2243"/>
  <c r="G2241"/>
  <c r="K2241"/>
  <c r="G2239"/>
  <c r="K2239"/>
  <c r="G2237"/>
  <c r="K2237"/>
  <c r="G2235"/>
  <c r="K2235"/>
  <c r="G2233"/>
  <c r="K2233"/>
  <c r="G2231"/>
  <c r="K2231"/>
  <c r="G2229"/>
  <c r="K2229"/>
  <c r="G2227"/>
  <c r="K2227"/>
  <c r="G2225"/>
  <c r="K2225"/>
  <c r="G2223"/>
  <c r="K2223"/>
  <c r="G2221"/>
  <c r="K2221"/>
  <c r="G2219"/>
  <c r="K2219"/>
  <c r="G2217"/>
  <c r="K2217"/>
  <c r="G2215"/>
  <c r="K2215"/>
  <c r="G2213"/>
  <c r="K2213"/>
  <c r="G2211"/>
  <c r="K2211"/>
  <c r="G2209"/>
  <c r="K2209"/>
  <c r="G2207"/>
  <c r="K2207"/>
  <c r="G2205"/>
  <c r="K2205"/>
  <c r="G2203"/>
  <c r="K2203"/>
  <c r="G2201"/>
  <c r="K2201"/>
  <c r="G2199"/>
  <c r="K2199"/>
  <c r="G2197"/>
  <c r="K2197"/>
  <c r="G2195"/>
  <c r="K2195"/>
  <c r="G2193"/>
  <c r="K2193"/>
  <c r="G2191"/>
  <c r="K2191"/>
  <c r="G2189"/>
  <c r="K2189"/>
  <c r="G2187"/>
  <c r="K2187"/>
  <c r="G2185"/>
  <c r="K2185"/>
  <c r="G2183"/>
  <c r="K2183"/>
  <c r="G2181"/>
  <c r="K2181"/>
  <c r="G2179"/>
  <c r="K2179"/>
  <c r="G2177"/>
  <c r="K2177"/>
  <c r="G2175"/>
  <c r="K2175"/>
  <c r="G2173"/>
  <c r="K2173"/>
  <c r="G2171"/>
  <c r="K2171"/>
  <c r="G2169"/>
  <c r="K2169"/>
  <c r="G2167"/>
  <c r="K2167"/>
  <c r="G2165"/>
  <c r="K2165"/>
  <c r="G2163"/>
  <c r="K2163"/>
  <c r="G2161"/>
  <c r="K2161"/>
  <c r="G2159"/>
  <c r="K2159"/>
  <c r="G2157"/>
  <c r="K2157"/>
  <c r="G2155"/>
  <c r="K2155"/>
  <c r="G2153"/>
  <c r="K2153"/>
  <c r="G2151"/>
  <c r="K2151"/>
  <c r="G2149"/>
  <c r="K2149"/>
  <c r="G2147"/>
  <c r="K2147"/>
  <c r="G2145"/>
  <c r="K2145"/>
  <c r="G2143"/>
  <c r="K2143"/>
  <c r="G2141"/>
  <c r="K2141"/>
  <c r="G2139"/>
  <c r="K2139"/>
  <c r="G2137"/>
  <c r="K2137"/>
  <c r="G2135"/>
  <c r="K2135"/>
  <c r="G2133"/>
  <c r="K2133"/>
  <c r="G2131"/>
  <c r="K2131"/>
  <c r="G2129"/>
  <c r="K2129"/>
  <c r="G2127"/>
  <c r="K2127"/>
  <c r="G2125"/>
  <c r="K2125"/>
  <c r="G2123"/>
  <c r="K2123"/>
  <c r="G2121"/>
  <c r="K2121"/>
  <c r="G2119"/>
  <c r="K2119"/>
  <c r="G2117"/>
  <c r="K2117"/>
  <c r="G2115"/>
  <c r="K2115"/>
  <c r="G2113"/>
  <c r="K2113"/>
  <c r="G2111"/>
  <c r="K2111"/>
  <c r="G2109"/>
  <c r="K2109"/>
  <c r="G2107"/>
  <c r="K2107"/>
  <c r="G2105"/>
  <c r="K2105"/>
  <c r="G2103"/>
  <c r="K2103"/>
  <c r="G2101"/>
  <c r="K2101"/>
  <c r="G2099"/>
  <c r="K2099"/>
  <c r="G2097"/>
  <c r="K2097"/>
  <c r="G2095"/>
  <c r="K2095"/>
  <c r="G2093"/>
  <c r="K2093"/>
  <c r="G2091"/>
  <c r="K2091"/>
  <c r="G2089"/>
  <c r="K2089"/>
  <c r="G2087"/>
  <c r="K2087"/>
  <c r="G2085"/>
  <c r="K2085"/>
  <c r="G2083"/>
  <c r="K2083"/>
  <c r="G2081"/>
  <c r="K2081"/>
  <c r="G2079"/>
  <c r="K2079"/>
  <c r="G2077"/>
  <c r="K2077"/>
  <c r="G2075"/>
  <c r="K2075"/>
  <c r="G2073"/>
  <c r="K2073"/>
  <c r="G2071"/>
  <c r="K2071"/>
  <c r="G2069"/>
  <c r="K2069"/>
  <c r="G2067"/>
  <c r="K2067"/>
  <c r="G2065"/>
  <c r="K2065"/>
  <c r="G2063"/>
  <c r="K2063"/>
  <c r="G2061"/>
  <c r="K2061"/>
  <c r="G2059"/>
  <c r="K2059"/>
  <c r="G2057"/>
  <c r="K2057"/>
  <c r="G2055"/>
  <c r="K2055"/>
  <c r="G2053"/>
  <c r="K2053"/>
  <c r="G2051"/>
  <c r="K2051"/>
  <c r="G2049"/>
  <c r="K2049"/>
  <c r="G2047"/>
  <c r="K2047"/>
  <c r="G2045"/>
  <c r="K2045"/>
  <c r="G2043"/>
  <c r="K2043"/>
  <c r="G2041"/>
  <c r="K2041"/>
  <c r="G2039"/>
  <c r="K2039"/>
  <c r="G2037"/>
  <c r="K2037"/>
  <c r="G2035"/>
  <c r="K2035"/>
  <c r="G2033"/>
  <c r="K2033"/>
  <c r="G2031"/>
  <c r="K2031"/>
  <c r="G2029"/>
  <c r="K2029"/>
  <c r="G2027"/>
  <c r="K2027"/>
  <c r="G2025"/>
  <c r="K2025"/>
  <c r="G2023"/>
  <c r="K2023"/>
  <c r="G2021"/>
  <c r="K2021"/>
  <c r="G2019"/>
  <c r="K2019"/>
  <c r="G2017"/>
  <c r="K2017"/>
  <c r="G2015"/>
  <c r="K2015"/>
  <c r="G2013"/>
  <c r="K2013"/>
  <c r="G2011"/>
  <c r="K2011"/>
  <c r="G2009"/>
  <c r="K2009"/>
  <c r="G2007"/>
  <c r="K2007"/>
  <c r="G2005"/>
  <c r="K2005"/>
  <c r="G2003"/>
  <c r="K2003"/>
  <c r="G2001"/>
  <c r="K2001"/>
  <c r="G1999"/>
  <c r="K1999"/>
  <c r="G1997"/>
  <c r="K1997"/>
  <c r="G1995"/>
  <c r="K1995"/>
  <c r="G1993"/>
  <c r="K1993"/>
  <c r="G1991"/>
  <c r="K1991"/>
  <c r="G1989"/>
  <c r="K1989"/>
  <c r="G1987"/>
  <c r="K1987"/>
  <c r="G1985"/>
  <c r="K1985"/>
  <c r="G1983"/>
  <c r="K1983"/>
  <c r="G1981"/>
  <c r="K1981"/>
  <c r="G1979"/>
  <c r="K1979"/>
  <c r="G1977"/>
  <c r="K1977"/>
  <c r="G1975"/>
  <c r="K1975"/>
  <c r="G1973"/>
  <c r="K1973"/>
  <c r="G1971"/>
  <c r="K1971"/>
  <c r="G1969"/>
  <c r="K1969"/>
  <c r="G1967"/>
  <c r="K1967"/>
  <c r="G1965"/>
  <c r="K1965"/>
  <c r="G1963"/>
  <c r="K1963"/>
  <c r="G1961"/>
  <c r="K1961"/>
  <c r="G1959"/>
  <c r="K1959"/>
  <c r="G1957"/>
  <c r="K1957"/>
  <c r="G1955"/>
  <c r="K1955"/>
  <c r="G1953"/>
  <c r="K1953"/>
  <c r="G1951"/>
  <c r="K1951"/>
  <c r="G1949"/>
  <c r="K1949"/>
  <c r="G1947"/>
  <c r="K1947"/>
  <c r="G1945"/>
  <c r="K1945"/>
  <c r="G1943"/>
  <c r="K1943"/>
  <c r="G1941"/>
  <c r="K1941"/>
  <c r="G1939"/>
  <c r="K1939"/>
  <c r="G1937"/>
  <c r="K1937"/>
  <c r="G1935"/>
  <c r="K1935"/>
  <c r="G1933"/>
  <c r="K1933"/>
  <c r="G1931"/>
  <c r="K1931"/>
  <c r="G1929"/>
  <c r="K1929"/>
  <c r="G1927"/>
  <c r="K1927"/>
  <c r="G1925"/>
  <c r="K1925"/>
  <c r="G1923"/>
  <c r="K1923"/>
  <c r="G1921"/>
  <c r="K1921"/>
  <c r="G1919"/>
  <c r="K1919"/>
  <c r="G1917"/>
  <c r="K1917"/>
  <c r="G1915"/>
  <c r="K1915"/>
  <c r="G1913"/>
  <c r="K1913"/>
  <c r="G1911"/>
  <c r="K1911"/>
  <c r="G1909"/>
  <c r="K1909"/>
  <c r="G1907"/>
  <c r="K1907"/>
  <c r="G1905"/>
  <c r="K1905"/>
  <c r="G1903"/>
  <c r="K1903"/>
  <c r="G1901"/>
  <c r="K1901"/>
  <c r="G1899"/>
  <c r="K1899"/>
  <c r="G1897"/>
  <c r="K1897"/>
  <c r="G1895"/>
  <c r="K1895"/>
  <c r="G1893"/>
  <c r="K1893"/>
  <c r="G1891"/>
  <c r="K1891"/>
  <c r="G1889"/>
  <c r="K1889"/>
  <c r="G1887"/>
  <c r="K1887"/>
  <c r="G1885"/>
  <c r="K1885"/>
  <c r="G1883"/>
  <c r="K1883"/>
  <c r="G1881"/>
  <c r="K1881"/>
  <c r="G1879"/>
  <c r="K1879"/>
  <c r="G1877"/>
  <c r="K1877"/>
  <c r="G1875"/>
  <c r="K1875"/>
  <c r="G1873"/>
  <c r="K1873"/>
  <c r="G1871"/>
  <c r="K1871"/>
  <c r="G1869"/>
  <c r="K1869"/>
  <c r="G1867"/>
  <c r="K1867"/>
  <c r="G1865"/>
  <c r="K1865"/>
  <c r="G1863"/>
  <c r="K1863"/>
  <c r="G1861"/>
  <c r="K1861"/>
  <c r="G1859"/>
  <c r="K1859"/>
  <c r="G1857"/>
  <c r="K1857"/>
  <c r="G1855"/>
  <c r="K1855"/>
  <c r="G1853"/>
  <c r="K1853"/>
  <c r="G1851"/>
  <c r="K1851"/>
  <c r="G1849"/>
  <c r="K1849"/>
  <c r="G1847"/>
  <c r="K1847"/>
  <c r="G1845"/>
  <c r="K1845"/>
  <c r="G1843"/>
  <c r="K1843"/>
  <c r="G1841"/>
  <c r="K1841"/>
  <c r="G1839"/>
  <c r="K1839"/>
  <c r="G1837"/>
  <c r="K1837"/>
  <c r="G1835"/>
  <c r="K1835"/>
  <c r="G1833"/>
  <c r="K1833"/>
  <c r="G1831"/>
  <c r="K1831"/>
  <c r="G1829"/>
  <c r="K1829"/>
  <c r="G1827"/>
  <c r="K1827"/>
  <c r="G1825"/>
  <c r="K1825"/>
  <c r="G1823"/>
  <c r="K1823"/>
  <c r="G1821"/>
  <c r="K1821"/>
  <c r="G1819"/>
  <c r="K1819"/>
  <c r="G1817"/>
  <c r="K1817"/>
  <c r="G1815"/>
  <c r="K1815"/>
  <c r="G1813"/>
  <c r="K1813"/>
  <c r="G1811"/>
  <c r="K1811"/>
  <c r="G1809"/>
  <c r="K1809"/>
  <c r="G1807"/>
  <c r="K1807"/>
  <c r="G1805"/>
  <c r="K1805"/>
  <c r="G1803"/>
  <c r="K1803"/>
  <c r="G1801"/>
  <c r="K1801"/>
  <c r="G1799"/>
  <c r="K1799"/>
  <c r="G1797"/>
  <c r="K1797"/>
  <c r="G1795"/>
  <c r="K1795"/>
  <c r="G1793"/>
  <c r="K1793"/>
  <c r="G1791"/>
  <c r="K1791"/>
  <c r="G1789"/>
  <c r="K1789"/>
  <c r="G1787"/>
  <c r="K1787"/>
  <c r="G1785"/>
  <c r="K1785"/>
  <c r="G1783"/>
  <c r="K1783"/>
  <c r="G1781"/>
  <c r="K1781"/>
  <c r="G1779"/>
  <c r="K1779"/>
  <c r="G1777"/>
  <c r="K1777"/>
  <c r="G1775"/>
  <c r="K1775"/>
  <c r="G1773"/>
  <c r="K1773"/>
  <c r="G1771"/>
  <c r="K1771"/>
  <c r="G1769"/>
  <c r="K1769"/>
  <c r="G1767"/>
  <c r="K1767"/>
  <c r="G1765"/>
  <c r="K1765"/>
  <c r="G1763"/>
  <c r="K1763"/>
  <c r="G1761"/>
  <c r="K1761"/>
  <c r="G1759"/>
  <c r="K1759"/>
  <c r="G1757"/>
  <c r="K1757"/>
  <c r="G1755"/>
  <c r="K1755"/>
  <c r="G1753"/>
  <c r="K1753"/>
  <c r="G1751"/>
  <c r="K1751"/>
  <c r="G1749"/>
  <c r="K1749"/>
  <c r="G1747"/>
  <c r="K1747"/>
  <c r="G1745"/>
  <c r="K1745"/>
  <c r="G1743"/>
  <c r="K1743"/>
  <c r="G1741"/>
  <c r="K1741"/>
  <c r="G1739"/>
  <c r="K1739"/>
  <c r="G1737"/>
  <c r="K1737"/>
  <c r="G1735"/>
  <c r="K1735"/>
  <c r="G1733"/>
  <c r="K1733"/>
  <c r="G1731"/>
  <c r="K1731"/>
  <c r="G1729"/>
  <c r="K1729"/>
  <c r="G1727"/>
  <c r="K1727"/>
  <c r="G1725"/>
  <c r="K1725"/>
  <c r="G1723"/>
  <c r="K1723"/>
  <c r="G1721"/>
  <c r="K1721"/>
  <c r="G1719"/>
  <c r="K1719"/>
  <c r="G1717"/>
  <c r="K1717"/>
  <c r="G1715"/>
  <c r="K1715"/>
  <c r="G1713"/>
  <c r="K1713"/>
  <c r="G1711"/>
  <c r="K1711"/>
  <c r="G1709"/>
  <c r="K1709"/>
  <c r="G1707"/>
  <c r="K1707"/>
  <c r="G1705"/>
  <c r="K1705"/>
  <c r="G1703"/>
  <c r="K1703"/>
  <c r="G1701"/>
  <c r="K1701"/>
  <c r="G1699"/>
  <c r="K1699"/>
  <c r="G1697"/>
  <c r="K1697"/>
  <c r="G1695"/>
  <c r="K1695"/>
  <c r="G1693"/>
  <c r="K1693"/>
  <c r="G1691"/>
  <c r="K1691"/>
  <c r="G1689"/>
  <c r="K1689"/>
  <c r="G1687"/>
  <c r="K1687"/>
  <c r="G1685"/>
  <c r="K1685"/>
  <c r="G1683"/>
  <c r="K1683"/>
  <c r="G1681"/>
  <c r="K1681"/>
  <c r="G1679"/>
  <c r="K1679"/>
  <c r="G1677"/>
  <c r="K1677"/>
  <c r="G1675"/>
  <c r="K1675"/>
  <c r="G1673"/>
  <c r="K1673"/>
  <c r="G1671"/>
  <c r="K1671"/>
  <c r="G1669"/>
  <c r="K1669"/>
  <c r="G1667"/>
  <c r="K1667"/>
  <c r="G1665"/>
  <c r="K1665"/>
  <c r="G1663"/>
  <c r="K1663"/>
  <c r="G1661"/>
  <c r="K1661"/>
  <c r="G1659"/>
  <c r="K1659"/>
  <c r="G1657"/>
  <c r="K1657"/>
  <c r="G1655"/>
  <c r="K1655"/>
  <c r="G1653"/>
  <c r="K1653"/>
  <c r="G1651"/>
  <c r="K1651"/>
  <c r="G1649"/>
  <c r="K1649"/>
  <c r="G1647"/>
  <c r="K1647"/>
  <c r="G1645"/>
  <c r="K1645"/>
  <c r="G1643"/>
  <c r="K1643"/>
  <c r="G1641"/>
  <c r="K1641"/>
  <c r="G1639"/>
  <c r="K1639"/>
  <c r="G1637"/>
  <c r="K1637"/>
  <c r="G1635"/>
  <c r="K1635"/>
  <c r="G1633"/>
  <c r="K1633"/>
  <c r="G1631"/>
  <c r="K1631"/>
  <c r="G1629"/>
  <c r="K1629"/>
  <c r="G1627"/>
  <c r="K1627"/>
  <c r="G1625"/>
  <c r="K1625"/>
  <c r="G1623"/>
  <c r="K1623"/>
  <c r="G1621"/>
  <c r="K1621"/>
  <c r="G1619"/>
  <c r="K1619"/>
  <c r="G1617"/>
  <c r="K1617"/>
  <c r="G1615"/>
  <c r="K1615"/>
  <c r="G1613"/>
  <c r="K1613"/>
  <c r="G1611"/>
  <c r="K1611"/>
  <c r="G1609"/>
  <c r="K1609"/>
  <c r="G1607"/>
  <c r="K1607"/>
  <c r="G1605"/>
  <c r="K1605"/>
  <c r="G1603"/>
  <c r="K1603"/>
  <c r="G1601"/>
  <c r="K1601"/>
  <c r="G1599"/>
  <c r="K1599"/>
  <c r="G1597"/>
  <c r="K1597"/>
  <c r="G1595"/>
  <c r="K1595"/>
  <c r="G1593"/>
  <c r="K1593"/>
  <c r="G1591"/>
  <c r="K1591"/>
  <c r="G1589"/>
  <c r="K1589"/>
  <c r="G1587"/>
  <c r="K1587"/>
  <c r="G1585"/>
  <c r="K1585"/>
  <c r="G1583"/>
  <c r="K1583"/>
  <c r="G1581"/>
  <c r="K1581"/>
  <c r="G1579"/>
  <c r="K1579"/>
  <c r="G1577"/>
  <c r="K1577"/>
  <c r="G1575"/>
  <c r="K1575"/>
  <c r="G1573"/>
  <c r="K1573"/>
  <c r="G1571"/>
  <c r="K1571"/>
  <c r="G1569"/>
  <c r="K1569"/>
  <c r="G1567"/>
  <c r="K1567"/>
  <c r="G1565"/>
  <c r="K1565"/>
  <c r="G1563"/>
  <c r="K1563"/>
  <c r="G1561"/>
  <c r="K1561"/>
  <c r="G1559"/>
  <c r="K1559"/>
  <c r="G1557"/>
  <c r="K1557"/>
  <c r="G1555"/>
  <c r="K1555"/>
  <c r="G1553"/>
  <c r="K1553"/>
  <c r="G1551"/>
  <c r="K1551"/>
  <c r="G1549"/>
  <c r="K1549"/>
  <c r="G1547"/>
  <c r="K1547"/>
  <c r="G1545"/>
  <c r="K1545"/>
  <c r="G1544"/>
  <c r="K1544"/>
  <c r="G1542"/>
  <c r="K1542"/>
  <c r="G1540"/>
  <c r="K1540"/>
  <c r="G1538"/>
  <c r="K1538"/>
  <c r="G1536"/>
  <c r="K1536"/>
  <c r="G1534"/>
  <c r="K1534"/>
  <c r="G1532"/>
  <c r="K1532"/>
  <c r="G1530"/>
  <c r="K1530"/>
  <c r="G1528"/>
  <c r="K1528"/>
  <c r="G1526"/>
  <c r="K1526"/>
  <c r="G1524"/>
  <c r="K1524"/>
  <c r="G1522"/>
  <c r="K1522"/>
  <c r="G1520"/>
  <c r="K1520"/>
  <c r="G1518"/>
  <c r="K1518"/>
  <c r="G1516"/>
  <c r="K1516"/>
  <c r="G1514"/>
  <c r="K1514"/>
  <c r="G1512"/>
  <c r="K1512"/>
  <c r="G1510"/>
  <c r="K1510"/>
  <c r="G1508"/>
  <c r="K1508"/>
  <c r="G1506"/>
  <c r="K1506"/>
  <c r="G1504"/>
  <c r="K1504"/>
  <c r="G1502"/>
  <c r="K1502"/>
  <c r="G1500"/>
  <c r="K1500"/>
  <c r="G1498"/>
  <c r="K1498"/>
  <c r="G1496"/>
  <c r="K1496"/>
  <c r="G1494"/>
  <c r="K1494"/>
  <c r="G1492"/>
  <c r="K1492"/>
  <c r="G1490"/>
  <c r="K1490"/>
  <c r="G1488"/>
  <c r="K1488"/>
  <c r="G1486"/>
  <c r="K1486"/>
  <c r="G1484"/>
  <c r="K1484"/>
  <c r="G1482"/>
  <c r="K1482"/>
  <c r="G1480"/>
  <c r="K1480"/>
  <c r="G1478"/>
  <c r="K1478"/>
  <c r="G1476"/>
  <c r="K1476"/>
  <c r="G1474"/>
  <c r="K1474"/>
  <c r="G1472"/>
  <c r="K1472"/>
  <c r="G1470"/>
  <c r="K1470"/>
  <c r="G1468"/>
  <c r="K1468"/>
  <c r="G1466"/>
  <c r="K1466"/>
  <c r="G1464"/>
  <c r="K1464"/>
  <c r="G1462"/>
  <c r="K1462"/>
  <c r="G1460"/>
  <c r="K1460"/>
  <c r="G1458"/>
  <c r="K1458"/>
  <c r="G1456"/>
  <c r="K1456"/>
  <c r="G1454"/>
  <c r="K1454"/>
  <c r="G1452"/>
  <c r="K1452"/>
  <c r="G1450"/>
  <c r="K1450"/>
  <c r="G1448"/>
  <c r="K1448"/>
  <c r="G1446"/>
  <c r="K1446"/>
  <c r="G1444"/>
  <c r="K1444"/>
  <c r="G1442"/>
  <c r="K1442"/>
  <c r="G1440"/>
  <c r="K1440"/>
  <c r="G1438"/>
  <c r="K1438"/>
  <c r="G1436"/>
  <c r="K1436"/>
  <c r="G1434"/>
  <c r="K1434"/>
  <c r="G1432"/>
  <c r="K1432"/>
  <c r="G1430"/>
  <c r="K1430"/>
  <c r="G1428"/>
  <c r="K1428"/>
  <c r="G1426"/>
  <c r="K1426"/>
  <c r="G1424"/>
  <c r="K1424"/>
  <c r="G1422"/>
  <c r="K1422"/>
  <c r="G1420"/>
  <c r="K1420"/>
  <c r="G1418"/>
  <c r="K1418"/>
  <c r="G1416"/>
  <c r="K1416"/>
  <c r="G1414"/>
  <c r="K1414"/>
  <c r="G1412"/>
  <c r="K1412"/>
  <c r="G1410"/>
  <c r="K1410"/>
  <c r="G1408"/>
  <c r="K1408"/>
  <c r="G1406"/>
  <c r="K1406"/>
  <c r="G1404"/>
  <c r="K1404"/>
  <c r="G1402"/>
  <c r="K1402"/>
  <c r="G1400"/>
  <c r="K1400"/>
  <c r="G1398"/>
  <c r="K1398"/>
  <c r="G1396"/>
  <c r="K1396"/>
  <c r="G1394"/>
  <c r="K1394"/>
  <c r="G1392"/>
  <c r="K1392"/>
  <c r="G1390"/>
  <c r="K1390"/>
  <c r="G1388"/>
  <c r="K1388"/>
  <c r="G1386"/>
  <c r="K1386"/>
  <c r="G1384"/>
  <c r="K1384"/>
  <c r="G1382"/>
  <c r="K1382"/>
  <c r="G1380"/>
  <c r="K1380"/>
  <c r="G1378"/>
  <c r="K1378"/>
  <c r="G1376"/>
  <c r="K1376"/>
  <c r="G1374"/>
  <c r="K1374"/>
  <c r="G1372"/>
  <c r="K1372"/>
  <c r="G1370"/>
  <c r="K1370"/>
  <c r="G1368"/>
  <c r="K1368"/>
  <c r="G1366"/>
  <c r="K1366"/>
  <c r="G1364"/>
  <c r="K1364"/>
  <c r="G1362"/>
  <c r="K1362"/>
  <c r="G1360"/>
  <c r="K1360"/>
  <c r="G1358"/>
  <c r="K1358"/>
  <c r="G1356"/>
  <c r="K1356"/>
  <c r="G1354"/>
  <c r="K1354"/>
  <c r="G1352"/>
  <c r="K1352"/>
  <c r="G1350"/>
  <c r="K1350"/>
  <c r="G1348"/>
  <c r="K1348"/>
  <c r="G1346"/>
  <c r="K1346"/>
  <c r="G1344"/>
  <c r="K1344"/>
  <c r="G1342"/>
  <c r="K1342"/>
  <c r="G1340"/>
  <c r="K1340"/>
  <c r="G1338"/>
  <c r="K1338"/>
  <c r="G1336"/>
  <c r="K1336"/>
  <c r="G1334"/>
  <c r="K1334"/>
  <c r="G1332"/>
  <c r="K1332"/>
  <c r="G1330"/>
  <c r="K1330"/>
  <c r="G1328"/>
  <c r="K1328"/>
  <c r="G1326"/>
  <c r="K1326"/>
  <c r="G1324"/>
  <c r="K1324"/>
  <c r="G1322"/>
  <c r="K1322"/>
  <c r="G1320"/>
  <c r="K1320"/>
  <c r="G1318"/>
  <c r="K1318"/>
  <c r="G1316"/>
  <c r="K1316"/>
  <c r="G1314"/>
  <c r="K1314"/>
  <c r="G1312"/>
  <c r="K1312"/>
  <c r="G1310"/>
  <c r="K1310"/>
  <c r="G1308"/>
  <c r="K1308"/>
  <c r="G1306"/>
  <c r="K1306"/>
  <c r="G1304"/>
  <c r="K1304"/>
  <c r="G1302"/>
  <c r="K1302"/>
  <c r="G1300"/>
  <c r="K1300"/>
  <c r="G1298"/>
  <c r="K1298"/>
  <c r="G1296"/>
  <c r="K1296"/>
  <c r="G1294"/>
  <c r="K1294"/>
  <c r="G1292"/>
  <c r="K1292"/>
  <c r="G1290"/>
  <c r="K1290"/>
  <c r="G1288"/>
  <c r="K1288"/>
  <c r="G1286"/>
  <c r="K1286"/>
  <c r="G1284"/>
  <c r="K1284"/>
  <c r="G1282"/>
  <c r="K1282"/>
  <c r="G1280"/>
  <c r="K1280"/>
  <c r="G1278"/>
  <c r="K1278"/>
  <c r="G1276"/>
  <c r="K1276"/>
  <c r="G1274"/>
  <c r="K1274"/>
  <c r="G1272"/>
  <c r="K1272"/>
  <c r="G1270"/>
  <c r="K1270"/>
  <c r="G1268"/>
  <c r="K1268"/>
  <c r="G1266"/>
  <c r="K1266"/>
  <c r="G1264"/>
  <c r="K1264"/>
  <c r="G1262"/>
  <c r="K1262"/>
  <c r="G1260"/>
  <c r="K1260"/>
  <c r="G1258"/>
  <c r="K1258"/>
  <c r="G1256"/>
  <c r="K1256"/>
  <c r="G1254"/>
  <c r="K1254"/>
  <c r="G1252"/>
  <c r="K1252"/>
  <c r="G1250"/>
  <c r="K1250"/>
  <c r="G1248"/>
  <c r="K1248"/>
  <c r="G1246"/>
  <c r="K1246"/>
  <c r="G1244"/>
  <c r="K1244"/>
  <c r="G1242"/>
  <c r="K1242"/>
  <c r="G1240"/>
  <c r="K1240"/>
  <c r="G1238"/>
  <c r="K1238"/>
  <c r="G1236"/>
  <c r="K1236"/>
  <c r="G1234"/>
  <c r="K1234"/>
  <c r="G1232"/>
  <c r="K1232"/>
  <c r="G1230"/>
  <c r="K1230"/>
  <c r="G1228"/>
  <c r="K1228"/>
  <c r="G1226"/>
  <c r="K1226"/>
  <c r="G1224"/>
  <c r="K1224"/>
  <c r="G1222"/>
  <c r="K1222"/>
  <c r="G1220"/>
  <c r="K1220"/>
  <c r="G1218"/>
  <c r="K1218"/>
  <c r="G1216"/>
  <c r="K1216"/>
  <c r="G1214"/>
  <c r="K1214"/>
  <c r="G1212"/>
  <c r="K1212"/>
  <c r="G1210"/>
  <c r="K1210"/>
  <c r="G1208"/>
  <c r="K1208"/>
  <c r="G1206"/>
  <c r="K1206"/>
  <c r="G1204"/>
  <c r="K1204"/>
  <c r="G1202"/>
  <c r="K1202"/>
  <c r="G1200"/>
  <c r="K1200"/>
  <c r="G1198"/>
  <c r="K1198"/>
  <c r="G1196"/>
  <c r="K1196"/>
  <c r="G1194"/>
  <c r="K1194"/>
  <c r="G1192"/>
  <c r="K1192"/>
  <c r="G1190"/>
  <c r="K1190"/>
  <c r="G1188"/>
  <c r="K1188"/>
  <c r="G1186"/>
  <c r="K1186"/>
  <c r="G1184"/>
  <c r="K1184"/>
  <c r="G1182"/>
  <c r="K1182"/>
  <c r="G1180"/>
  <c r="K1180"/>
  <c r="G1178"/>
  <c r="K1178"/>
  <c r="G1176"/>
  <c r="K1176"/>
  <c r="G1174"/>
  <c r="K1174"/>
  <c r="G1172"/>
  <c r="K1172"/>
  <c r="G1170"/>
  <c r="K1170"/>
  <c r="G1168"/>
  <c r="K1168"/>
  <c r="G1166"/>
  <c r="K1166"/>
  <c r="G1164"/>
  <c r="K1164"/>
  <c r="G1162"/>
  <c r="K1162"/>
  <c r="G1160"/>
  <c r="K1160"/>
  <c r="G1158"/>
  <c r="K1158"/>
  <c r="G1156"/>
  <c r="K1156"/>
  <c r="G1154"/>
  <c r="K1154"/>
  <c r="G1152"/>
  <c r="K1152"/>
  <c r="G1150"/>
  <c r="K1150"/>
  <c r="G1148"/>
  <c r="K1148"/>
  <c r="G1146"/>
  <c r="K1146"/>
  <c r="G1144"/>
  <c r="K1144"/>
  <c r="G1142"/>
  <c r="K1142"/>
  <c r="G1140"/>
  <c r="K1140"/>
  <c r="G1138"/>
  <c r="K1138"/>
  <c r="G1136"/>
  <c r="K1136"/>
  <c r="G1134"/>
  <c r="K1134"/>
  <c r="G1132"/>
  <c r="K1132"/>
  <c r="G1130"/>
  <c r="K1130"/>
  <c r="G1128"/>
  <c r="K1128"/>
  <c r="G1126"/>
  <c r="K1126"/>
  <c r="G1124"/>
  <c r="K1124"/>
  <c r="G1122"/>
  <c r="K1122"/>
  <c r="G1120"/>
  <c r="K1120"/>
  <c r="G1118"/>
  <c r="K1118"/>
  <c r="G1116"/>
  <c r="K1116"/>
  <c r="G1114"/>
  <c r="K1114"/>
  <c r="G1112"/>
  <c r="K1112"/>
  <c r="G1110"/>
  <c r="K1110"/>
  <c r="G1108"/>
  <c r="K1108"/>
  <c r="G1106"/>
  <c r="K1106"/>
  <c r="G1104"/>
  <c r="K1104"/>
  <c r="G1102"/>
  <c r="K1102"/>
  <c r="G1100"/>
  <c r="K1100"/>
  <c r="G1098"/>
  <c r="K1098"/>
  <c r="G1096"/>
  <c r="K1096"/>
  <c r="G1094"/>
  <c r="K1094"/>
  <c r="G1092"/>
  <c r="K1092"/>
  <c r="G1090"/>
  <c r="K1090"/>
  <c r="G1088"/>
  <c r="K1088"/>
  <c r="G1086"/>
  <c r="K1086"/>
  <c r="G1084"/>
  <c r="K1084"/>
  <c r="G1082"/>
  <c r="K1082"/>
  <c r="G1080"/>
  <c r="K1080"/>
  <c r="G1078"/>
  <c r="K1078"/>
  <c r="G1076"/>
  <c r="K1076"/>
  <c r="G1074"/>
  <c r="K1074"/>
  <c r="G1072"/>
  <c r="K1072"/>
  <c r="G1070"/>
  <c r="K1070"/>
  <c r="G1068"/>
  <c r="K1068"/>
  <c r="G1066"/>
  <c r="K1066"/>
  <c r="G1064"/>
  <c r="K1064"/>
  <c r="G1062"/>
  <c r="K1062"/>
  <c r="G1060"/>
  <c r="K1060"/>
  <c r="G1058"/>
  <c r="K1058"/>
  <c r="G1056"/>
  <c r="K1056"/>
  <c r="G1054"/>
  <c r="K1054"/>
  <c r="G1052"/>
  <c r="K1052"/>
  <c r="G1050"/>
  <c r="K1050"/>
  <c r="G1048"/>
  <c r="K1048"/>
  <c r="G1046"/>
  <c r="K1046"/>
  <c r="G1044"/>
  <c r="K1044"/>
  <c r="G1042"/>
  <c r="K1042"/>
  <c r="G1040"/>
  <c r="K1040"/>
  <c r="G1038"/>
  <c r="K1038"/>
  <c r="G1036"/>
  <c r="K1036"/>
  <c r="G1034"/>
  <c r="K1034"/>
  <c r="G1032"/>
  <c r="K1032"/>
  <c r="G1030"/>
  <c r="K1030"/>
  <c r="G1028"/>
  <c r="K1028"/>
  <c r="G1026"/>
  <c r="K1026"/>
  <c r="G1024"/>
  <c r="K1024"/>
  <c r="G1022"/>
  <c r="K1022"/>
  <c r="G1020"/>
  <c r="K1020"/>
  <c r="G1018"/>
  <c r="K1018"/>
  <c r="G1016"/>
  <c r="K1016"/>
  <c r="G1014"/>
  <c r="K1014"/>
  <c r="G1012"/>
  <c r="K1012"/>
  <c r="G1010"/>
  <c r="K1010"/>
  <c r="G1008"/>
  <c r="K1008"/>
  <c r="G1006"/>
  <c r="K1006"/>
  <c r="G1004"/>
  <c r="K1004"/>
  <c r="G1002"/>
  <c r="K1002"/>
  <c r="G1000"/>
  <c r="K1000"/>
  <c r="G998"/>
  <c r="K998"/>
  <c r="G996"/>
  <c r="K996"/>
  <c r="G994"/>
  <c r="K994"/>
  <c r="G992"/>
  <c r="K992"/>
  <c r="G990"/>
  <c r="K990"/>
  <c r="G988"/>
  <c r="K988"/>
  <c r="G986"/>
  <c r="K986"/>
  <c r="G984"/>
  <c r="K984"/>
  <c r="G982"/>
  <c r="K982"/>
  <c r="G980"/>
  <c r="K980"/>
  <c r="G978"/>
  <c r="K978"/>
  <c r="G976"/>
  <c r="K976"/>
  <c r="G974"/>
  <c r="K974"/>
  <c r="G972"/>
  <c r="K972"/>
  <c r="G970"/>
  <c r="K970"/>
  <c r="G968"/>
  <c r="K968"/>
  <c r="G966"/>
  <c r="K966"/>
  <c r="G964"/>
  <c r="K964"/>
  <c r="G962"/>
  <c r="K962"/>
  <c r="G960"/>
  <c r="K960"/>
  <c r="G958"/>
  <c r="K958"/>
  <c r="G956"/>
  <c r="K956"/>
  <c r="G954"/>
  <c r="K954"/>
  <c r="G952"/>
  <c r="K952"/>
  <c r="G950"/>
  <c r="K950"/>
  <c r="G948"/>
  <c r="K948"/>
  <c r="G946"/>
  <c r="K946"/>
  <c r="G944"/>
  <c r="K944"/>
  <c r="G942"/>
  <c r="K942"/>
  <c r="G940"/>
  <c r="K940"/>
  <c r="G938"/>
  <c r="K938"/>
  <c r="G936"/>
  <c r="K936"/>
  <c r="G934"/>
  <c r="K934"/>
  <c r="G932"/>
  <c r="K932"/>
  <c r="G930"/>
  <c r="K930"/>
  <c r="G928"/>
  <c r="K928"/>
  <c r="G926"/>
  <c r="K926"/>
  <c r="G924"/>
  <c r="K924"/>
  <c r="G922"/>
  <c r="K922"/>
  <c r="G920"/>
  <c r="K920"/>
  <c r="G918"/>
  <c r="K918"/>
  <c r="G916"/>
  <c r="K916"/>
  <c r="G914"/>
  <c r="K914"/>
  <c r="G912"/>
  <c r="K912"/>
  <c r="G910"/>
  <c r="K910"/>
  <c r="G908"/>
  <c r="K908"/>
  <c r="G906"/>
  <c r="K906"/>
  <c r="G904"/>
  <c r="K904"/>
  <c r="G902"/>
  <c r="K902"/>
  <c r="G900"/>
  <c r="K900"/>
  <c r="G898"/>
  <c r="K898"/>
  <c r="G896"/>
  <c r="K896"/>
  <c r="G894"/>
  <c r="K894"/>
  <c r="G892"/>
  <c r="K892"/>
  <c r="G890"/>
  <c r="K890"/>
  <c r="G888"/>
  <c r="K888"/>
  <c r="G886"/>
  <c r="K886"/>
  <c r="G884"/>
  <c r="K884"/>
  <c r="G882"/>
  <c r="K882"/>
  <c r="G880"/>
  <c r="K880"/>
  <c r="G878"/>
  <c r="K878"/>
  <c r="G876"/>
  <c r="K876"/>
  <c r="G874"/>
  <c r="K874"/>
  <c r="G872"/>
  <c r="K872"/>
  <c r="G870"/>
  <c r="K870"/>
  <c r="G868"/>
  <c r="K868"/>
  <c r="G866"/>
  <c r="K866"/>
  <c r="G864"/>
  <c r="K864"/>
  <c r="G862"/>
  <c r="K862"/>
  <c r="G860"/>
  <c r="K860"/>
  <c r="G858"/>
  <c r="K858"/>
  <c r="G856"/>
  <c r="K856"/>
  <c r="G854"/>
  <c r="K854"/>
  <c r="G852"/>
  <c r="K852"/>
  <c r="G850"/>
  <c r="K850"/>
  <c r="G848"/>
  <c r="K848"/>
  <c r="G846"/>
  <c r="K846"/>
  <c r="G844"/>
  <c r="K844"/>
  <c r="G842"/>
  <c r="K842"/>
  <c r="G840"/>
  <c r="K840"/>
  <c r="G838"/>
  <c r="K838"/>
  <c r="G836"/>
  <c r="K836"/>
  <c r="G834"/>
  <c r="K834"/>
  <c r="G832"/>
  <c r="K832"/>
  <c r="G830"/>
  <c r="K830"/>
  <c r="G828"/>
  <c r="K828"/>
  <c r="G826"/>
  <c r="K826"/>
  <c r="G824"/>
  <c r="K824"/>
  <c r="G822"/>
  <c r="K822"/>
  <c r="G820"/>
  <c r="K820"/>
  <c r="G818"/>
  <c r="K818"/>
  <c r="G816"/>
  <c r="K816"/>
  <c r="G814"/>
  <c r="K814"/>
  <c r="G812"/>
  <c r="K812"/>
  <c r="G810"/>
  <c r="K810"/>
  <c r="G808"/>
  <c r="K808"/>
  <c r="G806"/>
  <c r="K806"/>
  <c r="G804"/>
  <c r="K804"/>
  <c r="G802"/>
  <c r="K802"/>
  <c r="G800"/>
  <c r="K800"/>
  <c r="G798"/>
  <c r="K798"/>
  <c r="G796"/>
  <c r="K796"/>
  <c r="G794"/>
  <c r="K794"/>
  <c r="G792"/>
  <c r="K792"/>
  <c r="G790"/>
  <c r="K790"/>
  <c r="G788"/>
  <c r="K788"/>
  <c r="G786"/>
  <c r="K786"/>
  <c r="G784"/>
  <c r="K784"/>
  <c r="G782"/>
  <c r="K782"/>
  <c r="G780"/>
  <c r="K780"/>
  <c r="G778"/>
  <c r="K778"/>
  <c r="G776"/>
  <c r="K776"/>
  <c r="G774"/>
  <c r="K774"/>
  <c r="G772"/>
  <c r="K772"/>
  <c r="G770"/>
  <c r="K770"/>
  <c r="G768"/>
  <c r="K768"/>
  <c r="G766"/>
  <c r="K766"/>
  <c r="G764"/>
  <c r="K764"/>
  <c r="G762"/>
  <c r="K762"/>
  <c r="G760"/>
  <c r="K760"/>
  <c r="G758"/>
  <c r="K758"/>
  <c r="G756"/>
  <c r="K756"/>
  <c r="G754"/>
  <c r="K754"/>
  <c r="G752"/>
  <c r="K752"/>
  <c r="G750"/>
  <c r="K750"/>
  <c r="G748"/>
  <c r="K748"/>
  <c r="G746"/>
  <c r="K746"/>
  <c r="G744"/>
  <c r="K744"/>
  <c r="G742"/>
  <c r="K742"/>
  <c r="G740"/>
  <c r="K740"/>
  <c r="G738"/>
  <c r="K738"/>
  <c r="G736"/>
  <c r="K736"/>
  <c r="G734"/>
  <c r="K734"/>
  <c r="G732"/>
  <c r="K732"/>
  <c r="G730"/>
  <c r="K730"/>
  <c r="G728"/>
  <c r="K728"/>
  <c r="G726"/>
  <c r="K726"/>
  <c r="G724"/>
  <c r="K724"/>
  <c r="G722"/>
  <c r="K722"/>
  <c r="G720"/>
  <c r="K720"/>
  <c r="G718"/>
  <c r="K718"/>
  <c r="G716"/>
  <c r="K716"/>
  <c r="G714"/>
  <c r="K714"/>
  <c r="G712"/>
  <c r="K712"/>
  <c r="G710"/>
  <c r="K710"/>
  <c r="G708"/>
  <c r="K708"/>
  <c r="G706"/>
  <c r="K706"/>
  <c r="G704"/>
  <c r="K704"/>
  <c r="G702"/>
  <c r="K702"/>
  <c r="G700"/>
  <c r="K700"/>
  <c r="G698"/>
  <c r="K698"/>
  <c r="G696"/>
  <c r="K696"/>
  <c r="G694"/>
  <c r="K694"/>
  <c r="G692"/>
  <c r="K692"/>
  <c r="G690"/>
  <c r="K690"/>
  <c r="G688"/>
  <c r="K688"/>
  <c r="G686"/>
  <c r="K686"/>
  <c r="G684"/>
  <c r="K684"/>
  <c r="G682"/>
  <c r="K682"/>
  <c r="G680"/>
  <c r="K680"/>
  <c r="G678"/>
  <c r="K678"/>
  <c r="G676"/>
  <c r="K676"/>
  <c r="G674"/>
  <c r="K674"/>
  <c r="G672"/>
  <c r="K672"/>
  <c r="G670"/>
  <c r="K670"/>
  <c r="G668"/>
  <c r="K668"/>
  <c r="G666"/>
  <c r="K666"/>
  <c r="G664"/>
  <c r="K664"/>
  <c r="G662"/>
  <c r="K662"/>
  <c r="G660"/>
  <c r="K660"/>
  <c r="G658"/>
  <c r="K658"/>
  <c r="G656"/>
  <c r="K656"/>
  <c r="G654"/>
  <c r="K654"/>
  <c r="G652"/>
  <c r="K652"/>
  <c r="G650"/>
  <c r="K650"/>
  <c r="G648"/>
  <c r="K648"/>
  <c r="G646"/>
  <c r="K646"/>
  <c r="G644"/>
  <c r="K644"/>
  <c r="G642"/>
  <c r="K642"/>
  <c r="G640"/>
  <c r="K640"/>
  <c r="G638"/>
  <c r="K638"/>
  <c r="G636"/>
  <c r="K636"/>
  <c r="G634"/>
  <c r="K634"/>
  <c r="G632"/>
  <c r="K632"/>
  <c r="G630"/>
  <c r="K630"/>
  <c r="G628"/>
  <c r="K628"/>
  <c r="G626"/>
  <c r="K626"/>
  <c r="G624"/>
  <c r="K624"/>
  <c r="G622"/>
  <c r="K622"/>
  <c r="G620"/>
  <c r="K620"/>
  <c r="G618"/>
  <c r="K618"/>
  <c r="G616"/>
  <c r="K616"/>
  <c r="G614"/>
  <c r="K614"/>
  <c r="G612"/>
  <c r="K612"/>
  <c r="G610"/>
  <c r="K610"/>
  <c r="G608"/>
  <c r="K608"/>
  <c r="G606"/>
  <c r="K606"/>
  <c r="G604"/>
  <c r="K604"/>
  <c r="G602"/>
  <c r="K602"/>
  <c r="G600"/>
  <c r="K600"/>
  <c r="G598"/>
  <c r="K598"/>
  <c r="G596"/>
  <c r="K596"/>
  <c r="G594"/>
  <c r="K594"/>
  <c r="G592"/>
  <c r="K592"/>
  <c r="G590"/>
  <c r="K590"/>
  <c r="G588"/>
  <c r="K588"/>
  <c r="G586"/>
  <c r="K586"/>
  <c r="G584"/>
  <c r="K584"/>
  <c r="G582"/>
  <c r="K582"/>
  <c r="G580"/>
  <c r="K580"/>
  <c r="G578"/>
  <c r="K578"/>
  <c r="G576"/>
  <c r="K576"/>
  <c r="G574"/>
  <c r="K574"/>
  <c r="G572"/>
  <c r="K572"/>
  <c r="G570"/>
  <c r="K570"/>
  <c r="G568"/>
  <c r="K568"/>
  <c r="G566"/>
  <c r="K566"/>
  <c r="G564"/>
  <c r="K564"/>
  <c r="G562"/>
  <c r="K562"/>
  <c r="G560"/>
  <c r="K560"/>
  <c r="G558"/>
  <c r="K558"/>
  <c r="G556"/>
  <c r="K556"/>
  <c r="G554"/>
  <c r="K554"/>
  <c r="G552"/>
  <c r="K552"/>
  <c r="G550"/>
  <c r="K550"/>
  <c r="G548"/>
  <c r="K548"/>
  <c r="G546"/>
  <c r="K546"/>
  <c r="G544"/>
  <c r="K544"/>
  <c r="G542"/>
  <c r="K542"/>
  <c r="G540"/>
  <c r="K540"/>
  <c r="G538"/>
  <c r="K538"/>
  <c r="G536"/>
  <c r="K536"/>
  <c r="G534"/>
  <c r="K534"/>
  <c r="G532"/>
  <c r="K532"/>
  <c r="G530"/>
  <c r="K530"/>
  <c r="G528"/>
  <c r="K528"/>
  <c r="G526"/>
  <c r="K526"/>
  <c r="G524"/>
  <c r="K524"/>
  <c r="G522"/>
  <c r="K522"/>
  <c r="G1543"/>
  <c r="K1543"/>
  <c r="G1541"/>
  <c r="K1541"/>
  <c r="G1539"/>
  <c r="K1539"/>
  <c r="G1537"/>
  <c r="K1537"/>
  <c r="G1535"/>
  <c r="K1535"/>
  <c r="G1533"/>
  <c r="K1533"/>
  <c r="G1531"/>
  <c r="K1531"/>
  <c r="G1529"/>
  <c r="K1529"/>
  <c r="G1527"/>
  <c r="K1527"/>
  <c r="G1525"/>
  <c r="K1525"/>
  <c r="G1523"/>
  <c r="K1523"/>
  <c r="G1521"/>
  <c r="K1521"/>
  <c r="G1519"/>
  <c r="K1519"/>
  <c r="G1517"/>
  <c r="K1517"/>
  <c r="G1515"/>
  <c r="K1515"/>
  <c r="G1513"/>
  <c r="K1513"/>
  <c r="G1511"/>
  <c r="K1511"/>
  <c r="G1509"/>
  <c r="K1509"/>
  <c r="G1507"/>
  <c r="K1507"/>
  <c r="G1505"/>
  <c r="K1505"/>
  <c r="G1503"/>
  <c r="K1503"/>
  <c r="G1501"/>
  <c r="K1501"/>
  <c r="G1499"/>
  <c r="K1499"/>
  <c r="G1497"/>
  <c r="K1497"/>
  <c r="G1495"/>
  <c r="K1495"/>
  <c r="G1493"/>
  <c r="K1493"/>
  <c r="G1491"/>
  <c r="K1491"/>
  <c r="G1489"/>
  <c r="K1489"/>
  <c r="G1487"/>
  <c r="K1487"/>
  <c r="G1485"/>
  <c r="K1485"/>
  <c r="G1483"/>
  <c r="K1483"/>
  <c r="G1481"/>
  <c r="K1481"/>
  <c r="G1479"/>
  <c r="K1479"/>
  <c r="G1477"/>
  <c r="K1477"/>
  <c r="G1475"/>
  <c r="K1475"/>
  <c r="G1473"/>
  <c r="K1473"/>
  <c r="G1471"/>
  <c r="K1471"/>
  <c r="G1469"/>
  <c r="K1469"/>
  <c r="G1467"/>
  <c r="K1467"/>
  <c r="G1465"/>
  <c r="K1465"/>
  <c r="G1463"/>
  <c r="K1463"/>
  <c r="G1461"/>
  <c r="K1461"/>
  <c r="G1459"/>
  <c r="K1459"/>
  <c r="G1457"/>
  <c r="K1457"/>
  <c r="G1455"/>
  <c r="K1455"/>
  <c r="G1453"/>
  <c r="K1453"/>
  <c r="G1451"/>
  <c r="K1451"/>
  <c r="G1449"/>
  <c r="K1449"/>
  <c r="G1447"/>
  <c r="K1447"/>
  <c r="G1445"/>
  <c r="K1445"/>
  <c r="G1443"/>
  <c r="K1443"/>
  <c r="G1441"/>
  <c r="K1441"/>
  <c r="G1439"/>
  <c r="K1439"/>
  <c r="G1437"/>
  <c r="K1437"/>
  <c r="G1435"/>
  <c r="K1435"/>
  <c r="G1433"/>
  <c r="K1433"/>
  <c r="G1431"/>
  <c r="K1431"/>
  <c r="G1429"/>
  <c r="K1429"/>
  <c r="G1427"/>
  <c r="K1427"/>
  <c r="G1425"/>
  <c r="K1425"/>
  <c r="G1423"/>
  <c r="K1423"/>
  <c r="G1421"/>
  <c r="K1421"/>
  <c r="G1419"/>
  <c r="K1419"/>
  <c r="G1417"/>
  <c r="K1417"/>
  <c r="G1415"/>
  <c r="K1415"/>
  <c r="G1413"/>
  <c r="K1413"/>
  <c r="G1411"/>
  <c r="K1411"/>
  <c r="G1409"/>
  <c r="K1409"/>
  <c r="G1407"/>
  <c r="K1407"/>
  <c r="G1405"/>
  <c r="K1405"/>
  <c r="G1403"/>
  <c r="K1403"/>
  <c r="G1401"/>
  <c r="K1401"/>
  <c r="G1399"/>
  <c r="K1399"/>
  <c r="G1397"/>
  <c r="K1397"/>
  <c r="G1395"/>
  <c r="K1395"/>
  <c r="G1393"/>
  <c r="K1393"/>
  <c r="G1391"/>
  <c r="K1391"/>
  <c r="G1389"/>
  <c r="K1389"/>
  <c r="G1387"/>
  <c r="K1387"/>
  <c r="G1385"/>
  <c r="K1385"/>
  <c r="G1383"/>
  <c r="K1383"/>
  <c r="G1381"/>
  <c r="K1381"/>
  <c r="G1379"/>
  <c r="K1379"/>
  <c r="G1377"/>
  <c r="K1377"/>
  <c r="G1375"/>
  <c r="K1375"/>
  <c r="G1373"/>
  <c r="K1373"/>
  <c r="G1371"/>
  <c r="K1371"/>
  <c r="G1369"/>
  <c r="K1369"/>
  <c r="G1367"/>
  <c r="K1367"/>
  <c r="G1365"/>
  <c r="K1365"/>
  <c r="G1363"/>
  <c r="K1363"/>
  <c r="G1361"/>
  <c r="K1361"/>
  <c r="G1359"/>
  <c r="K1359"/>
  <c r="G1357"/>
  <c r="K1357"/>
  <c r="G1355"/>
  <c r="K1355"/>
  <c r="G1353"/>
  <c r="K1353"/>
  <c r="G1351"/>
  <c r="K1351"/>
  <c r="G1349"/>
  <c r="K1349"/>
  <c r="G1347"/>
  <c r="K1347"/>
  <c r="G1345"/>
  <c r="K1345"/>
  <c r="G1343"/>
  <c r="K1343"/>
  <c r="G1341"/>
  <c r="K1341"/>
  <c r="G1339"/>
  <c r="K1339"/>
  <c r="G1337"/>
  <c r="K1337"/>
  <c r="G1335"/>
  <c r="K1335"/>
  <c r="G1333"/>
  <c r="K1333"/>
  <c r="G1331"/>
  <c r="K1331"/>
  <c r="G1329"/>
  <c r="K1329"/>
  <c r="G1327"/>
  <c r="K1327"/>
  <c r="G1325"/>
  <c r="K1325"/>
  <c r="G1323"/>
  <c r="K1323"/>
  <c r="G1321"/>
  <c r="K1321"/>
  <c r="G1319"/>
  <c r="K1319"/>
  <c r="G1317"/>
  <c r="K1317"/>
  <c r="G1315"/>
  <c r="K1315"/>
  <c r="G1313"/>
  <c r="K1313"/>
  <c r="G1311"/>
  <c r="K1311"/>
  <c r="G1309"/>
  <c r="K1309"/>
  <c r="G1307"/>
  <c r="K1307"/>
  <c r="G1305"/>
  <c r="K1305"/>
  <c r="G1303"/>
  <c r="K1303"/>
  <c r="G1301"/>
  <c r="K1301"/>
  <c r="G1299"/>
  <c r="K1299"/>
  <c r="G1297"/>
  <c r="K1297"/>
  <c r="G1295"/>
  <c r="K1295"/>
  <c r="G1293"/>
  <c r="K1293"/>
  <c r="G1291"/>
  <c r="K1291"/>
  <c r="G1289"/>
  <c r="K1289"/>
  <c r="G1287"/>
  <c r="K1287"/>
  <c r="G1285"/>
  <c r="K1285"/>
  <c r="G1283"/>
  <c r="K1283"/>
  <c r="G1281"/>
  <c r="K1281"/>
  <c r="G1279"/>
  <c r="K1279"/>
  <c r="G1277"/>
  <c r="K1277"/>
  <c r="G1275"/>
  <c r="K1275"/>
  <c r="G1273"/>
  <c r="K1273"/>
  <c r="G1271"/>
  <c r="K1271"/>
  <c r="G1269"/>
  <c r="K1269"/>
  <c r="G1267"/>
  <c r="K1267"/>
  <c r="G1265"/>
  <c r="K1265"/>
  <c r="G1263"/>
  <c r="K1263"/>
  <c r="G1261"/>
  <c r="K1261"/>
  <c r="G1259"/>
  <c r="K1259"/>
  <c r="G1257"/>
  <c r="K1257"/>
  <c r="G1255"/>
  <c r="K1255"/>
  <c r="G1253"/>
  <c r="K1253"/>
  <c r="G1251"/>
  <c r="K1251"/>
  <c r="G1249"/>
  <c r="K1249"/>
  <c r="G1247"/>
  <c r="K1247"/>
  <c r="G1245"/>
  <c r="K1245"/>
  <c r="G1243"/>
  <c r="K1243"/>
  <c r="G1241"/>
  <c r="K1241"/>
  <c r="G1239"/>
  <c r="K1239"/>
  <c r="G1237"/>
  <c r="K1237"/>
  <c r="G1235"/>
  <c r="K1235"/>
  <c r="G1233"/>
  <c r="K1233"/>
  <c r="G1231"/>
  <c r="K1231"/>
  <c r="G1229"/>
  <c r="K1229"/>
  <c r="G1227"/>
  <c r="K1227"/>
  <c r="G1225"/>
  <c r="K1225"/>
  <c r="G1223"/>
  <c r="K1223"/>
  <c r="G1221"/>
  <c r="K1221"/>
  <c r="G1219"/>
  <c r="K1219"/>
  <c r="G1217"/>
  <c r="K1217"/>
  <c r="G1215"/>
  <c r="K1215"/>
  <c r="G1213"/>
  <c r="K1213"/>
  <c r="G1211"/>
  <c r="K1211"/>
  <c r="G1209"/>
  <c r="K1209"/>
  <c r="G1207"/>
  <c r="K1207"/>
  <c r="G1205"/>
  <c r="K1205"/>
  <c r="G1203"/>
  <c r="K1203"/>
  <c r="G1201"/>
  <c r="K1201"/>
  <c r="G1199"/>
  <c r="K1199"/>
  <c r="G1197"/>
  <c r="K1197"/>
  <c r="G1195"/>
  <c r="K1195"/>
  <c r="G1193"/>
  <c r="K1193"/>
  <c r="G1191"/>
  <c r="K1191"/>
  <c r="G1189"/>
  <c r="K1189"/>
  <c r="G1187"/>
  <c r="K1187"/>
  <c r="G1185"/>
  <c r="K1185"/>
  <c r="G1183"/>
  <c r="K1183"/>
  <c r="G1181"/>
  <c r="K1181"/>
  <c r="G1179"/>
  <c r="K1179"/>
  <c r="G1177"/>
  <c r="K1177"/>
  <c r="G1175"/>
  <c r="K1175"/>
  <c r="G1173"/>
  <c r="K1173"/>
  <c r="G1171"/>
  <c r="K1171"/>
  <c r="G1169"/>
  <c r="K1169"/>
  <c r="G1167"/>
  <c r="K1167"/>
  <c r="G1165"/>
  <c r="K1165"/>
  <c r="G1163"/>
  <c r="K1163"/>
  <c r="G1161"/>
  <c r="K1161"/>
  <c r="G1159"/>
  <c r="K1159"/>
  <c r="G1157"/>
  <c r="K1157"/>
  <c r="G1155"/>
  <c r="K1155"/>
  <c r="G1153"/>
  <c r="K1153"/>
  <c r="G1151"/>
  <c r="K1151"/>
  <c r="G1149"/>
  <c r="K1149"/>
  <c r="G1147"/>
  <c r="K1147"/>
  <c r="G1145"/>
  <c r="K1145"/>
  <c r="G1143"/>
  <c r="K1143"/>
  <c r="G1141"/>
  <c r="K1141"/>
  <c r="G1139"/>
  <c r="K1139"/>
  <c r="G1137"/>
  <c r="K1137"/>
  <c r="G1135"/>
  <c r="K1135"/>
  <c r="G1133"/>
  <c r="K1133"/>
  <c r="G1131"/>
  <c r="K1131"/>
  <c r="G1129"/>
  <c r="K1129"/>
  <c r="G1127"/>
  <c r="K1127"/>
  <c r="G1125"/>
  <c r="K1125"/>
  <c r="G1123"/>
  <c r="K1123"/>
  <c r="G1121"/>
  <c r="K1121"/>
  <c r="G1119"/>
  <c r="K1119"/>
  <c r="G1117"/>
  <c r="K1117"/>
  <c r="G1115"/>
  <c r="K1115"/>
  <c r="G1113"/>
  <c r="K1113"/>
  <c r="G1111"/>
  <c r="K1111"/>
  <c r="G1109"/>
  <c r="K1109"/>
  <c r="G1107"/>
  <c r="K1107"/>
  <c r="G1105"/>
  <c r="K1105"/>
  <c r="G1103"/>
  <c r="K1103"/>
  <c r="G1101"/>
  <c r="K1101"/>
  <c r="G1099"/>
  <c r="K1099"/>
  <c r="G1097"/>
  <c r="K1097"/>
  <c r="G1095"/>
  <c r="K1095"/>
  <c r="G1093"/>
  <c r="K1093"/>
  <c r="G1091"/>
  <c r="K1091"/>
  <c r="G1089"/>
  <c r="K1089"/>
  <c r="G1087"/>
  <c r="K1087"/>
  <c r="G1085"/>
  <c r="K1085"/>
  <c r="G1083"/>
  <c r="K1083"/>
  <c r="G1081"/>
  <c r="K1081"/>
  <c r="G1079"/>
  <c r="K1079"/>
  <c r="G1077"/>
  <c r="K1077"/>
  <c r="G1075"/>
  <c r="K1075"/>
  <c r="G1073"/>
  <c r="K1073"/>
  <c r="G1071"/>
  <c r="K1071"/>
  <c r="G1069"/>
  <c r="K1069"/>
  <c r="G1067"/>
  <c r="K1067"/>
  <c r="G1065"/>
  <c r="K1065"/>
  <c r="G1063"/>
  <c r="K1063"/>
  <c r="G1061"/>
  <c r="K1061"/>
  <c r="G1059"/>
  <c r="K1059"/>
  <c r="G1057"/>
  <c r="K1057"/>
  <c r="G1055"/>
  <c r="K1055"/>
  <c r="G1053"/>
  <c r="K1053"/>
  <c r="G1051"/>
  <c r="K1051"/>
  <c r="G1049"/>
  <c r="K1049"/>
  <c r="G1047"/>
  <c r="K1047"/>
  <c r="G1045"/>
  <c r="K1045"/>
  <c r="G1043"/>
  <c r="K1043"/>
  <c r="G1041"/>
  <c r="K1041"/>
  <c r="G1039"/>
  <c r="K1039"/>
  <c r="G1037"/>
  <c r="K1037"/>
  <c r="G1035"/>
  <c r="K1035"/>
  <c r="G1033"/>
  <c r="K1033"/>
  <c r="G1031"/>
  <c r="K1031"/>
  <c r="G1029"/>
  <c r="K1029"/>
  <c r="G1027"/>
  <c r="K1027"/>
  <c r="G1025"/>
  <c r="K1025"/>
  <c r="G1023"/>
  <c r="K1023"/>
  <c r="G1021"/>
  <c r="K1021"/>
  <c r="G1019"/>
  <c r="K1019"/>
  <c r="G1017"/>
  <c r="K1017"/>
  <c r="G1015"/>
  <c r="K1015"/>
  <c r="G1013"/>
  <c r="K1013"/>
  <c r="G1011"/>
  <c r="K1011"/>
  <c r="G1009"/>
  <c r="K1009"/>
  <c r="G1007"/>
  <c r="K1007"/>
  <c r="G1005"/>
  <c r="K1005"/>
  <c r="G1003"/>
  <c r="K1003"/>
  <c r="G1001"/>
  <c r="K1001"/>
  <c r="G999"/>
  <c r="K999"/>
  <c r="G997"/>
  <c r="K997"/>
  <c r="G995"/>
  <c r="K995"/>
  <c r="G993"/>
  <c r="K993"/>
  <c r="G991"/>
  <c r="K991"/>
  <c r="G989"/>
  <c r="K989"/>
  <c r="G987"/>
  <c r="K987"/>
  <c r="G985"/>
  <c r="K985"/>
  <c r="G983"/>
  <c r="K983"/>
  <c r="G981"/>
  <c r="K981"/>
  <c r="G979"/>
  <c r="K979"/>
  <c r="G977"/>
  <c r="K977"/>
  <c r="G975"/>
  <c r="K975"/>
  <c r="G973"/>
  <c r="K973"/>
  <c r="G971"/>
  <c r="K971"/>
  <c r="G969"/>
  <c r="K969"/>
  <c r="G967"/>
  <c r="K967"/>
  <c r="G965"/>
  <c r="K965"/>
  <c r="G963"/>
  <c r="K963"/>
  <c r="G961"/>
  <c r="K961"/>
  <c r="G959"/>
  <c r="K959"/>
  <c r="G957"/>
  <c r="K957"/>
  <c r="G955"/>
  <c r="K955"/>
  <c r="G953"/>
  <c r="K953"/>
  <c r="G951"/>
  <c r="K951"/>
  <c r="G949"/>
  <c r="K949"/>
  <c r="G947"/>
  <c r="K947"/>
  <c r="G945"/>
  <c r="K945"/>
  <c r="G943"/>
  <c r="K943"/>
  <c r="G941"/>
  <c r="K941"/>
  <c r="G939"/>
  <c r="K939"/>
  <c r="G937"/>
  <c r="K937"/>
  <c r="G935"/>
  <c r="K935"/>
  <c r="G933"/>
  <c r="K933"/>
  <c r="G931"/>
  <c r="K931"/>
  <c r="G929"/>
  <c r="K929"/>
  <c r="G927"/>
  <c r="K927"/>
  <c r="G925"/>
  <c r="K925"/>
  <c r="G923"/>
  <c r="K923"/>
  <c r="G921"/>
  <c r="K921"/>
  <c r="G919"/>
  <c r="K919"/>
  <c r="G917"/>
  <c r="K917"/>
  <c r="G915"/>
  <c r="K915"/>
  <c r="G913"/>
  <c r="K913"/>
  <c r="G911"/>
  <c r="K911"/>
  <c r="G909"/>
  <c r="K909"/>
  <c r="G907"/>
  <c r="K907"/>
  <c r="G905"/>
  <c r="K905"/>
  <c r="G903"/>
  <c r="K903"/>
  <c r="G901"/>
  <c r="K901"/>
  <c r="G899"/>
  <c r="K899"/>
  <c r="G897"/>
  <c r="K897"/>
  <c r="G895"/>
  <c r="K895"/>
  <c r="G893"/>
  <c r="K893"/>
  <c r="G891"/>
  <c r="K891"/>
  <c r="G889"/>
  <c r="K889"/>
  <c r="G887"/>
  <c r="K887"/>
  <c r="G885"/>
  <c r="K885"/>
  <c r="G883"/>
  <c r="K883"/>
  <c r="G881"/>
  <c r="K881"/>
  <c r="G879"/>
  <c r="K879"/>
  <c r="G877"/>
  <c r="K877"/>
  <c r="G875"/>
  <c r="K875"/>
  <c r="G873"/>
  <c r="K873"/>
  <c r="G871"/>
  <c r="K871"/>
  <c r="G869"/>
  <c r="K869"/>
  <c r="G867"/>
  <c r="K867"/>
  <c r="G865"/>
  <c r="K865"/>
  <c r="G863"/>
  <c r="K863"/>
  <c r="G861"/>
  <c r="K861"/>
  <c r="G859"/>
  <c r="K859"/>
  <c r="G857"/>
  <c r="K857"/>
  <c r="G855"/>
  <c r="K855"/>
  <c r="G853"/>
  <c r="K853"/>
  <c r="G851"/>
  <c r="K851"/>
  <c r="G849"/>
  <c r="K849"/>
  <c r="G847"/>
  <c r="K847"/>
  <c r="G845"/>
  <c r="K845"/>
  <c r="G843"/>
  <c r="K843"/>
  <c r="G841"/>
  <c r="K841"/>
  <c r="G839"/>
  <c r="K839"/>
  <c r="G837"/>
  <c r="K837"/>
  <c r="G835"/>
  <c r="K835"/>
  <c r="G833"/>
  <c r="K833"/>
  <c r="G831"/>
  <c r="K831"/>
  <c r="G829"/>
  <c r="K829"/>
  <c r="G827"/>
  <c r="K827"/>
  <c r="G825"/>
  <c r="K825"/>
  <c r="G823"/>
  <c r="K823"/>
  <c r="G821"/>
  <c r="K821"/>
  <c r="G819"/>
  <c r="K819"/>
  <c r="G817"/>
  <c r="K817"/>
  <c r="G815"/>
  <c r="K815"/>
  <c r="G813"/>
  <c r="K813"/>
  <c r="G811"/>
  <c r="K811"/>
  <c r="G809"/>
  <c r="K809"/>
  <c r="G807"/>
  <c r="K807"/>
  <c r="G805"/>
  <c r="K805"/>
  <c r="G803"/>
  <c r="K803"/>
  <c r="G801"/>
  <c r="K801"/>
  <c r="G799"/>
  <c r="K799"/>
  <c r="G797"/>
  <c r="K797"/>
  <c r="G795"/>
  <c r="K795"/>
  <c r="G793"/>
  <c r="K793"/>
  <c r="G791"/>
  <c r="K791"/>
  <c r="G789"/>
  <c r="K789"/>
  <c r="G787"/>
  <c r="K787"/>
  <c r="G785"/>
  <c r="K785"/>
  <c r="G783"/>
  <c r="K783"/>
  <c r="G781"/>
  <c r="K781"/>
  <c r="G779"/>
  <c r="K779"/>
  <c r="G777"/>
  <c r="K777"/>
  <c r="G775"/>
  <c r="K775"/>
  <c r="G773"/>
  <c r="K773"/>
  <c r="G771"/>
  <c r="K771"/>
  <c r="G769"/>
  <c r="K769"/>
  <c r="G767"/>
  <c r="K767"/>
  <c r="G765"/>
  <c r="K765"/>
  <c r="G763"/>
  <c r="K763"/>
  <c r="G761"/>
  <c r="K761"/>
  <c r="G759"/>
  <c r="K759"/>
  <c r="G757"/>
  <c r="K757"/>
  <c r="G755"/>
  <c r="K755"/>
  <c r="G753"/>
  <c r="K753"/>
  <c r="G751"/>
  <c r="K751"/>
  <c r="G749"/>
  <c r="K749"/>
  <c r="G747"/>
  <c r="K747"/>
  <c r="G745"/>
  <c r="K745"/>
  <c r="G743"/>
  <c r="K743"/>
  <c r="G741"/>
  <c r="K741"/>
  <c r="G739"/>
  <c r="K739"/>
  <c r="G737"/>
  <c r="K737"/>
  <c r="G735"/>
  <c r="K735"/>
  <c r="G733"/>
  <c r="K733"/>
  <c r="G731"/>
  <c r="K731"/>
  <c r="G729"/>
  <c r="K729"/>
  <c r="G727"/>
  <c r="K727"/>
  <c r="G725"/>
  <c r="K725"/>
  <c r="G723"/>
  <c r="K723"/>
  <c r="G721"/>
  <c r="K721"/>
  <c r="G719"/>
  <c r="K719"/>
  <c r="G717"/>
  <c r="K717"/>
  <c r="G715"/>
  <c r="K715"/>
  <c r="G713"/>
  <c r="K713"/>
  <c r="G711"/>
  <c r="K711"/>
  <c r="G709"/>
  <c r="K709"/>
  <c r="G707"/>
  <c r="K707"/>
  <c r="G705"/>
  <c r="K705"/>
  <c r="G703"/>
  <c r="K703"/>
  <c r="G701"/>
  <c r="K701"/>
  <c r="G699"/>
  <c r="K699"/>
  <c r="G697"/>
  <c r="K697"/>
  <c r="G695"/>
  <c r="K695"/>
  <c r="G693"/>
  <c r="K693"/>
  <c r="G691"/>
  <c r="K691"/>
  <c r="G689"/>
  <c r="K689"/>
  <c r="G687"/>
  <c r="K687"/>
  <c r="G685"/>
  <c r="K685"/>
  <c r="G683"/>
  <c r="K683"/>
  <c r="G681"/>
  <c r="K681"/>
  <c r="G679"/>
  <c r="K679"/>
  <c r="G677"/>
  <c r="K677"/>
  <c r="G675"/>
  <c r="K675"/>
  <c r="G673"/>
  <c r="K673"/>
  <c r="G671"/>
  <c r="K671"/>
  <c r="G669"/>
  <c r="K669"/>
  <c r="G667"/>
  <c r="K667"/>
  <c r="G665"/>
  <c r="K665"/>
  <c r="G663"/>
  <c r="K663"/>
  <c r="G661"/>
  <c r="K661"/>
  <c r="G659"/>
  <c r="K659"/>
  <c r="G657"/>
  <c r="K657"/>
  <c r="G655"/>
  <c r="K655"/>
  <c r="G653"/>
  <c r="K653"/>
  <c r="G651"/>
  <c r="K651"/>
  <c r="G649"/>
  <c r="K649"/>
  <c r="G647"/>
  <c r="K647"/>
  <c r="G645"/>
  <c r="K645"/>
  <c r="G643"/>
  <c r="K643"/>
  <c r="G641"/>
  <c r="K641"/>
  <c r="G639"/>
  <c r="K639"/>
  <c r="G637"/>
  <c r="K637"/>
  <c r="G635"/>
  <c r="K635"/>
  <c r="G633"/>
  <c r="K633"/>
  <c r="G631"/>
  <c r="K631"/>
  <c r="G629"/>
  <c r="K629"/>
  <c r="G627"/>
  <c r="K627"/>
  <c r="G625"/>
  <c r="K625"/>
  <c r="G623"/>
  <c r="K623"/>
  <c r="G621"/>
  <c r="K621"/>
  <c r="G619"/>
  <c r="K619"/>
  <c r="G617"/>
  <c r="K617"/>
  <c r="G615"/>
  <c r="K615"/>
  <c r="G613"/>
  <c r="K613"/>
  <c r="G611"/>
  <c r="K611"/>
  <c r="G609"/>
  <c r="K609"/>
  <c r="G607"/>
  <c r="K607"/>
  <c r="G605"/>
  <c r="K605"/>
  <c r="G603"/>
  <c r="K603"/>
  <c r="G601"/>
  <c r="K601"/>
  <c r="G599"/>
  <c r="K599"/>
  <c r="G597"/>
  <c r="K597"/>
  <c r="G595"/>
  <c r="K595"/>
  <c r="G593"/>
  <c r="K593"/>
  <c r="G591"/>
  <c r="K591"/>
  <c r="G589"/>
  <c r="K589"/>
  <c r="G587"/>
  <c r="K587"/>
  <c r="G585"/>
  <c r="K585"/>
  <c r="G583"/>
  <c r="K583"/>
  <c r="G581"/>
  <c r="K581"/>
  <c r="G579"/>
  <c r="K579"/>
  <c r="G577"/>
  <c r="K577"/>
  <c r="G575"/>
  <c r="K575"/>
  <c r="G573"/>
  <c r="K573"/>
  <c r="G571"/>
  <c r="K571"/>
  <c r="G569"/>
  <c r="K569"/>
  <c r="G567"/>
  <c r="K567"/>
  <c r="G565"/>
  <c r="K565"/>
  <c r="G563"/>
  <c r="K563"/>
  <c r="G561"/>
  <c r="K561"/>
  <c r="G559"/>
  <c r="K559"/>
  <c r="G557"/>
  <c r="K557"/>
  <c r="G555"/>
  <c r="K555"/>
  <c r="G553"/>
  <c r="K553"/>
  <c r="G551"/>
  <c r="K551"/>
  <c r="G549"/>
  <c r="K549"/>
  <c r="G547"/>
  <c r="K547"/>
  <c r="G545"/>
  <c r="K545"/>
  <c r="G543"/>
  <c r="K543"/>
  <c r="G541"/>
  <c r="K541"/>
  <c r="G539"/>
  <c r="K539"/>
  <c r="G537"/>
  <c r="K537"/>
  <c r="G535"/>
  <c r="K535"/>
  <c r="G533"/>
  <c r="K533"/>
  <c r="G531"/>
  <c r="K531"/>
  <c r="G529"/>
  <c r="K529"/>
  <c r="G527"/>
  <c r="K527"/>
  <c r="G525"/>
  <c r="K525"/>
  <c r="G523"/>
  <c r="K523"/>
  <c r="G521"/>
  <c r="K521"/>
  <c r="G520"/>
  <c r="K520"/>
  <c r="G518"/>
  <c r="K518"/>
  <c r="G516"/>
  <c r="K516"/>
  <c r="G514"/>
  <c r="K514"/>
  <c r="G512"/>
  <c r="K512"/>
  <c r="G510"/>
  <c r="K510"/>
  <c r="G508"/>
  <c r="K508"/>
  <c r="G506"/>
  <c r="K506"/>
  <c r="G504"/>
  <c r="K504"/>
  <c r="G502"/>
  <c r="K502"/>
  <c r="G500"/>
  <c r="K500"/>
  <c r="G498"/>
  <c r="K498"/>
  <c r="G496"/>
  <c r="K496"/>
  <c r="G494"/>
  <c r="K494"/>
  <c r="G492"/>
  <c r="K492"/>
  <c r="G490"/>
  <c r="K490"/>
  <c r="G488"/>
  <c r="K488"/>
  <c r="G486"/>
  <c r="K486"/>
  <c r="G484"/>
  <c r="K484"/>
  <c r="G482"/>
  <c r="K482"/>
  <c r="G480"/>
  <c r="K480"/>
  <c r="G478"/>
  <c r="K478"/>
  <c r="G476"/>
  <c r="K476"/>
  <c r="G474"/>
  <c r="K474"/>
  <c r="G472"/>
  <c r="K472"/>
  <c r="G470"/>
  <c r="K470"/>
  <c r="G468"/>
  <c r="K468"/>
  <c r="G466"/>
  <c r="K466"/>
  <c r="G464"/>
  <c r="K464"/>
  <c r="G462"/>
  <c r="K462"/>
  <c r="G460"/>
  <c r="K460"/>
  <c r="G458"/>
  <c r="K458"/>
  <c r="G456"/>
  <c r="K456"/>
  <c r="G454"/>
  <c r="K454"/>
  <c r="G452"/>
  <c r="K452"/>
  <c r="G450"/>
  <c r="K450"/>
  <c r="G448"/>
  <c r="K448"/>
  <c r="G446"/>
  <c r="K446"/>
  <c r="G444"/>
  <c r="K444"/>
  <c r="G442"/>
  <c r="K442"/>
  <c r="G440"/>
  <c r="K440"/>
  <c r="G438"/>
  <c r="K438"/>
  <c r="G436"/>
  <c r="K436"/>
  <c r="G434"/>
  <c r="K434"/>
  <c r="G432"/>
  <c r="K432"/>
  <c r="G430"/>
  <c r="K430"/>
  <c r="G428"/>
  <c r="K428"/>
  <c r="G426"/>
  <c r="K426"/>
  <c r="G424"/>
  <c r="K424"/>
  <c r="G422"/>
  <c r="K422"/>
  <c r="G420"/>
  <c r="K420"/>
  <c r="G418"/>
  <c r="K418"/>
  <c r="G416"/>
  <c r="K416"/>
  <c r="G414"/>
  <c r="K414"/>
  <c r="G412"/>
  <c r="K412"/>
  <c r="G410"/>
  <c r="K410"/>
  <c r="G408"/>
  <c r="K408"/>
  <c r="G406"/>
  <c r="K406"/>
  <c r="G404"/>
  <c r="K404"/>
  <c r="G402"/>
  <c r="K402"/>
  <c r="G400"/>
  <c r="K400"/>
  <c r="G398"/>
  <c r="K398"/>
  <c r="G396"/>
  <c r="K396"/>
  <c r="G394"/>
  <c r="K394"/>
  <c r="G392"/>
  <c r="K392"/>
  <c r="G390"/>
  <c r="K390"/>
  <c r="G388"/>
  <c r="K388"/>
  <c r="G386"/>
  <c r="K386"/>
  <c r="G384"/>
  <c r="K384"/>
  <c r="G382"/>
  <c r="K382"/>
  <c r="G380"/>
  <c r="K380"/>
  <c r="G378"/>
  <c r="K378"/>
  <c r="G376"/>
  <c r="K376"/>
  <c r="G374"/>
  <c r="K374"/>
  <c r="G372"/>
  <c r="K372"/>
  <c r="G370"/>
  <c r="K370"/>
  <c r="G368"/>
  <c r="K368"/>
  <c r="G366"/>
  <c r="K366"/>
  <c r="G364"/>
  <c r="K364"/>
  <c r="G362"/>
  <c r="K362"/>
  <c r="G360"/>
  <c r="K360"/>
  <c r="G358"/>
  <c r="K358"/>
  <c r="G356"/>
  <c r="K356"/>
  <c r="G354"/>
  <c r="K354"/>
  <c r="G352"/>
  <c r="K352"/>
  <c r="G350"/>
  <c r="K350"/>
  <c r="G348"/>
  <c r="K348"/>
  <c r="G346"/>
  <c r="K346"/>
  <c r="G344"/>
  <c r="K344"/>
  <c r="G342"/>
  <c r="K342"/>
  <c r="G340"/>
  <c r="K340"/>
  <c r="G338"/>
  <c r="K338"/>
  <c r="G336"/>
  <c r="K336"/>
  <c r="G334"/>
  <c r="K334"/>
  <c r="G332"/>
  <c r="K332"/>
  <c r="G330"/>
  <c r="K330"/>
  <c r="G328"/>
  <c r="K328"/>
  <c r="G326"/>
  <c r="K326"/>
  <c r="G324"/>
  <c r="K324"/>
  <c r="G322"/>
  <c r="K322"/>
  <c r="G320"/>
  <c r="K320"/>
  <c r="G318"/>
  <c r="K318"/>
  <c r="G316"/>
  <c r="K316"/>
  <c r="G314"/>
  <c r="K314"/>
  <c r="G312"/>
  <c r="K312"/>
  <c r="G310"/>
  <c r="K310"/>
  <c r="G308"/>
  <c r="K308"/>
  <c r="G306"/>
  <c r="K306"/>
  <c r="G304"/>
  <c r="K304"/>
  <c r="G302"/>
  <c r="K302"/>
  <c r="G300"/>
  <c r="K300"/>
  <c r="G298"/>
  <c r="K298"/>
  <c r="G296"/>
  <c r="K296"/>
  <c r="G294"/>
  <c r="K294"/>
  <c r="G292"/>
  <c r="K292"/>
  <c r="G290"/>
  <c r="K290"/>
  <c r="G288"/>
  <c r="K288"/>
  <c r="G286"/>
  <c r="K286"/>
  <c r="G284"/>
  <c r="K284"/>
  <c r="G282"/>
  <c r="K282"/>
  <c r="G280"/>
  <c r="K280"/>
  <c r="G278"/>
  <c r="K278"/>
  <c r="G276"/>
  <c r="K276"/>
  <c r="G274"/>
  <c r="K274"/>
  <c r="G272"/>
  <c r="K272"/>
  <c r="G270"/>
  <c r="K270"/>
  <c r="G268"/>
  <c r="K268"/>
  <c r="G266"/>
  <c r="K266"/>
  <c r="G264"/>
  <c r="K264"/>
  <c r="G262"/>
  <c r="K262"/>
  <c r="G260"/>
  <c r="K260"/>
  <c r="G258"/>
  <c r="K258"/>
  <c r="G256"/>
  <c r="K256"/>
  <c r="G254"/>
  <c r="K254"/>
  <c r="G252"/>
  <c r="K252"/>
  <c r="G250"/>
  <c r="K250"/>
  <c r="G248"/>
  <c r="K248"/>
  <c r="G246"/>
  <c r="K246"/>
  <c r="G244"/>
  <c r="K244"/>
  <c r="G242"/>
  <c r="K242"/>
  <c r="G240"/>
  <c r="K240"/>
  <c r="G238"/>
  <c r="K238"/>
  <c r="G236"/>
  <c r="K236"/>
  <c r="G234"/>
  <c r="K234"/>
  <c r="G232"/>
  <c r="K232"/>
  <c r="G230"/>
  <c r="K230"/>
  <c r="G228"/>
  <c r="K228"/>
  <c r="G226"/>
  <c r="K226"/>
  <c r="G224"/>
  <c r="K224"/>
  <c r="G222"/>
  <c r="K222"/>
  <c r="G220"/>
  <c r="K220"/>
  <c r="G218"/>
  <c r="K218"/>
  <c r="G216"/>
  <c r="K216"/>
  <c r="G214"/>
  <c r="K214"/>
  <c r="G212"/>
  <c r="K212"/>
  <c r="G210"/>
  <c r="K210"/>
  <c r="G208"/>
  <c r="K208"/>
  <c r="G206"/>
  <c r="K206"/>
  <c r="G204"/>
  <c r="K204"/>
  <c r="G202"/>
  <c r="K202"/>
  <c r="G200"/>
  <c r="K200"/>
  <c r="G198"/>
  <c r="K198"/>
  <c r="G196"/>
  <c r="K196"/>
  <c r="G194"/>
  <c r="K194"/>
  <c r="G192"/>
  <c r="K192"/>
  <c r="G190"/>
  <c r="K190"/>
  <c r="G188"/>
  <c r="K188"/>
  <c r="G186"/>
  <c r="K186"/>
  <c r="G184"/>
  <c r="K184"/>
  <c r="G182"/>
  <c r="K182"/>
  <c r="G180"/>
  <c r="K180"/>
  <c r="G178"/>
  <c r="K178"/>
  <c r="G176"/>
  <c r="K176"/>
  <c r="G174"/>
  <c r="K174"/>
  <c r="G172"/>
  <c r="K172"/>
  <c r="G170"/>
  <c r="K170"/>
  <c r="G168"/>
  <c r="K168"/>
  <c r="G166"/>
  <c r="K166"/>
  <c r="G164"/>
  <c r="K164"/>
  <c r="G162"/>
  <c r="K162"/>
  <c r="G160"/>
  <c r="K160"/>
  <c r="G158"/>
  <c r="K158"/>
  <c r="G156"/>
  <c r="K156"/>
  <c r="G154"/>
  <c r="K154"/>
  <c r="G152"/>
  <c r="K152"/>
  <c r="G150"/>
  <c r="K150"/>
  <c r="G148"/>
  <c r="K148"/>
  <c r="G146"/>
  <c r="K146"/>
  <c r="G144"/>
  <c r="K144"/>
  <c r="G142"/>
  <c r="K142"/>
  <c r="G140"/>
  <c r="K140"/>
  <c r="G138"/>
  <c r="K138"/>
  <c r="G136"/>
  <c r="K136"/>
  <c r="G134"/>
  <c r="K134"/>
  <c r="G132"/>
  <c r="K132"/>
  <c r="G130"/>
  <c r="K130"/>
  <c r="G128"/>
  <c r="K128"/>
  <c r="G126"/>
  <c r="K126"/>
  <c r="G124"/>
  <c r="K124"/>
  <c r="G122"/>
  <c r="K122"/>
  <c r="G120"/>
  <c r="K120"/>
  <c r="G118"/>
  <c r="K118"/>
  <c r="G116"/>
  <c r="K116"/>
  <c r="G114"/>
  <c r="K114"/>
  <c r="G112"/>
  <c r="K112"/>
  <c r="G110"/>
  <c r="K110"/>
  <c r="G108"/>
  <c r="K108"/>
  <c r="G106"/>
  <c r="K106"/>
  <c r="G104"/>
  <c r="K104"/>
  <c r="G102"/>
  <c r="K102"/>
  <c r="G100"/>
  <c r="K100"/>
  <c r="G98"/>
  <c r="K98"/>
  <c r="G96"/>
  <c r="K96"/>
  <c r="G94"/>
  <c r="K94"/>
  <c r="G92"/>
  <c r="K92"/>
  <c r="G90"/>
  <c r="K90"/>
  <c r="G88"/>
  <c r="K88"/>
  <c r="G86"/>
  <c r="K86"/>
  <c r="G84"/>
  <c r="K84"/>
  <c r="G82"/>
  <c r="K82"/>
  <c r="G80"/>
  <c r="K80"/>
  <c r="G78"/>
  <c r="K78"/>
  <c r="G76"/>
  <c r="K76"/>
  <c r="G74"/>
  <c r="K74"/>
  <c r="G72"/>
  <c r="K72"/>
  <c r="G70"/>
  <c r="K70"/>
  <c r="G68"/>
  <c r="K68"/>
  <c r="G66"/>
  <c r="K66"/>
  <c r="G64"/>
  <c r="K64"/>
  <c r="G62"/>
  <c r="K62"/>
  <c r="G60"/>
  <c r="K60"/>
  <c r="G58"/>
  <c r="K58"/>
  <c r="G56"/>
  <c r="K56"/>
  <c r="G54"/>
  <c r="K54"/>
  <c r="G52"/>
  <c r="K52"/>
  <c r="G50"/>
  <c r="K50"/>
  <c r="G48"/>
  <c r="K48"/>
  <c r="G46"/>
  <c r="K46"/>
  <c r="G44"/>
  <c r="K44"/>
  <c r="G42"/>
  <c r="K42"/>
  <c r="G40"/>
  <c r="K40"/>
  <c r="G38"/>
  <c r="K38"/>
  <c r="G36"/>
  <c r="K36"/>
  <c r="G34"/>
  <c r="K34"/>
  <c r="G32"/>
  <c r="K32"/>
  <c r="G30"/>
  <c r="K30"/>
  <c r="G28"/>
  <c r="K28"/>
  <c r="G26"/>
  <c r="K26"/>
  <c r="G24"/>
  <c r="K24"/>
  <c r="G22"/>
  <c r="K22"/>
  <c r="G20"/>
  <c r="K20"/>
  <c r="G18"/>
  <c r="K18"/>
  <c r="G16"/>
  <c r="K16"/>
  <c r="G14"/>
  <c r="K14"/>
  <c r="G10"/>
  <c r="K10"/>
  <c r="G8"/>
  <c r="K8"/>
  <c r="G519"/>
  <c r="K519"/>
  <c r="G517"/>
  <c r="K517"/>
  <c r="G515"/>
  <c r="K515"/>
  <c r="G513"/>
  <c r="K513"/>
  <c r="G511"/>
  <c r="K511"/>
  <c r="G509"/>
  <c r="K509"/>
  <c r="G507"/>
  <c r="K507"/>
  <c r="G505"/>
  <c r="K505"/>
  <c r="G503"/>
  <c r="K503"/>
  <c r="G501"/>
  <c r="K501"/>
  <c r="G499"/>
  <c r="K499"/>
  <c r="G497"/>
  <c r="K497"/>
  <c r="G495"/>
  <c r="K495"/>
  <c r="G493"/>
  <c r="K493"/>
  <c r="G491"/>
  <c r="K491"/>
  <c r="G489"/>
  <c r="K489"/>
  <c r="G487"/>
  <c r="K487"/>
  <c r="G485"/>
  <c r="K485"/>
  <c r="G483"/>
  <c r="K483"/>
  <c r="G481"/>
  <c r="K481"/>
  <c r="G479"/>
  <c r="K479"/>
  <c r="G477"/>
  <c r="K477"/>
  <c r="G475"/>
  <c r="K475"/>
  <c r="G473"/>
  <c r="K473"/>
  <c r="G471"/>
  <c r="K471"/>
  <c r="G469"/>
  <c r="K469"/>
  <c r="G467"/>
  <c r="K467"/>
  <c r="G465"/>
  <c r="K465"/>
  <c r="G463"/>
  <c r="K463"/>
  <c r="G461"/>
  <c r="K461"/>
  <c r="G459"/>
  <c r="K459"/>
  <c r="G457"/>
  <c r="K457"/>
  <c r="G455"/>
  <c r="K455"/>
  <c r="G453"/>
  <c r="K453"/>
  <c r="G451"/>
  <c r="K451"/>
  <c r="G449"/>
  <c r="K449"/>
  <c r="G447"/>
  <c r="K447"/>
  <c r="G445"/>
  <c r="K445"/>
  <c r="G443"/>
  <c r="K443"/>
  <c r="G441"/>
  <c r="K441"/>
  <c r="G439"/>
  <c r="K439"/>
  <c r="G437"/>
  <c r="K437"/>
  <c r="G435"/>
  <c r="K435"/>
  <c r="G433"/>
  <c r="K433"/>
  <c r="G431"/>
  <c r="K431"/>
  <c r="G429"/>
  <c r="K429"/>
  <c r="G427"/>
  <c r="K427"/>
  <c r="G425"/>
  <c r="K425"/>
  <c r="G423"/>
  <c r="K423"/>
  <c r="G421"/>
  <c r="K421"/>
  <c r="G419"/>
  <c r="K419"/>
  <c r="G417"/>
  <c r="K417"/>
  <c r="G415"/>
  <c r="K415"/>
  <c r="G413"/>
  <c r="K413"/>
  <c r="G411"/>
  <c r="K411"/>
  <c r="G409"/>
  <c r="K409"/>
  <c r="G407"/>
  <c r="K407"/>
  <c r="G405"/>
  <c r="K405"/>
  <c r="G403"/>
  <c r="K403"/>
  <c r="G401"/>
  <c r="K401"/>
  <c r="G399"/>
  <c r="K399"/>
  <c r="G397"/>
  <c r="K397"/>
  <c r="G395"/>
  <c r="K395"/>
  <c r="G393"/>
  <c r="K393"/>
  <c r="G391"/>
  <c r="K391"/>
  <c r="G389"/>
  <c r="K389"/>
  <c r="G387"/>
  <c r="K387"/>
  <c r="G385"/>
  <c r="K385"/>
  <c r="G383"/>
  <c r="K383"/>
  <c r="G381"/>
  <c r="K381"/>
  <c r="G379"/>
  <c r="K379"/>
  <c r="G377"/>
  <c r="K377"/>
  <c r="G375"/>
  <c r="K375"/>
  <c r="G373"/>
  <c r="K373"/>
  <c r="G371"/>
  <c r="K371"/>
  <c r="G369"/>
  <c r="K369"/>
  <c r="G367"/>
  <c r="K367"/>
  <c r="G365"/>
  <c r="K365"/>
  <c r="G363"/>
  <c r="K363"/>
  <c r="G361"/>
  <c r="K361"/>
  <c r="G359"/>
  <c r="K359"/>
  <c r="G357"/>
  <c r="K357"/>
  <c r="G355"/>
  <c r="K355"/>
  <c r="G353"/>
  <c r="K353"/>
  <c r="G351"/>
  <c r="K351"/>
  <c r="G349"/>
  <c r="K349"/>
  <c r="G347"/>
  <c r="K347"/>
  <c r="G345"/>
  <c r="K345"/>
  <c r="G343"/>
  <c r="K343"/>
  <c r="G341"/>
  <c r="K341"/>
  <c r="G339"/>
  <c r="K339"/>
  <c r="G337"/>
  <c r="K337"/>
  <c r="G335"/>
  <c r="K335"/>
  <c r="G333"/>
  <c r="K333"/>
  <c r="G331"/>
  <c r="K331"/>
  <c r="G329"/>
  <c r="K329"/>
  <c r="G327"/>
  <c r="K327"/>
  <c r="G325"/>
  <c r="K325"/>
  <c r="G323"/>
  <c r="K323"/>
  <c r="G321"/>
  <c r="K321"/>
  <c r="G319"/>
  <c r="K319"/>
  <c r="G317"/>
  <c r="K317"/>
  <c r="G315"/>
  <c r="K315"/>
  <c r="G313"/>
  <c r="K313"/>
  <c r="G311"/>
  <c r="K311"/>
  <c r="G309"/>
  <c r="K309"/>
  <c r="G307"/>
  <c r="K307"/>
  <c r="G305"/>
  <c r="K305"/>
  <c r="G303"/>
  <c r="K303"/>
  <c r="G301"/>
  <c r="K301"/>
  <c r="G299"/>
  <c r="K299"/>
  <c r="G297"/>
  <c r="K297"/>
  <c r="G295"/>
  <c r="K295"/>
  <c r="G293"/>
  <c r="K293"/>
  <c r="G291"/>
  <c r="K291"/>
  <c r="G289"/>
  <c r="K289"/>
  <c r="G287"/>
  <c r="K287"/>
  <c r="G285"/>
  <c r="K285"/>
  <c r="G283"/>
  <c r="K283"/>
  <c r="G281"/>
  <c r="K281"/>
  <c r="G279"/>
  <c r="K279"/>
  <c r="G277"/>
  <c r="K277"/>
  <c r="G275"/>
  <c r="K275"/>
  <c r="G273"/>
  <c r="K273"/>
  <c r="G271"/>
  <c r="K271"/>
  <c r="G269"/>
  <c r="K269"/>
  <c r="G267"/>
  <c r="K267"/>
  <c r="G265"/>
  <c r="K265"/>
  <c r="G263"/>
  <c r="K263"/>
  <c r="G261"/>
  <c r="K261"/>
  <c r="G259"/>
  <c r="K259"/>
  <c r="G257"/>
  <c r="K257"/>
  <c r="G255"/>
  <c r="K255"/>
  <c r="G253"/>
  <c r="K253"/>
  <c r="G251"/>
  <c r="K251"/>
  <c r="G249"/>
  <c r="K249"/>
  <c r="G247"/>
  <c r="K247"/>
  <c r="G245"/>
  <c r="K245"/>
  <c r="G243"/>
  <c r="K243"/>
  <c r="G241"/>
  <c r="K241"/>
  <c r="G239"/>
  <c r="K239"/>
  <c r="G237"/>
  <c r="K237"/>
  <c r="G235"/>
  <c r="K235"/>
  <c r="G233"/>
  <c r="K233"/>
  <c r="G231"/>
  <c r="K231"/>
  <c r="G229"/>
  <c r="K229"/>
  <c r="G227"/>
  <c r="K227"/>
  <c r="G225"/>
  <c r="K225"/>
  <c r="G223"/>
  <c r="K223"/>
  <c r="G221"/>
  <c r="K221"/>
  <c r="G219"/>
  <c r="K219"/>
  <c r="G217"/>
  <c r="K217"/>
  <c r="G215"/>
  <c r="K215"/>
  <c r="G213"/>
  <c r="K213"/>
  <c r="G211"/>
  <c r="K211"/>
  <c r="G209"/>
  <c r="K209"/>
  <c r="G207"/>
  <c r="K207"/>
  <c r="G205"/>
  <c r="K205"/>
  <c r="G203"/>
  <c r="K203"/>
  <c r="G201"/>
  <c r="K201"/>
  <c r="G199"/>
  <c r="K199"/>
  <c r="G197"/>
  <c r="K197"/>
  <c r="G195"/>
  <c r="K195"/>
  <c r="G193"/>
  <c r="K193"/>
  <c r="G191"/>
  <c r="K191"/>
  <c r="G189"/>
  <c r="K189"/>
  <c r="G187"/>
  <c r="K187"/>
  <c r="G185"/>
  <c r="K185"/>
  <c r="G183"/>
  <c r="K183"/>
  <c r="G181"/>
  <c r="K181"/>
  <c r="G179"/>
  <c r="K179"/>
  <c r="G177"/>
  <c r="K177"/>
  <c r="G175"/>
  <c r="K175"/>
  <c r="G173"/>
  <c r="K173"/>
  <c r="G171"/>
  <c r="K171"/>
  <c r="G169"/>
  <c r="K169"/>
  <c r="G167"/>
  <c r="K167"/>
  <c r="G165"/>
  <c r="K165"/>
  <c r="G163"/>
  <c r="K163"/>
  <c r="G161"/>
  <c r="K161"/>
  <c r="G159"/>
  <c r="K159"/>
  <c r="G157"/>
  <c r="K157"/>
  <c r="G155"/>
  <c r="K155"/>
  <c r="G153"/>
  <c r="K153"/>
  <c r="G151"/>
  <c r="K151"/>
  <c r="G149"/>
  <c r="K149"/>
  <c r="G147"/>
  <c r="K147"/>
  <c r="G145"/>
  <c r="K145"/>
  <c r="G143"/>
  <c r="K143"/>
  <c r="G141"/>
  <c r="K141"/>
  <c r="G139"/>
  <c r="K139"/>
  <c r="G137"/>
  <c r="K137"/>
  <c r="G135"/>
  <c r="K135"/>
  <c r="G133"/>
  <c r="K133"/>
  <c r="G131"/>
  <c r="K131"/>
  <c r="G129"/>
  <c r="K129"/>
  <c r="G127"/>
  <c r="K127"/>
  <c r="G125"/>
  <c r="K125"/>
  <c r="G123"/>
  <c r="K123"/>
  <c r="G121"/>
  <c r="K121"/>
  <c r="G119"/>
  <c r="K119"/>
  <c r="G117"/>
  <c r="K117"/>
  <c r="G115"/>
  <c r="K115"/>
  <c r="G113"/>
  <c r="K113"/>
  <c r="G111"/>
  <c r="K111"/>
  <c r="G109"/>
  <c r="K109"/>
  <c r="G107"/>
  <c r="K107"/>
  <c r="G105"/>
  <c r="K105"/>
  <c r="G103"/>
  <c r="K103"/>
  <c r="G101"/>
  <c r="K101"/>
  <c r="G99"/>
  <c r="K99"/>
  <c r="G97"/>
  <c r="K97"/>
  <c r="G95"/>
  <c r="K95"/>
  <c r="G93"/>
  <c r="K93"/>
  <c r="G91"/>
  <c r="K91"/>
  <c r="G89"/>
  <c r="K89"/>
  <c r="G87"/>
  <c r="K87"/>
  <c r="G85"/>
  <c r="K85"/>
  <c r="G83"/>
  <c r="K83"/>
  <c r="G81"/>
  <c r="K81"/>
  <c r="G79"/>
  <c r="K79"/>
  <c r="G77"/>
  <c r="K77"/>
  <c r="G75"/>
  <c r="K75"/>
  <c r="G73"/>
  <c r="K73"/>
  <c r="G71"/>
  <c r="K71"/>
  <c r="G69"/>
  <c r="K69"/>
  <c r="G67"/>
  <c r="K67"/>
  <c r="G65"/>
  <c r="K65"/>
  <c r="G63"/>
  <c r="K63"/>
  <c r="G61"/>
  <c r="K61"/>
  <c r="G59"/>
  <c r="K59"/>
  <c r="G57"/>
  <c r="K57"/>
  <c r="G55"/>
  <c r="K55"/>
  <c r="G53"/>
  <c r="K53"/>
  <c r="G51"/>
  <c r="K51"/>
  <c r="G49"/>
  <c r="K49"/>
  <c r="G47"/>
  <c r="K47"/>
  <c r="G45"/>
  <c r="K45"/>
  <c r="G43"/>
  <c r="K43"/>
  <c r="G41"/>
  <c r="K41"/>
  <c r="G39"/>
  <c r="K39"/>
  <c r="G37"/>
  <c r="K37"/>
  <c r="G35"/>
  <c r="K35"/>
  <c r="G33"/>
  <c r="K33"/>
  <c r="G31"/>
  <c r="K31"/>
  <c r="G29"/>
  <c r="K29"/>
  <c r="G27"/>
  <c r="K27"/>
  <c r="G25"/>
  <c r="K25"/>
  <c r="G23"/>
  <c r="K23"/>
  <c r="G21"/>
  <c r="K21"/>
  <c r="G19"/>
  <c r="K19"/>
  <c r="G17"/>
  <c r="K17"/>
  <c r="G15"/>
  <c r="K15"/>
  <c r="G13"/>
  <c r="K13"/>
  <c r="G11"/>
  <c r="K11"/>
  <c r="G9"/>
  <c r="K9"/>
  <c r="G4"/>
  <c r="L5"/>
  <c r="L7"/>
  <c r="L9"/>
  <c r="L11"/>
  <c r="L13"/>
  <c r="L15"/>
  <c r="L17"/>
  <c r="L19"/>
  <c r="L21"/>
  <c r="L23"/>
  <c r="L25"/>
  <c r="L27"/>
  <c r="L29"/>
  <c r="L31"/>
  <c r="L33"/>
  <c r="L35"/>
  <c r="L37"/>
  <c r="L39"/>
  <c r="L41"/>
  <c r="L43"/>
  <c r="L45"/>
  <c r="L47"/>
  <c r="L49"/>
  <c r="L51"/>
  <c r="L53"/>
  <c r="L55"/>
  <c r="L57"/>
  <c r="L59"/>
  <c r="L61"/>
  <c r="L63"/>
  <c r="L65"/>
  <c r="L67"/>
  <c r="L69"/>
  <c r="L71"/>
  <c r="L73"/>
  <c r="L75"/>
  <c r="L77"/>
  <c r="L79"/>
  <c r="L81"/>
  <c r="L83"/>
  <c r="L85"/>
  <c r="L87"/>
  <c r="L89"/>
  <c r="L91"/>
  <c r="L93"/>
  <c r="L95"/>
  <c r="L97"/>
  <c r="L99"/>
  <c r="L101"/>
  <c r="L103"/>
  <c r="L105"/>
  <c r="L107"/>
  <c r="L109"/>
  <c r="L111"/>
  <c r="L113"/>
  <c r="L115"/>
  <c r="L117"/>
  <c r="L119"/>
  <c r="L121"/>
  <c r="L123"/>
  <c r="L125"/>
  <c r="L127"/>
  <c r="L129"/>
  <c r="L131"/>
  <c r="L133"/>
  <c r="L135"/>
  <c r="L137"/>
  <c r="L139"/>
  <c r="L141"/>
  <c r="L143"/>
  <c r="L145"/>
  <c r="L147"/>
  <c r="L149"/>
  <c r="L151"/>
  <c r="L153"/>
  <c r="L155"/>
  <c r="L157"/>
  <c r="L159"/>
  <c r="L161"/>
  <c r="L163"/>
  <c r="L165"/>
  <c r="L167"/>
  <c r="L169"/>
  <c r="L171"/>
  <c r="L173"/>
  <c r="L175"/>
  <c r="L177"/>
  <c r="L179"/>
  <c r="L181"/>
  <c r="L183"/>
  <c r="L185"/>
  <c r="L187"/>
  <c r="L189"/>
  <c r="L191"/>
  <c r="L193"/>
  <c r="L195"/>
  <c r="L197"/>
  <c r="L199"/>
  <c r="L201"/>
  <c r="L203"/>
  <c r="L205"/>
  <c r="L207"/>
  <c r="L209"/>
  <c r="L211"/>
  <c r="L213"/>
  <c r="L215"/>
  <c r="L217"/>
  <c r="L219"/>
  <c r="L221"/>
  <c r="L223"/>
  <c r="L225"/>
  <c r="L227"/>
  <c r="L229"/>
  <c r="L231"/>
  <c r="L233"/>
  <c r="L235"/>
  <c r="L237"/>
  <c r="L239"/>
  <c r="L241"/>
  <c r="L243"/>
  <c r="L245"/>
  <c r="L247"/>
  <c r="L249"/>
  <c r="L251"/>
  <c r="L253"/>
  <c r="L255"/>
  <c r="L257"/>
  <c r="L259"/>
  <c r="L261"/>
  <c r="L263"/>
  <c r="L265"/>
  <c r="L267"/>
  <c r="L269"/>
  <c r="L271"/>
  <c r="L273"/>
  <c r="L275"/>
  <c r="L277"/>
  <c r="L279"/>
  <c r="L281"/>
  <c r="L283"/>
  <c r="L285"/>
  <c r="L287"/>
  <c r="L289"/>
  <c r="L291"/>
  <c r="L293"/>
  <c r="L295"/>
  <c r="L297"/>
  <c r="L299"/>
  <c r="L301"/>
  <c r="L303"/>
  <c r="L305"/>
  <c r="L307"/>
  <c r="L309"/>
  <c r="L311"/>
  <c r="L313"/>
  <c r="L315"/>
  <c r="L317"/>
  <c r="L319"/>
  <c r="L321"/>
  <c r="L323"/>
  <c r="L325"/>
  <c r="L327"/>
  <c r="L329"/>
  <c r="L331"/>
  <c r="L333"/>
  <c r="L335"/>
  <c r="L337"/>
  <c r="L339"/>
  <c r="L341"/>
  <c r="L343"/>
  <c r="L345"/>
  <c r="L347"/>
  <c r="L349"/>
  <c r="L351"/>
  <c r="L353"/>
  <c r="L355"/>
  <c r="L357"/>
  <c r="L359"/>
  <c r="L361"/>
  <c r="L363"/>
  <c r="L365"/>
  <c r="L367"/>
  <c r="L369"/>
  <c r="L371"/>
  <c r="L373"/>
  <c r="L375"/>
  <c r="L377"/>
  <c r="L379"/>
  <c r="L381"/>
  <c r="L383"/>
  <c r="L385"/>
  <c r="L387"/>
  <c r="L389"/>
  <c r="L391"/>
  <c r="L393"/>
  <c r="L395"/>
  <c r="L397"/>
  <c r="L399"/>
  <c r="L401"/>
  <c r="L403"/>
  <c r="L405"/>
  <c r="L407"/>
  <c r="L409"/>
  <c r="L411"/>
  <c r="L413"/>
  <c r="L415"/>
  <c r="L417"/>
  <c r="L419"/>
  <c r="L421"/>
  <c r="L423"/>
  <c r="L425"/>
  <c r="L427"/>
  <c r="L429"/>
  <c r="L431"/>
  <c r="L433"/>
  <c r="L435"/>
  <c r="L437"/>
  <c r="L439"/>
  <c r="L441"/>
  <c r="L443"/>
  <c r="L445"/>
  <c r="L447"/>
  <c r="L449"/>
  <c r="L451"/>
  <c r="L453"/>
  <c r="L455"/>
  <c r="L457"/>
  <c r="L459"/>
  <c r="L461"/>
  <c r="L463"/>
  <c r="L465"/>
  <c r="L467"/>
  <c r="L469"/>
  <c r="L471"/>
  <c r="L473"/>
  <c r="L475"/>
  <c r="L477"/>
  <c r="L479"/>
  <c r="L481"/>
  <c r="L483"/>
  <c r="L485"/>
  <c r="L487"/>
  <c r="L489"/>
  <c r="L491"/>
  <c r="L493"/>
  <c r="L495"/>
  <c r="L497"/>
  <c r="L499"/>
  <c r="L501"/>
  <c r="L503"/>
  <c r="L505"/>
  <c r="L507"/>
  <c r="L509"/>
  <c r="L511"/>
  <c r="L513"/>
  <c r="L515"/>
  <c r="L6"/>
  <c r="L8"/>
  <c r="L10"/>
  <c r="L12"/>
  <c r="L14"/>
  <c r="L16"/>
  <c r="L18"/>
  <c r="L20"/>
  <c r="L22"/>
  <c r="L24"/>
  <c r="L26"/>
  <c r="L28"/>
  <c r="L30"/>
  <c r="L32"/>
  <c r="L34"/>
  <c r="L36"/>
  <c r="L38"/>
  <c r="L40"/>
  <c r="L42"/>
  <c r="L44"/>
  <c r="L46"/>
  <c r="L48"/>
  <c r="L50"/>
  <c r="L52"/>
  <c r="L54"/>
  <c r="L56"/>
  <c r="L58"/>
  <c r="L60"/>
  <c r="L62"/>
  <c r="L64"/>
  <c r="L66"/>
  <c r="L68"/>
  <c r="L70"/>
  <c r="L72"/>
  <c r="L74"/>
  <c r="L76"/>
  <c r="L78"/>
  <c r="L80"/>
  <c r="L82"/>
  <c r="L84"/>
  <c r="L86"/>
  <c r="L88"/>
  <c r="L90"/>
  <c r="L92"/>
  <c r="L94"/>
  <c r="L96"/>
  <c r="L98"/>
  <c r="L100"/>
  <c r="L102"/>
  <c r="L104"/>
  <c r="L106"/>
  <c r="L108"/>
  <c r="L110"/>
  <c r="L112"/>
  <c r="L114"/>
  <c r="L116"/>
  <c r="L118"/>
  <c r="L120"/>
  <c r="L122"/>
  <c r="L124"/>
  <c r="L126"/>
  <c r="L128"/>
  <c r="L130"/>
  <c r="L132"/>
  <c r="L134"/>
  <c r="L136"/>
  <c r="L138"/>
  <c r="L140"/>
  <c r="L142"/>
  <c r="L144"/>
  <c r="L146"/>
  <c r="L148"/>
  <c r="L150"/>
  <c r="L152"/>
  <c r="L154"/>
  <c r="L156"/>
  <c r="L158"/>
  <c r="L160"/>
  <c r="L162"/>
  <c r="L164"/>
  <c r="L166"/>
  <c r="L168"/>
  <c r="L170"/>
  <c r="L172"/>
  <c r="L174"/>
  <c r="L176"/>
  <c r="L178"/>
  <c r="L180"/>
  <c r="L182"/>
  <c r="L184"/>
  <c r="L186"/>
  <c r="L188"/>
  <c r="L190"/>
  <c r="L192"/>
  <c r="L194"/>
  <c r="L196"/>
  <c r="L198"/>
  <c r="L200"/>
  <c r="L202"/>
  <c r="L204"/>
  <c r="L206"/>
  <c r="L208"/>
  <c r="L210"/>
  <c r="L212"/>
  <c r="L214"/>
  <c r="L216"/>
  <c r="L218"/>
  <c r="L220"/>
  <c r="L222"/>
  <c r="L224"/>
  <c r="L226"/>
  <c r="L228"/>
  <c r="L230"/>
  <c r="L232"/>
  <c r="L234"/>
  <c r="L236"/>
  <c r="L238"/>
  <c r="L240"/>
  <c r="L242"/>
  <c r="L244"/>
  <c r="L246"/>
  <c r="L248"/>
  <c r="L250"/>
  <c r="L252"/>
  <c r="L254"/>
  <c r="L256"/>
  <c r="L258"/>
  <c r="L260"/>
  <c r="L262"/>
  <c r="L264"/>
  <c r="L266"/>
  <c r="L268"/>
  <c r="L270"/>
  <c r="L272"/>
  <c r="L274"/>
  <c r="L276"/>
  <c r="L278"/>
  <c r="L280"/>
  <c r="L282"/>
  <c r="L284"/>
  <c r="L286"/>
  <c r="L288"/>
  <c r="L290"/>
  <c r="L292"/>
  <c r="L294"/>
  <c r="L296"/>
  <c r="L298"/>
  <c r="L300"/>
  <c r="L302"/>
  <c r="L304"/>
  <c r="L306"/>
  <c r="L308"/>
  <c r="L310"/>
  <c r="L312"/>
  <c r="L314"/>
  <c r="L316"/>
  <c r="L318"/>
  <c r="L320"/>
  <c r="L322"/>
  <c r="L324"/>
  <c r="L326"/>
  <c r="L328"/>
  <c r="L330"/>
  <c r="L332"/>
  <c r="L334"/>
  <c r="L336"/>
  <c r="L338"/>
  <c r="L340"/>
  <c r="L342"/>
  <c r="L344"/>
  <c r="L346"/>
  <c r="L348"/>
  <c r="L350"/>
  <c r="L352"/>
  <c r="L354"/>
  <c r="L356"/>
  <c r="L358"/>
  <c r="L360"/>
  <c r="L362"/>
  <c r="L364"/>
  <c r="L366"/>
  <c r="L368"/>
  <c r="L370"/>
  <c r="L372"/>
  <c r="L374"/>
  <c r="L376"/>
  <c r="L378"/>
  <c r="L380"/>
  <c r="L382"/>
  <c r="L384"/>
  <c r="L386"/>
  <c r="L388"/>
  <c r="L390"/>
  <c r="L392"/>
  <c r="L394"/>
  <c r="L396"/>
  <c r="L398"/>
  <c r="L400"/>
  <c r="L402"/>
  <c r="L404"/>
  <c r="L406"/>
  <c r="L408"/>
  <c r="L410"/>
  <c r="L412"/>
  <c r="L414"/>
  <c r="L416"/>
  <c r="L418"/>
  <c r="L420"/>
  <c r="L422"/>
  <c r="L424"/>
  <c r="L426"/>
  <c r="L428"/>
  <c r="L430"/>
  <c r="L432"/>
  <c r="L434"/>
  <c r="L436"/>
  <c r="L438"/>
  <c r="L440"/>
  <c r="L442"/>
  <c r="L444"/>
  <c r="L446"/>
  <c r="L448"/>
  <c r="L450"/>
  <c r="L452"/>
  <c r="L454"/>
  <c r="L456"/>
  <c r="L458"/>
  <c r="L460"/>
  <c r="L462"/>
  <c r="L464"/>
  <c r="L466"/>
  <c r="L468"/>
  <c r="L470"/>
  <c r="L472"/>
  <c r="L474"/>
  <c r="L476"/>
  <c r="L478"/>
  <c r="L480"/>
  <c r="L482"/>
  <c r="L484"/>
  <c r="L486"/>
  <c r="L488"/>
  <c r="L490"/>
  <c r="L492"/>
  <c r="L494"/>
  <c r="L496"/>
  <c r="L498"/>
  <c r="L500"/>
  <c r="L502"/>
  <c r="L504"/>
  <c r="L506"/>
  <c r="L508"/>
  <c r="L510"/>
  <c r="L512"/>
  <c r="L514"/>
  <c r="L516"/>
  <c r="L517"/>
  <c r="L519"/>
  <c r="L521"/>
  <c r="L523"/>
  <c r="L525"/>
  <c r="L527"/>
  <c r="L529"/>
  <c r="L531"/>
  <c r="L533"/>
  <c r="L535"/>
  <c r="L537"/>
  <c r="L539"/>
  <c r="L541"/>
  <c r="L543"/>
  <c r="L545"/>
  <c r="L547"/>
  <c r="L549"/>
  <c r="L551"/>
  <c r="L553"/>
  <c r="L555"/>
  <c r="L557"/>
  <c r="L559"/>
  <c r="L561"/>
  <c r="L563"/>
  <c r="L565"/>
  <c r="L567"/>
  <c r="L569"/>
  <c r="L571"/>
  <c r="L573"/>
  <c r="L575"/>
  <c r="L577"/>
  <c r="L579"/>
  <c r="L581"/>
  <c r="L583"/>
  <c r="L585"/>
  <c r="L587"/>
  <c r="L589"/>
  <c r="L591"/>
  <c r="L593"/>
  <c r="L595"/>
  <c r="L597"/>
  <c r="L599"/>
  <c r="L601"/>
  <c r="L603"/>
  <c r="L605"/>
  <c r="L607"/>
  <c r="L609"/>
  <c r="L611"/>
  <c r="L613"/>
  <c r="L615"/>
  <c r="L617"/>
  <c r="L619"/>
  <c r="L621"/>
  <c r="L623"/>
  <c r="L625"/>
  <c r="L627"/>
  <c r="L629"/>
  <c r="L631"/>
  <c r="L633"/>
  <c r="L635"/>
  <c r="L637"/>
  <c r="L639"/>
  <c r="L641"/>
  <c r="L643"/>
  <c r="L645"/>
  <c r="L647"/>
  <c r="L649"/>
  <c r="L651"/>
  <c r="L653"/>
  <c r="L655"/>
  <c r="L657"/>
  <c r="L659"/>
  <c r="L661"/>
  <c r="L663"/>
  <c r="L665"/>
  <c r="L667"/>
  <c r="L669"/>
  <c r="L671"/>
  <c r="L673"/>
  <c r="L675"/>
  <c r="L677"/>
  <c r="L679"/>
  <c r="L681"/>
  <c r="L683"/>
  <c r="L685"/>
  <c r="L687"/>
  <c r="L689"/>
  <c r="L691"/>
  <c r="L693"/>
  <c r="L695"/>
  <c r="L697"/>
  <c r="L699"/>
  <c r="L701"/>
  <c r="L703"/>
  <c r="L705"/>
  <c r="L707"/>
  <c r="L709"/>
  <c r="L711"/>
  <c r="L713"/>
  <c r="L715"/>
  <c r="L717"/>
  <c r="L719"/>
  <c r="L721"/>
  <c r="L723"/>
  <c r="L725"/>
  <c r="L727"/>
  <c r="L729"/>
  <c r="L731"/>
  <c r="L733"/>
  <c r="L735"/>
  <c r="L737"/>
  <c r="L739"/>
  <c r="L741"/>
  <c r="L743"/>
  <c r="L745"/>
  <c r="L747"/>
  <c r="L749"/>
  <c r="L751"/>
  <c r="L753"/>
  <c r="L755"/>
  <c r="L757"/>
  <c r="L759"/>
  <c r="L761"/>
  <c r="L763"/>
  <c r="L765"/>
  <c r="L767"/>
  <c r="L769"/>
  <c r="L771"/>
  <c r="L773"/>
  <c r="L775"/>
  <c r="L777"/>
  <c r="L779"/>
  <c r="L781"/>
  <c r="L783"/>
  <c r="L785"/>
  <c r="L787"/>
  <c r="L789"/>
  <c r="L791"/>
  <c r="L793"/>
  <c r="L795"/>
  <c r="L797"/>
  <c r="L799"/>
  <c r="L801"/>
  <c r="L803"/>
  <c r="L805"/>
  <c r="L807"/>
  <c r="L809"/>
  <c r="L811"/>
  <c r="L813"/>
  <c r="L815"/>
  <c r="L817"/>
  <c r="L819"/>
  <c r="L821"/>
  <c r="L823"/>
  <c r="L825"/>
  <c r="L827"/>
  <c r="L829"/>
  <c r="L831"/>
  <c r="L833"/>
  <c r="L835"/>
  <c r="L837"/>
  <c r="L839"/>
  <c r="L841"/>
  <c r="L843"/>
  <c r="L845"/>
  <c r="L847"/>
  <c r="L849"/>
  <c r="L851"/>
  <c r="L853"/>
  <c r="L855"/>
  <c r="L857"/>
  <c r="L859"/>
  <c r="L861"/>
  <c r="L863"/>
  <c r="L865"/>
  <c r="L867"/>
  <c r="L869"/>
  <c r="L871"/>
  <c r="L873"/>
  <c r="L875"/>
  <c r="L877"/>
  <c r="L879"/>
  <c r="L881"/>
  <c r="L883"/>
  <c r="L885"/>
  <c r="L887"/>
  <c r="L889"/>
  <c r="L891"/>
  <c r="L893"/>
  <c r="L895"/>
  <c r="L897"/>
  <c r="L899"/>
  <c r="L901"/>
  <c r="L903"/>
  <c r="L905"/>
  <c r="L907"/>
  <c r="L909"/>
  <c r="L911"/>
  <c r="L913"/>
  <c r="L915"/>
  <c r="L917"/>
  <c r="L919"/>
  <c r="L921"/>
  <c r="L923"/>
  <c r="L925"/>
  <c r="L927"/>
  <c r="L929"/>
  <c r="L931"/>
  <c r="L933"/>
  <c r="L935"/>
  <c r="L937"/>
  <c r="L939"/>
  <c r="L941"/>
  <c r="L943"/>
  <c r="L945"/>
  <c r="L947"/>
  <c r="L949"/>
  <c r="L951"/>
  <c r="L953"/>
  <c r="L955"/>
  <c r="L957"/>
  <c r="L959"/>
  <c r="L961"/>
  <c r="L963"/>
  <c r="L965"/>
  <c r="L967"/>
  <c r="L969"/>
  <c r="L971"/>
  <c r="L973"/>
  <c r="L975"/>
  <c r="L977"/>
  <c r="L979"/>
  <c r="L981"/>
  <c r="L983"/>
  <c r="L985"/>
  <c r="L987"/>
  <c r="L989"/>
  <c r="L991"/>
  <c r="L993"/>
  <c r="L995"/>
  <c r="L997"/>
  <c r="L999"/>
  <c r="L1001"/>
  <c r="L1003"/>
  <c r="L1005"/>
  <c r="L1007"/>
  <c r="L1009"/>
  <c r="L1011"/>
  <c r="L1013"/>
  <c r="L1015"/>
  <c r="L1017"/>
  <c r="L1019"/>
  <c r="L1021"/>
  <c r="L1023"/>
  <c r="L1025"/>
  <c r="L1027"/>
  <c r="L1029"/>
  <c r="L1031"/>
  <c r="L1033"/>
  <c r="L1035"/>
  <c r="L1037"/>
  <c r="L1039"/>
  <c r="L1041"/>
  <c r="L1043"/>
  <c r="L1045"/>
  <c r="L1047"/>
  <c r="L1049"/>
  <c r="L1051"/>
  <c r="L1053"/>
  <c r="L1055"/>
  <c r="L1057"/>
  <c r="L1059"/>
  <c r="L1061"/>
  <c r="L1063"/>
  <c r="L1065"/>
  <c r="L1067"/>
  <c r="L1069"/>
  <c r="L1071"/>
  <c r="L1073"/>
  <c r="L1075"/>
  <c r="L1077"/>
  <c r="L1079"/>
  <c r="L1081"/>
  <c r="L1083"/>
  <c r="L1085"/>
  <c r="L1087"/>
  <c r="L1089"/>
  <c r="L1091"/>
  <c r="L1093"/>
  <c r="L1095"/>
  <c r="L1097"/>
  <c r="L1099"/>
  <c r="L1101"/>
  <c r="L1103"/>
  <c r="L1105"/>
  <c r="L1107"/>
  <c r="L1109"/>
  <c r="L1111"/>
  <c r="L1113"/>
  <c r="L1115"/>
  <c r="L1117"/>
  <c r="L1119"/>
  <c r="L1121"/>
  <c r="L1123"/>
  <c r="L1125"/>
  <c r="L1127"/>
  <c r="L1129"/>
  <c r="L1131"/>
  <c r="L1133"/>
  <c r="L1135"/>
  <c r="L1137"/>
  <c r="L1139"/>
  <c r="L1141"/>
  <c r="L1143"/>
  <c r="L1145"/>
  <c r="L1147"/>
  <c r="L1149"/>
  <c r="L1151"/>
  <c r="L1153"/>
  <c r="L1155"/>
  <c r="L1157"/>
  <c r="L1159"/>
  <c r="L1161"/>
  <c r="L1163"/>
  <c r="L1165"/>
  <c r="L1167"/>
  <c r="L1169"/>
  <c r="L1171"/>
  <c r="L1173"/>
  <c r="L1175"/>
  <c r="L1177"/>
  <c r="L1179"/>
  <c r="L1181"/>
  <c r="L1183"/>
  <c r="L1185"/>
  <c r="L1187"/>
  <c r="L1189"/>
  <c r="L1191"/>
  <c r="L1193"/>
  <c r="L1195"/>
  <c r="L1197"/>
  <c r="L1199"/>
  <c r="L1201"/>
  <c r="L1203"/>
  <c r="L1205"/>
  <c r="L1207"/>
  <c r="L1209"/>
  <c r="L1211"/>
  <c r="L1213"/>
  <c r="L1215"/>
  <c r="L1217"/>
  <c r="L1219"/>
  <c r="L1221"/>
  <c r="L1223"/>
  <c r="L1225"/>
  <c r="L1227"/>
  <c r="L1229"/>
  <c r="L1231"/>
  <c r="L1233"/>
  <c r="L1235"/>
  <c r="L1237"/>
  <c r="L1239"/>
  <c r="L1241"/>
  <c r="L1243"/>
  <c r="L1245"/>
  <c r="L1247"/>
  <c r="L1249"/>
  <c r="L1251"/>
  <c r="L1253"/>
  <c r="L1255"/>
  <c r="L1257"/>
  <c r="L1259"/>
  <c r="L1261"/>
  <c r="L1263"/>
  <c r="L1265"/>
  <c r="L1267"/>
  <c r="L1269"/>
  <c r="L1271"/>
  <c r="L1273"/>
  <c r="L1275"/>
  <c r="L1277"/>
  <c r="L1279"/>
  <c r="L1281"/>
  <c r="L1283"/>
  <c r="L1285"/>
  <c r="L1287"/>
  <c r="L1289"/>
  <c r="L1291"/>
  <c r="L1293"/>
  <c r="L1295"/>
  <c r="L1297"/>
  <c r="L1299"/>
  <c r="L1301"/>
  <c r="L1303"/>
  <c r="L1305"/>
  <c r="L1307"/>
  <c r="L1309"/>
  <c r="L1311"/>
  <c r="L1313"/>
  <c r="L1315"/>
  <c r="L1317"/>
  <c r="L1319"/>
  <c r="L1321"/>
  <c r="L1323"/>
  <c r="L1325"/>
  <c r="L1327"/>
  <c r="L1329"/>
  <c r="L1331"/>
  <c r="L1333"/>
  <c r="L1335"/>
  <c r="L1337"/>
  <c r="L1339"/>
  <c r="L1341"/>
  <c r="L1343"/>
  <c r="L1345"/>
  <c r="L1347"/>
  <c r="L1349"/>
  <c r="L1351"/>
  <c r="L1353"/>
  <c r="L1355"/>
  <c r="L1357"/>
  <c r="L1359"/>
  <c r="L1361"/>
  <c r="L1363"/>
  <c r="L1365"/>
  <c r="L1367"/>
  <c r="L1369"/>
  <c r="L1371"/>
  <c r="L1373"/>
  <c r="L1375"/>
  <c r="L1377"/>
  <c r="L1379"/>
  <c r="L1381"/>
  <c r="L1383"/>
  <c r="L1385"/>
  <c r="L1387"/>
  <c r="L1389"/>
  <c r="L1391"/>
  <c r="L1393"/>
  <c r="L1395"/>
  <c r="L1397"/>
  <c r="L1399"/>
  <c r="L1401"/>
  <c r="L1403"/>
  <c r="L1405"/>
  <c r="L1407"/>
  <c r="L1409"/>
  <c r="L1411"/>
  <c r="L1413"/>
  <c r="L1415"/>
  <c r="L1417"/>
  <c r="L1419"/>
  <c r="L1421"/>
  <c r="L1423"/>
  <c r="L1425"/>
  <c r="L1427"/>
  <c r="L1429"/>
  <c r="L1431"/>
  <c r="L1433"/>
  <c r="L1435"/>
  <c r="L1437"/>
  <c r="L1439"/>
  <c r="L1441"/>
  <c r="L1443"/>
  <c r="L1445"/>
  <c r="L1447"/>
  <c r="L1449"/>
  <c r="L1451"/>
  <c r="L1453"/>
  <c r="L1455"/>
  <c r="L1457"/>
  <c r="L1459"/>
  <c r="L1461"/>
  <c r="L1463"/>
  <c r="L1465"/>
  <c r="L1467"/>
  <c r="L1469"/>
  <c r="L1471"/>
  <c r="L1473"/>
  <c r="L1475"/>
  <c r="L1477"/>
  <c r="L1479"/>
  <c r="L1481"/>
  <c r="L1483"/>
  <c r="L1485"/>
  <c r="L1487"/>
  <c r="L1489"/>
  <c r="L1491"/>
  <c r="L1493"/>
  <c r="L1495"/>
  <c r="L1497"/>
  <c r="L1499"/>
  <c r="L1501"/>
  <c r="L1503"/>
  <c r="L1505"/>
  <c r="L1507"/>
  <c r="L1509"/>
  <c r="L1511"/>
  <c r="L1513"/>
  <c r="L1515"/>
  <c r="L1517"/>
  <c r="L1519"/>
  <c r="L1521"/>
  <c r="L1523"/>
  <c r="L1525"/>
  <c r="L1527"/>
  <c r="L1529"/>
  <c r="L1531"/>
  <c r="L1533"/>
  <c r="L1535"/>
  <c r="L1537"/>
  <c r="L1539"/>
  <c r="L518"/>
  <c r="L520"/>
  <c r="L522"/>
  <c r="L524"/>
  <c r="L526"/>
  <c r="L528"/>
  <c r="L530"/>
  <c r="L532"/>
  <c r="L534"/>
  <c r="L536"/>
  <c r="L538"/>
  <c r="L540"/>
  <c r="L542"/>
  <c r="L544"/>
  <c r="L546"/>
  <c r="L548"/>
  <c r="L550"/>
  <c r="L552"/>
  <c r="L554"/>
  <c r="L556"/>
  <c r="L558"/>
  <c r="L560"/>
  <c r="L562"/>
  <c r="L564"/>
  <c r="L566"/>
  <c r="L568"/>
  <c r="L570"/>
  <c r="L572"/>
  <c r="L574"/>
  <c r="L576"/>
  <c r="L578"/>
  <c r="L580"/>
  <c r="L582"/>
  <c r="L584"/>
  <c r="L586"/>
  <c r="L588"/>
  <c r="L590"/>
  <c r="L592"/>
  <c r="L594"/>
  <c r="L596"/>
  <c r="L598"/>
  <c r="L600"/>
  <c r="L602"/>
  <c r="L604"/>
  <c r="L606"/>
  <c r="L608"/>
  <c r="L610"/>
  <c r="L612"/>
  <c r="L614"/>
  <c r="L616"/>
  <c r="L618"/>
  <c r="L620"/>
  <c r="L622"/>
  <c r="L624"/>
  <c r="L626"/>
  <c r="L628"/>
  <c r="L630"/>
  <c r="L632"/>
  <c r="L634"/>
  <c r="L636"/>
  <c r="L638"/>
  <c r="L640"/>
  <c r="L642"/>
  <c r="L644"/>
  <c r="L646"/>
  <c r="L648"/>
  <c r="L650"/>
  <c r="L652"/>
  <c r="L654"/>
  <c r="L656"/>
  <c r="L658"/>
  <c r="L660"/>
  <c r="L662"/>
  <c r="L664"/>
  <c r="L666"/>
  <c r="L668"/>
  <c r="L670"/>
  <c r="L672"/>
  <c r="L674"/>
  <c r="L676"/>
  <c r="L678"/>
  <c r="L680"/>
  <c r="L682"/>
  <c r="L684"/>
  <c r="L686"/>
  <c r="L688"/>
  <c r="L690"/>
  <c r="L692"/>
  <c r="L694"/>
  <c r="L696"/>
  <c r="L698"/>
  <c r="L700"/>
  <c r="L702"/>
  <c r="L704"/>
  <c r="L706"/>
  <c r="L708"/>
  <c r="L710"/>
  <c r="L712"/>
  <c r="L714"/>
  <c r="L716"/>
  <c r="L718"/>
  <c r="L720"/>
  <c r="L722"/>
  <c r="L724"/>
  <c r="L726"/>
  <c r="L728"/>
  <c r="L730"/>
  <c r="L732"/>
  <c r="L734"/>
  <c r="L736"/>
  <c r="L738"/>
  <c r="L740"/>
  <c r="L742"/>
  <c r="L744"/>
  <c r="L746"/>
  <c r="L748"/>
  <c r="L750"/>
  <c r="L752"/>
  <c r="L754"/>
  <c r="L756"/>
  <c r="L758"/>
  <c r="L760"/>
  <c r="L762"/>
  <c r="L764"/>
  <c r="L766"/>
  <c r="L768"/>
  <c r="L770"/>
  <c r="L772"/>
  <c r="L774"/>
  <c r="L776"/>
  <c r="L778"/>
  <c r="L780"/>
  <c r="L782"/>
  <c r="L784"/>
  <c r="L786"/>
  <c r="L788"/>
  <c r="L790"/>
  <c r="L792"/>
  <c r="L794"/>
  <c r="L796"/>
  <c r="L798"/>
  <c r="L800"/>
  <c r="L802"/>
  <c r="L804"/>
  <c r="L806"/>
  <c r="L808"/>
  <c r="L810"/>
  <c r="L812"/>
  <c r="L814"/>
  <c r="L816"/>
  <c r="L818"/>
  <c r="L820"/>
  <c r="L822"/>
  <c r="L824"/>
  <c r="L826"/>
  <c r="L828"/>
  <c r="L830"/>
  <c r="L832"/>
  <c r="L834"/>
  <c r="L836"/>
  <c r="L838"/>
  <c r="L840"/>
  <c r="L842"/>
  <c r="L844"/>
  <c r="L846"/>
  <c r="L848"/>
  <c r="L850"/>
  <c r="L852"/>
  <c r="L854"/>
  <c r="L856"/>
  <c r="L858"/>
  <c r="L860"/>
  <c r="L862"/>
  <c r="L864"/>
  <c r="L866"/>
  <c r="L868"/>
  <c r="L870"/>
  <c r="L872"/>
  <c r="L874"/>
  <c r="L876"/>
  <c r="L878"/>
  <c r="L880"/>
  <c r="L882"/>
  <c r="L884"/>
  <c r="L886"/>
  <c r="L888"/>
  <c r="L890"/>
  <c r="L892"/>
  <c r="L894"/>
  <c r="L896"/>
  <c r="L898"/>
  <c r="L900"/>
  <c r="L902"/>
  <c r="L904"/>
  <c r="L906"/>
  <c r="L908"/>
  <c r="L910"/>
  <c r="L912"/>
  <c r="L914"/>
  <c r="L916"/>
  <c r="L918"/>
  <c r="L920"/>
  <c r="L922"/>
  <c r="L924"/>
  <c r="L926"/>
  <c r="L928"/>
  <c r="L930"/>
  <c r="L932"/>
  <c r="L934"/>
  <c r="L936"/>
  <c r="L938"/>
  <c r="L940"/>
  <c r="L942"/>
  <c r="L944"/>
  <c r="L946"/>
  <c r="L948"/>
  <c r="L950"/>
  <c r="L952"/>
  <c r="L954"/>
  <c r="L956"/>
  <c r="L958"/>
  <c r="L960"/>
  <c r="L962"/>
  <c r="L964"/>
  <c r="L966"/>
  <c r="L968"/>
  <c r="L970"/>
  <c r="L972"/>
  <c r="L974"/>
  <c r="L976"/>
  <c r="L978"/>
  <c r="L980"/>
  <c r="L982"/>
  <c r="L984"/>
  <c r="L986"/>
  <c r="L988"/>
  <c r="L990"/>
  <c r="L992"/>
  <c r="L994"/>
  <c r="L996"/>
  <c r="L998"/>
  <c r="L1000"/>
  <c r="L1002"/>
  <c r="L1004"/>
  <c r="L1006"/>
  <c r="L1008"/>
  <c r="L1010"/>
  <c r="L1012"/>
  <c r="L1014"/>
  <c r="L1016"/>
  <c r="L1018"/>
  <c r="L1020"/>
  <c r="L1022"/>
  <c r="L1024"/>
  <c r="L1026"/>
  <c r="L1028"/>
  <c r="L1030"/>
  <c r="L1032"/>
  <c r="L1034"/>
  <c r="L1036"/>
  <c r="L1038"/>
  <c r="L1040"/>
  <c r="L1042"/>
  <c r="L1044"/>
  <c r="L1046"/>
  <c r="L1048"/>
  <c r="L1050"/>
  <c r="L1052"/>
  <c r="L1054"/>
  <c r="L1056"/>
  <c r="L1058"/>
  <c r="L1060"/>
  <c r="L1062"/>
  <c r="L1064"/>
  <c r="L1066"/>
  <c r="L1068"/>
  <c r="L1070"/>
  <c r="L1072"/>
  <c r="L1074"/>
  <c r="L1076"/>
  <c r="L1078"/>
  <c r="L1080"/>
  <c r="L1082"/>
  <c r="L1084"/>
  <c r="L1086"/>
  <c r="L1088"/>
  <c r="L1090"/>
  <c r="L1092"/>
  <c r="L1094"/>
  <c r="L1096"/>
  <c r="L1098"/>
  <c r="L1100"/>
  <c r="L1102"/>
  <c r="L1104"/>
  <c r="L1106"/>
  <c r="L1108"/>
  <c r="L1110"/>
  <c r="L1112"/>
  <c r="L1114"/>
  <c r="L1116"/>
  <c r="L1118"/>
  <c r="L1120"/>
  <c r="L1122"/>
  <c r="L1124"/>
  <c r="L1126"/>
  <c r="L1128"/>
  <c r="L1130"/>
  <c r="L1132"/>
  <c r="L1134"/>
  <c r="L1136"/>
  <c r="L1138"/>
  <c r="L1140"/>
  <c r="L1142"/>
  <c r="L1144"/>
  <c r="L1146"/>
  <c r="L1148"/>
  <c r="L1150"/>
  <c r="L1152"/>
  <c r="L1154"/>
  <c r="L1156"/>
  <c r="L1158"/>
  <c r="L1160"/>
  <c r="L1162"/>
  <c r="L1164"/>
  <c r="L1166"/>
  <c r="L1168"/>
  <c r="L1170"/>
  <c r="L1172"/>
  <c r="L1174"/>
  <c r="L1176"/>
  <c r="L1178"/>
  <c r="L1180"/>
  <c r="L1182"/>
  <c r="L1184"/>
  <c r="L1186"/>
  <c r="L1188"/>
  <c r="L1190"/>
  <c r="L1192"/>
  <c r="L1194"/>
  <c r="L1196"/>
  <c r="L1198"/>
  <c r="L1200"/>
  <c r="L1202"/>
  <c r="L1204"/>
  <c r="L1206"/>
  <c r="L1208"/>
  <c r="L1210"/>
  <c r="L1212"/>
  <c r="L1214"/>
  <c r="L1216"/>
  <c r="L1218"/>
  <c r="L1220"/>
  <c r="L1222"/>
  <c r="L1224"/>
  <c r="L1226"/>
  <c r="L1228"/>
  <c r="L1230"/>
  <c r="L1232"/>
  <c r="L1234"/>
  <c r="L1236"/>
  <c r="L1238"/>
  <c r="L1240"/>
  <c r="L1242"/>
  <c r="L1244"/>
  <c r="L1246"/>
  <c r="L1248"/>
  <c r="L1250"/>
  <c r="L1252"/>
  <c r="L1254"/>
  <c r="L1256"/>
  <c r="L1258"/>
  <c r="L1260"/>
  <c r="L1262"/>
  <c r="L1264"/>
  <c r="L1266"/>
  <c r="L1268"/>
  <c r="L1270"/>
  <c r="L1272"/>
  <c r="L1274"/>
  <c r="L1276"/>
  <c r="L1278"/>
  <c r="L1280"/>
  <c r="L1282"/>
  <c r="L1284"/>
  <c r="L1286"/>
  <c r="L1288"/>
  <c r="L1290"/>
  <c r="L1292"/>
  <c r="L1294"/>
  <c r="L1296"/>
  <c r="L1298"/>
  <c r="L1300"/>
  <c r="L1302"/>
  <c r="L1304"/>
  <c r="L1306"/>
  <c r="L1308"/>
  <c r="L1310"/>
  <c r="L1312"/>
  <c r="L1314"/>
  <c r="L1316"/>
  <c r="L1318"/>
  <c r="L1320"/>
  <c r="L1322"/>
  <c r="L1324"/>
  <c r="L1326"/>
  <c r="L1328"/>
  <c r="L1330"/>
  <c r="L1332"/>
  <c r="L1334"/>
  <c r="L1336"/>
  <c r="L1338"/>
  <c r="L1340"/>
  <c r="L1342"/>
  <c r="L1344"/>
  <c r="L1346"/>
  <c r="L1348"/>
  <c r="L1350"/>
  <c r="L1352"/>
  <c r="L1354"/>
  <c r="L1356"/>
  <c r="L1358"/>
  <c r="L1360"/>
  <c r="L1362"/>
  <c r="L1364"/>
  <c r="L1366"/>
  <c r="L1368"/>
  <c r="L1370"/>
  <c r="L1372"/>
  <c r="L1374"/>
  <c r="L1376"/>
  <c r="L1378"/>
  <c r="L1380"/>
  <c r="L1382"/>
  <c r="L1384"/>
  <c r="L1386"/>
  <c r="L1388"/>
  <c r="L1390"/>
  <c r="L1392"/>
  <c r="L1394"/>
  <c r="L1396"/>
  <c r="L1398"/>
  <c r="L1400"/>
  <c r="L1402"/>
  <c r="L1404"/>
  <c r="L1406"/>
  <c r="L1408"/>
  <c r="L1410"/>
  <c r="L1412"/>
  <c r="L1414"/>
  <c r="L1416"/>
  <c r="L1418"/>
  <c r="L1420"/>
  <c r="L1422"/>
  <c r="L1424"/>
  <c r="L1426"/>
  <c r="L1428"/>
  <c r="L1430"/>
  <c r="L1432"/>
  <c r="L1434"/>
  <c r="L1436"/>
  <c r="L1438"/>
  <c r="L1440"/>
  <c r="L1442"/>
  <c r="L1444"/>
  <c r="L1446"/>
  <c r="L1448"/>
  <c r="L1450"/>
  <c r="L1452"/>
  <c r="L1454"/>
  <c r="L1456"/>
  <c r="L1458"/>
  <c r="L1460"/>
  <c r="L1462"/>
  <c r="L1464"/>
  <c r="L1466"/>
  <c r="L1468"/>
  <c r="L1470"/>
  <c r="L1472"/>
  <c r="L1474"/>
  <c r="L1476"/>
  <c r="L1478"/>
  <c r="L1480"/>
  <c r="L1482"/>
  <c r="L1484"/>
  <c r="L1486"/>
  <c r="L1488"/>
  <c r="L1490"/>
  <c r="L1492"/>
  <c r="L1494"/>
  <c r="L1496"/>
  <c r="L1498"/>
  <c r="L1500"/>
  <c r="L1502"/>
  <c r="L1504"/>
  <c r="L1506"/>
  <c r="L1508"/>
  <c r="L1510"/>
  <c r="L1512"/>
  <c r="L1514"/>
  <c r="L1516"/>
  <c r="L1518"/>
  <c r="L1520"/>
  <c r="L1522"/>
  <c r="L1524"/>
  <c r="L1526"/>
  <c r="L1528"/>
  <c r="L1530"/>
  <c r="L1532"/>
  <c r="L1534"/>
  <c r="L1536"/>
  <c r="L1538"/>
  <c r="L1540"/>
  <c r="L1541"/>
  <c r="L1543"/>
  <c r="L1545"/>
  <c r="L1547"/>
  <c r="L1549"/>
  <c r="L1551"/>
  <c r="L1553"/>
  <c r="L1555"/>
  <c r="L1557"/>
  <c r="L1559"/>
  <c r="L1561"/>
  <c r="L1563"/>
  <c r="L1565"/>
  <c r="L1567"/>
  <c r="L1569"/>
  <c r="L1571"/>
  <c r="L1573"/>
  <c r="L1575"/>
  <c r="L1577"/>
  <c r="L1579"/>
  <c r="L1581"/>
  <c r="L1583"/>
  <c r="L1585"/>
  <c r="L1587"/>
  <c r="L1589"/>
  <c r="L1591"/>
  <c r="L1593"/>
  <c r="L1595"/>
  <c r="L1597"/>
  <c r="L1599"/>
  <c r="L1601"/>
  <c r="L1603"/>
  <c r="L1605"/>
  <c r="L1607"/>
  <c r="L1609"/>
  <c r="L1611"/>
  <c r="L1613"/>
  <c r="L1615"/>
  <c r="L1617"/>
  <c r="L1619"/>
  <c r="L1621"/>
  <c r="L1623"/>
  <c r="L1625"/>
  <c r="L1627"/>
  <c r="L1629"/>
  <c r="L1631"/>
  <c r="L1633"/>
  <c r="L1635"/>
  <c r="L1637"/>
  <c r="L1639"/>
  <c r="L1641"/>
  <c r="L1643"/>
  <c r="L1645"/>
  <c r="L1647"/>
  <c r="L1649"/>
  <c r="L1651"/>
  <c r="L1653"/>
  <c r="L1655"/>
  <c r="L1657"/>
  <c r="L1659"/>
  <c r="L1661"/>
  <c r="L1663"/>
  <c r="L1665"/>
  <c r="L1667"/>
  <c r="L1669"/>
  <c r="L1671"/>
  <c r="L1673"/>
  <c r="L1675"/>
  <c r="L1677"/>
  <c r="L1679"/>
  <c r="L1681"/>
  <c r="L1683"/>
  <c r="L1685"/>
  <c r="L1687"/>
  <c r="L1689"/>
  <c r="L1691"/>
  <c r="L1693"/>
  <c r="L1695"/>
  <c r="L1697"/>
  <c r="L1699"/>
  <c r="L1701"/>
  <c r="L1703"/>
  <c r="L1705"/>
  <c r="L1707"/>
  <c r="L1709"/>
  <c r="L1711"/>
  <c r="L1713"/>
  <c r="L1715"/>
  <c r="L1717"/>
  <c r="L1719"/>
  <c r="L1721"/>
  <c r="L1723"/>
  <c r="L1725"/>
  <c r="L1727"/>
  <c r="L1729"/>
  <c r="L1731"/>
  <c r="L1733"/>
  <c r="L1735"/>
  <c r="L1737"/>
  <c r="L1739"/>
  <c r="L1741"/>
  <c r="L1743"/>
  <c r="L1745"/>
  <c r="L1747"/>
  <c r="L1749"/>
  <c r="L1751"/>
  <c r="L1753"/>
  <c r="L1755"/>
  <c r="L1757"/>
  <c r="L1759"/>
  <c r="L1761"/>
  <c r="L1763"/>
  <c r="L1765"/>
  <c r="L1767"/>
  <c r="L1769"/>
  <c r="L1771"/>
  <c r="L1773"/>
  <c r="L1775"/>
  <c r="L1777"/>
  <c r="L1779"/>
  <c r="L1781"/>
  <c r="L1783"/>
  <c r="L1785"/>
  <c r="L1787"/>
  <c r="L1789"/>
  <c r="L1791"/>
  <c r="L1793"/>
  <c r="L1795"/>
  <c r="L1797"/>
  <c r="L1799"/>
  <c r="L1801"/>
  <c r="L1803"/>
  <c r="L1805"/>
  <c r="L1807"/>
  <c r="L1809"/>
  <c r="L1811"/>
  <c r="L1813"/>
  <c r="L1815"/>
  <c r="L1817"/>
  <c r="L1819"/>
  <c r="L1821"/>
  <c r="L1823"/>
  <c r="L1825"/>
  <c r="L1827"/>
  <c r="L1829"/>
  <c r="L1831"/>
  <c r="L1833"/>
  <c r="L1835"/>
  <c r="L1837"/>
  <c r="L1839"/>
  <c r="L1841"/>
  <c r="L1843"/>
  <c r="L1845"/>
  <c r="L1847"/>
  <c r="L1849"/>
  <c r="L1851"/>
  <c r="L1853"/>
  <c r="L1855"/>
  <c r="L1857"/>
  <c r="L1859"/>
  <c r="L1861"/>
  <c r="L1863"/>
  <c r="L1865"/>
  <c r="L1867"/>
  <c r="L1869"/>
  <c r="L1871"/>
  <c r="L1873"/>
  <c r="L1875"/>
  <c r="L1877"/>
  <c r="L1879"/>
  <c r="L1881"/>
  <c r="L1883"/>
  <c r="L1885"/>
  <c r="L1887"/>
  <c r="L1889"/>
  <c r="L1891"/>
  <c r="L1893"/>
  <c r="L1895"/>
  <c r="L1897"/>
  <c r="L1899"/>
  <c r="L1901"/>
  <c r="L1903"/>
  <c r="L1905"/>
  <c r="L1907"/>
  <c r="L1909"/>
  <c r="L1911"/>
  <c r="L1913"/>
  <c r="L1915"/>
  <c r="L1917"/>
  <c r="L1919"/>
  <c r="L1921"/>
  <c r="L1923"/>
  <c r="L1925"/>
  <c r="L1927"/>
  <c r="L1929"/>
  <c r="L1931"/>
  <c r="L1933"/>
  <c r="L1935"/>
  <c r="L1937"/>
  <c r="L1939"/>
  <c r="L1941"/>
  <c r="L1943"/>
  <c r="L1945"/>
  <c r="L1947"/>
  <c r="L1949"/>
  <c r="L1951"/>
  <c r="L1953"/>
  <c r="L1955"/>
  <c r="L1957"/>
  <c r="L1959"/>
  <c r="L1961"/>
  <c r="L1963"/>
  <c r="L1965"/>
  <c r="L1967"/>
  <c r="L1969"/>
  <c r="L1971"/>
  <c r="L1973"/>
  <c r="L1975"/>
  <c r="L1977"/>
  <c r="L1979"/>
  <c r="L1981"/>
  <c r="L1983"/>
  <c r="L1985"/>
  <c r="L1987"/>
  <c r="L1989"/>
  <c r="L1991"/>
  <c r="L1993"/>
  <c r="L1995"/>
  <c r="L1997"/>
  <c r="L1999"/>
  <c r="L2001"/>
  <c r="L2003"/>
  <c r="L2005"/>
  <c r="L2007"/>
  <c r="L2009"/>
  <c r="L2011"/>
  <c r="L2013"/>
  <c r="L2015"/>
  <c r="L2017"/>
  <c r="L2019"/>
  <c r="L2021"/>
  <c r="L2023"/>
  <c r="L2025"/>
  <c r="L2027"/>
  <c r="L2029"/>
  <c r="L2031"/>
  <c r="L2033"/>
  <c r="L2035"/>
  <c r="L2037"/>
  <c r="L2039"/>
  <c r="L2041"/>
  <c r="L2043"/>
  <c r="L2045"/>
  <c r="L2047"/>
  <c r="L2049"/>
  <c r="L2051"/>
  <c r="L2053"/>
  <c r="L2055"/>
  <c r="L2057"/>
  <c r="L2059"/>
  <c r="L2061"/>
  <c r="L2063"/>
  <c r="L2065"/>
  <c r="L2067"/>
  <c r="L2069"/>
  <c r="L2071"/>
  <c r="L2073"/>
  <c r="L2075"/>
  <c r="L2077"/>
  <c r="L2079"/>
  <c r="L2081"/>
  <c r="L2083"/>
  <c r="L2085"/>
  <c r="L2087"/>
  <c r="L2089"/>
  <c r="L2091"/>
  <c r="L2093"/>
  <c r="L2095"/>
  <c r="L2097"/>
  <c r="L2099"/>
  <c r="L2101"/>
  <c r="L2103"/>
  <c r="L2105"/>
  <c r="L2107"/>
  <c r="L2109"/>
  <c r="L2111"/>
  <c r="L2113"/>
  <c r="L2115"/>
  <c r="L2117"/>
  <c r="L2119"/>
  <c r="L2121"/>
  <c r="L2123"/>
  <c r="L2125"/>
  <c r="L2127"/>
  <c r="L2129"/>
  <c r="L2131"/>
  <c r="L2133"/>
  <c r="L2135"/>
  <c r="L2137"/>
  <c r="L2139"/>
  <c r="L2141"/>
  <c r="L2143"/>
  <c r="L2145"/>
  <c r="L2147"/>
  <c r="L2149"/>
  <c r="L2151"/>
  <c r="L2153"/>
  <c r="L2155"/>
  <c r="L2157"/>
  <c r="L2159"/>
  <c r="L2161"/>
  <c r="L2163"/>
  <c r="L2165"/>
  <c r="L2167"/>
  <c r="L2169"/>
  <c r="L2171"/>
  <c r="L2173"/>
  <c r="L2175"/>
  <c r="L2177"/>
  <c r="L2179"/>
  <c r="L2181"/>
  <c r="L2183"/>
  <c r="L2185"/>
  <c r="L2187"/>
  <c r="L2189"/>
  <c r="L2191"/>
  <c r="L2193"/>
  <c r="L2195"/>
  <c r="L2197"/>
  <c r="L2199"/>
  <c r="L2201"/>
  <c r="L2203"/>
  <c r="L2205"/>
  <c r="L2207"/>
  <c r="L2209"/>
  <c r="L2211"/>
  <c r="L2213"/>
  <c r="L2215"/>
  <c r="L2217"/>
  <c r="L2219"/>
  <c r="L2221"/>
  <c r="L2223"/>
  <c r="L2225"/>
  <c r="L2227"/>
  <c r="L2229"/>
  <c r="L2231"/>
  <c r="L2233"/>
  <c r="L2235"/>
  <c r="L2237"/>
  <c r="L2239"/>
  <c r="L2241"/>
  <c r="L2243"/>
  <c r="L2245"/>
  <c r="L2247"/>
  <c r="L2249"/>
  <c r="L2251"/>
  <c r="L2253"/>
  <c r="L2255"/>
  <c r="L2257"/>
  <c r="L2259"/>
  <c r="L2261"/>
  <c r="L2263"/>
  <c r="L2265"/>
  <c r="L2267"/>
  <c r="L2269"/>
  <c r="L2271"/>
  <c r="L2273"/>
  <c r="L2275"/>
  <c r="L2277"/>
  <c r="L2279"/>
  <c r="L2281"/>
  <c r="L2283"/>
  <c r="L2285"/>
  <c r="L2287"/>
  <c r="L2289"/>
  <c r="L2291"/>
  <c r="L2293"/>
  <c r="L2295"/>
  <c r="L2297"/>
  <c r="L2299"/>
  <c r="L2301"/>
  <c r="L2303"/>
  <c r="L2305"/>
  <c r="L2307"/>
  <c r="L2309"/>
  <c r="L2311"/>
  <c r="L2313"/>
  <c r="L2315"/>
  <c r="L2317"/>
  <c r="L2319"/>
  <c r="L2321"/>
  <c r="L2323"/>
  <c r="L2325"/>
  <c r="L2327"/>
  <c r="L2329"/>
  <c r="L2331"/>
  <c r="L2333"/>
  <c r="L2335"/>
  <c r="L2337"/>
  <c r="L2339"/>
  <c r="L2341"/>
  <c r="L2343"/>
  <c r="L2345"/>
  <c r="L2347"/>
  <c r="L2349"/>
  <c r="L2351"/>
  <c r="L2353"/>
  <c r="L2355"/>
  <c r="L2357"/>
  <c r="L2359"/>
  <c r="L2361"/>
  <c r="L2363"/>
  <c r="L2365"/>
  <c r="L2367"/>
  <c r="L2369"/>
  <c r="L2371"/>
  <c r="L2373"/>
  <c r="L2375"/>
  <c r="L2377"/>
  <c r="L2379"/>
  <c r="L2381"/>
  <c r="L2383"/>
  <c r="L2385"/>
  <c r="L2387"/>
  <c r="L2389"/>
  <c r="L2391"/>
  <c r="L2393"/>
  <c r="L2395"/>
  <c r="L2397"/>
  <c r="L2399"/>
  <c r="L2401"/>
  <c r="L2403"/>
  <c r="L2405"/>
  <c r="L2407"/>
  <c r="L2409"/>
  <c r="L2411"/>
  <c r="L2413"/>
  <c r="L2415"/>
  <c r="L2417"/>
  <c r="L2419"/>
  <c r="L2421"/>
  <c r="L2423"/>
  <c r="L2425"/>
  <c r="L2427"/>
  <c r="L2429"/>
  <c r="L2431"/>
  <c r="L2433"/>
  <c r="L2435"/>
  <c r="L2437"/>
  <c r="L2439"/>
  <c r="L2441"/>
  <c r="L2443"/>
  <c r="L2445"/>
  <c r="L2447"/>
  <c r="L2449"/>
  <c r="L2451"/>
  <c r="L2453"/>
  <c r="L2455"/>
  <c r="L2457"/>
  <c r="L2459"/>
  <c r="L2461"/>
  <c r="L2463"/>
  <c r="L2465"/>
  <c r="L2467"/>
  <c r="L2469"/>
  <c r="L2471"/>
  <c r="L2473"/>
  <c r="L2475"/>
  <c r="L2477"/>
  <c r="L2479"/>
  <c r="L2481"/>
  <c r="L2483"/>
  <c r="L2485"/>
  <c r="L2487"/>
  <c r="L2489"/>
  <c r="L2491"/>
  <c r="L2493"/>
  <c r="L2495"/>
  <c r="L2497"/>
  <c r="L2499"/>
  <c r="L2501"/>
  <c r="L2503"/>
  <c r="L2505"/>
  <c r="L2507"/>
  <c r="L2509"/>
  <c r="L2511"/>
  <c r="L2513"/>
  <c r="L2515"/>
  <c r="L2517"/>
  <c r="L2519"/>
  <c r="L2521"/>
  <c r="L2523"/>
  <c r="L2525"/>
  <c r="L2527"/>
  <c r="L2529"/>
  <c r="L2531"/>
  <c r="L2533"/>
  <c r="L2535"/>
  <c r="L2537"/>
  <c r="L2539"/>
  <c r="L2541"/>
  <c r="L2543"/>
  <c r="L2545"/>
  <c r="L2547"/>
  <c r="L2549"/>
  <c r="L2551"/>
  <c r="L2553"/>
  <c r="L2555"/>
  <c r="L2557"/>
  <c r="L2559"/>
  <c r="L2561"/>
  <c r="L2563"/>
  <c r="L2565"/>
  <c r="L2567"/>
  <c r="L2569"/>
  <c r="L2571"/>
  <c r="L2573"/>
  <c r="L2575"/>
  <c r="L2577"/>
  <c r="L2579"/>
  <c r="L2581"/>
  <c r="L2583"/>
  <c r="L2585"/>
  <c r="L2587"/>
  <c r="L2589"/>
  <c r="L2591"/>
  <c r="L2593"/>
  <c r="L2595"/>
  <c r="L2597"/>
  <c r="L2599"/>
  <c r="L2601"/>
  <c r="L2603"/>
  <c r="L2605"/>
  <c r="L2607"/>
  <c r="L2609"/>
  <c r="L2611"/>
  <c r="L2613"/>
  <c r="L2615"/>
  <c r="L2617"/>
  <c r="L2619"/>
  <c r="L2621"/>
  <c r="L2623"/>
  <c r="L2625"/>
  <c r="L2627"/>
  <c r="L2629"/>
  <c r="L2631"/>
  <c r="L2633"/>
  <c r="L2635"/>
  <c r="L2637"/>
  <c r="L2639"/>
  <c r="L2641"/>
  <c r="L2643"/>
  <c r="L2645"/>
  <c r="L2647"/>
  <c r="L2649"/>
  <c r="L2651"/>
  <c r="L2653"/>
  <c r="L2655"/>
  <c r="L2657"/>
  <c r="L2659"/>
  <c r="L2661"/>
  <c r="L2663"/>
  <c r="L2665"/>
  <c r="L2667"/>
  <c r="L2669"/>
  <c r="L2671"/>
  <c r="L2673"/>
  <c r="L2675"/>
  <c r="L2677"/>
  <c r="L2679"/>
  <c r="L2681"/>
  <c r="L2683"/>
  <c r="L2685"/>
  <c r="L2687"/>
  <c r="L2689"/>
  <c r="L2691"/>
  <c r="L2693"/>
  <c r="L2695"/>
  <c r="L2697"/>
  <c r="L2699"/>
  <c r="L2701"/>
  <c r="L2703"/>
  <c r="L2705"/>
  <c r="L2707"/>
  <c r="L2709"/>
  <c r="L2711"/>
  <c r="L2713"/>
  <c r="L2715"/>
  <c r="L2717"/>
  <c r="L2719"/>
  <c r="L2721"/>
  <c r="L2723"/>
  <c r="L2725"/>
  <c r="L2727"/>
  <c r="L2729"/>
  <c r="L2731"/>
  <c r="L2733"/>
  <c r="L2735"/>
  <c r="L2737"/>
  <c r="L2739"/>
  <c r="L2741"/>
  <c r="L2743"/>
  <c r="L2745"/>
  <c r="L2747"/>
  <c r="L2749"/>
  <c r="L2751"/>
  <c r="L2753"/>
  <c r="L2755"/>
  <c r="L2757"/>
  <c r="L2759"/>
  <c r="L2761"/>
  <c r="L2763"/>
  <c r="L2765"/>
  <c r="L2767"/>
  <c r="L2769"/>
  <c r="L2771"/>
  <c r="L2773"/>
  <c r="L2775"/>
  <c r="L2777"/>
  <c r="L2779"/>
  <c r="L2781"/>
  <c r="L2783"/>
  <c r="L2785"/>
  <c r="L2787"/>
  <c r="L2789"/>
  <c r="L2791"/>
  <c r="L2793"/>
  <c r="L2795"/>
  <c r="L2797"/>
  <c r="L2799"/>
  <c r="L2801"/>
  <c r="L2803"/>
  <c r="L2805"/>
  <c r="L2807"/>
  <c r="L2809"/>
  <c r="L2811"/>
  <c r="L2813"/>
  <c r="L2815"/>
  <c r="L2817"/>
  <c r="L2819"/>
  <c r="L2821"/>
  <c r="L2823"/>
  <c r="L2825"/>
  <c r="L2827"/>
  <c r="L2829"/>
  <c r="L2831"/>
  <c r="L2833"/>
  <c r="L2835"/>
  <c r="L2837"/>
  <c r="L2839"/>
  <c r="L2841"/>
  <c r="L2843"/>
  <c r="L2845"/>
  <c r="L2847"/>
  <c r="L2849"/>
  <c r="L2851"/>
  <c r="L2853"/>
  <c r="L2855"/>
  <c r="L2857"/>
  <c r="L2859"/>
  <c r="L2861"/>
  <c r="L2863"/>
  <c r="L2865"/>
  <c r="L2867"/>
  <c r="L2869"/>
  <c r="L2871"/>
  <c r="L2873"/>
  <c r="L2875"/>
  <c r="L2877"/>
  <c r="L2879"/>
  <c r="L2881"/>
  <c r="L2883"/>
  <c r="L2885"/>
  <c r="L2887"/>
  <c r="L2889"/>
  <c r="L2891"/>
  <c r="L2893"/>
  <c r="L2895"/>
  <c r="L2897"/>
  <c r="L2899"/>
  <c r="L2901"/>
  <c r="L2903"/>
  <c r="L2905"/>
  <c r="L2907"/>
  <c r="L2909"/>
  <c r="L2911"/>
  <c r="L2913"/>
  <c r="L2915"/>
  <c r="L2917"/>
  <c r="L2919"/>
  <c r="L2921"/>
  <c r="L2923"/>
  <c r="L2925"/>
  <c r="L2927"/>
  <c r="L2929"/>
  <c r="L2931"/>
  <c r="L2933"/>
  <c r="L2935"/>
  <c r="L2937"/>
  <c r="L2939"/>
  <c r="L2941"/>
  <c r="L2943"/>
  <c r="L2945"/>
  <c r="L2947"/>
  <c r="L2949"/>
  <c r="L2951"/>
  <c r="L2953"/>
  <c r="L2955"/>
  <c r="L2957"/>
  <c r="L2959"/>
  <c r="L2961"/>
  <c r="L2963"/>
  <c r="L2965"/>
  <c r="L2967"/>
  <c r="L2969"/>
  <c r="L2971"/>
  <c r="L2973"/>
  <c r="L2975"/>
  <c r="L2977"/>
  <c r="L2979"/>
  <c r="L2981"/>
  <c r="L2983"/>
  <c r="L2985"/>
  <c r="L2987"/>
  <c r="L2989"/>
  <c r="L2991"/>
  <c r="L2993"/>
  <c r="L2995"/>
  <c r="L2997"/>
  <c r="L2999"/>
  <c r="L3001"/>
  <c r="L3003"/>
  <c r="L3005"/>
  <c r="L3007"/>
  <c r="L3009"/>
  <c r="L3011"/>
  <c r="L3013"/>
  <c r="L3015"/>
  <c r="L3017"/>
  <c r="L3019"/>
  <c r="L3021"/>
  <c r="L3023"/>
  <c r="L3025"/>
  <c r="L3027"/>
  <c r="L3029"/>
  <c r="L3031"/>
  <c r="L3033"/>
  <c r="L3035"/>
  <c r="L3037"/>
  <c r="L3039"/>
  <c r="L3041"/>
  <c r="L3043"/>
  <c r="L3045"/>
  <c r="L3047"/>
  <c r="L3049"/>
  <c r="L3051"/>
  <c r="L3053"/>
  <c r="L3055"/>
  <c r="L3057"/>
  <c r="L3059"/>
  <c r="L3061"/>
  <c r="L3063"/>
  <c r="L3065"/>
  <c r="L3067"/>
  <c r="L3069"/>
  <c r="L3071"/>
  <c r="L3073"/>
  <c r="L3075"/>
  <c r="L3077"/>
  <c r="L3079"/>
  <c r="L3081"/>
  <c r="L3083"/>
  <c r="L3085"/>
  <c r="L3087"/>
  <c r="L3089"/>
  <c r="L3091"/>
  <c r="L3093"/>
  <c r="L3095"/>
  <c r="L3097"/>
  <c r="L3099"/>
  <c r="L3101"/>
  <c r="L3103"/>
  <c r="L3105"/>
  <c r="L3107"/>
  <c r="L3109"/>
  <c r="L3111"/>
  <c r="L3113"/>
  <c r="L3115"/>
  <c r="L3117"/>
  <c r="L3119"/>
  <c r="L3121"/>
  <c r="L3123"/>
  <c r="L3125"/>
  <c r="L3127"/>
  <c r="L3129"/>
  <c r="L3131"/>
  <c r="L3133"/>
  <c r="L3135"/>
  <c r="L3137"/>
  <c r="L3139"/>
  <c r="L3141"/>
  <c r="L3143"/>
  <c r="L3145"/>
  <c r="L3147"/>
  <c r="L3149"/>
  <c r="L3151"/>
  <c r="L3153"/>
  <c r="L3155"/>
  <c r="L3157"/>
  <c r="L3159"/>
  <c r="L3161"/>
  <c r="L3163"/>
  <c r="L3165"/>
  <c r="L3167"/>
  <c r="L3169"/>
  <c r="L3171"/>
  <c r="L3173"/>
  <c r="L3175"/>
  <c r="L3177"/>
  <c r="L3179"/>
  <c r="L3181"/>
  <c r="L3183"/>
  <c r="L3185"/>
  <c r="L3187"/>
  <c r="L3189"/>
  <c r="L3191"/>
  <c r="L3193"/>
  <c r="L3195"/>
  <c r="L3197"/>
  <c r="L3199"/>
  <c r="L3201"/>
  <c r="L3203"/>
  <c r="L3205"/>
  <c r="L3207"/>
  <c r="L3209"/>
  <c r="L3211"/>
  <c r="L3213"/>
  <c r="L3215"/>
  <c r="L3217"/>
  <c r="L3219"/>
  <c r="L3221"/>
  <c r="L3223"/>
  <c r="L3225"/>
  <c r="L3227"/>
  <c r="L3229"/>
  <c r="L3231"/>
  <c r="L3233"/>
  <c r="L3235"/>
  <c r="L3237"/>
  <c r="L3239"/>
  <c r="L3241"/>
  <c r="L3243"/>
  <c r="L3245"/>
  <c r="L3247"/>
  <c r="L3249"/>
  <c r="L3251"/>
  <c r="L3253"/>
  <c r="L3255"/>
  <c r="L3257"/>
  <c r="L3259"/>
  <c r="L3261"/>
  <c r="L3263"/>
  <c r="L3265"/>
  <c r="L3267"/>
  <c r="L3269"/>
  <c r="L3271"/>
  <c r="L3273"/>
  <c r="L3275"/>
  <c r="L3277"/>
  <c r="L3279"/>
  <c r="L3281"/>
  <c r="L3283"/>
  <c r="L3285"/>
  <c r="L3287"/>
  <c r="L3289"/>
  <c r="L3291"/>
  <c r="L3293"/>
  <c r="L3295"/>
  <c r="L3297"/>
  <c r="L3299"/>
  <c r="L3301"/>
  <c r="L3303"/>
  <c r="L3305"/>
  <c r="L3307"/>
  <c r="L3309"/>
  <c r="L3311"/>
  <c r="L3313"/>
  <c r="L3315"/>
  <c r="L3317"/>
  <c r="L3319"/>
  <c r="L3321"/>
  <c r="L3323"/>
  <c r="L3325"/>
  <c r="L3327"/>
  <c r="L3329"/>
  <c r="L3331"/>
  <c r="L3333"/>
  <c r="L3335"/>
  <c r="L3337"/>
  <c r="L3339"/>
  <c r="L3341"/>
  <c r="L3343"/>
  <c r="L3345"/>
  <c r="L3347"/>
  <c r="L3349"/>
  <c r="L3351"/>
  <c r="L3353"/>
  <c r="L3355"/>
  <c r="L3357"/>
  <c r="L3359"/>
  <c r="L3361"/>
  <c r="L3363"/>
  <c r="L3365"/>
  <c r="L3367"/>
  <c r="L3369"/>
  <c r="L3371"/>
  <c r="L3373"/>
  <c r="L3375"/>
  <c r="L3377"/>
  <c r="L3379"/>
  <c r="L3381"/>
  <c r="L3383"/>
  <c r="L3385"/>
  <c r="L3387"/>
  <c r="L3389"/>
  <c r="L3391"/>
  <c r="L3393"/>
  <c r="L3395"/>
  <c r="L3397"/>
  <c r="L3399"/>
  <c r="L3401"/>
  <c r="L3403"/>
  <c r="L3405"/>
  <c r="L3407"/>
  <c r="L3409"/>
  <c r="L3411"/>
  <c r="L3413"/>
  <c r="L3415"/>
  <c r="L3417"/>
  <c r="L3419"/>
  <c r="L3421"/>
  <c r="L3423"/>
  <c r="L3425"/>
  <c r="L3427"/>
  <c r="L3429"/>
  <c r="L3431"/>
  <c r="L3433"/>
  <c r="L3435"/>
  <c r="L3437"/>
  <c r="L3439"/>
  <c r="L3441"/>
  <c r="L3443"/>
  <c r="L3445"/>
  <c r="L3447"/>
  <c r="L3449"/>
  <c r="L3451"/>
  <c r="L3453"/>
  <c r="L3455"/>
  <c r="L3457"/>
  <c r="L3459"/>
  <c r="L3461"/>
  <c r="L3463"/>
  <c r="L3465"/>
  <c r="L3467"/>
  <c r="L3469"/>
  <c r="L3471"/>
  <c r="L3473"/>
  <c r="L3475"/>
  <c r="L3477"/>
  <c r="L3479"/>
  <c r="L3481"/>
  <c r="L3483"/>
  <c r="L3485"/>
  <c r="L3487"/>
  <c r="L3489"/>
  <c r="L3491"/>
  <c r="L3493"/>
  <c r="L3495"/>
  <c r="L3497"/>
  <c r="L3499"/>
  <c r="L3501"/>
  <c r="L3503"/>
  <c r="L3505"/>
  <c r="L3507"/>
  <c r="L3509"/>
  <c r="L3511"/>
  <c r="L3513"/>
  <c r="L3515"/>
  <c r="L3517"/>
  <c r="L3519"/>
  <c r="L3521"/>
  <c r="L3523"/>
  <c r="L3525"/>
  <c r="L3527"/>
  <c r="L3529"/>
  <c r="L3531"/>
  <c r="L3533"/>
  <c r="L3535"/>
  <c r="L3537"/>
  <c r="L3539"/>
  <c r="L3541"/>
  <c r="L3543"/>
  <c r="L3545"/>
  <c r="L3547"/>
  <c r="L3549"/>
  <c r="L3551"/>
  <c r="L3553"/>
  <c r="L3555"/>
  <c r="L3557"/>
  <c r="L3559"/>
  <c r="L3561"/>
  <c r="L3563"/>
  <c r="L3565"/>
  <c r="L3567"/>
  <c r="L3569"/>
  <c r="L3571"/>
  <c r="L3573"/>
  <c r="L3575"/>
  <c r="L3577"/>
  <c r="L3579"/>
  <c r="L3581"/>
  <c r="L3583"/>
  <c r="L3585"/>
  <c r="L3587"/>
  <c r="L1542"/>
  <c r="L1544"/>
  <c r="L1546"/>
  <c r="L1548"/>
  <c r="L1550"/>
  <c r="L1552"/>
  <c r="L1554"/>
  <c r="L1556"/>
  <c r="L1558"/>
  <c r="L1560"/>
  <c r="L1562"/>
  <c r="L1564"/>
  <c r="L1566"/>
  <c r="L1568"/>
  <c r="L1570"/>
  <c r="L1572"/>
  <c r="L1574"/>
  <c r="L1576"/>
  <c r="L1578"/>
  <c r="L1580"/>
  <c r="L1582"/>
  <c r="L1584"/>
  <c r="L1586"/>
  <c r="L1588"/>
  <c r="L1590"/>
  <c r="L1592"/>
  <c r="L1594"/>
  <c r="L1596"/>
  <c r="L1598"/>
  <c r="L1600"/>
  <c r="L1602"/>
  <c r="L1604"/>
  <c r="L1606"/>
  <c r="L1608"/>
  <c r="L1610"/>
  <c r="L1612"/>
  <c r="L1614"/>
  <c r="L1616"/>
  <c r="L1618"/>
  <c r="L1620"/>
  <c r="L1622"/>
  <c r="L1624"/>
  <c r="L1626"/>
  <c r="L1628"/>
  <c r="L1630"/>
  <c r="L1632"/>
  <c r="L1634"/>
  <c r="L1636"/>
  <c r="L1638"/>
  <c r="L1640"/>
  <c r="L1642"/>
  <c r="L1644"/>
  <c r="L1646"/>
  <c r="L1648"/>
  <c r="L1650"/>
  <c r="L1652"/>
  <c r="L1654"/>
  <c r="L1656"/>
  <c r="L1658"/>
  <c r="L1660"/>
  <c r="L1662"/>
  <c r="L1664"/>
  <c r="L1666"/>
  <c r="L1668"/>
  <c r="L1670"/>
  <c r="L1672"/>
  <c r="L1674"/>
  <c r="L1676"/>
  <c r="L1678"/>
  <c r="L1680"/>
  <c r="L1682"/>
  <c r="L1684"/>
  <c r="L1686"/>
  <c r="L1688"/>
  <c r="L1690"/>
  <c r="L1692"/>
  <c r="L1694"/>
  <c r="L1696"/>
  <c r="L1698"/>
  <c r="L1700"/>
  <c r="L1702"/>
  <c r="L1704"/>
  <c r="L1706"/>
  <c r="L1708"/>
  <c r="L1710"/>
  <c r="L1712"/>
  <c r="L1714"/>
  <c r="L1716"/>
  <c r="L1718"/>
  <c r="L1720"/>
  <c r="L1722"/>
  <c r="L1724"/>
  <c r="L1726"/>
  <c r="L1728"/>
  <c r="L1730"/>
  <c r="L1732"/>
  <c r="L1734"/>
  <c r="L1736"/>
  <c r="L1738"/>
  <c r="L1740"/>
  <c r="L1742"/>
  <c r="L1744"/>
  <c r="L1746"/>
  <c r="L1748"/>
  <c r="L1750"/>
  <c r="L1752"/>
  <c r="L1754"/>
  <c r="L1756"/>
  <c r="L1758"/>
  <c r="L1760"/>
  <c r="L1762"/>
  <c r="L1764"/>
  <c r="L1766"/>
  <c r="L1768"/>
  <c r="L1770"/>
  <c r="L1772"/>
  <c r="L1774"/>
  <c r="L1776"/>
  <c r="L1778"/>
  <c r="L1780"/>
  <c r="L1782"/>
  <c r="L1784"/>
  <c r="L1786"/>
  <c r="L1788"/>
  <c r="L1790"/>
  <c r="L1792"/>
  <c r="L1794"/>
  <c r="L1796"/>
  <c r="L1798"/>
  <c r="L1800"/>
  <c r="L1802"/>
  <c r="L1804"/>
  <c r="L1806"/>
  <c r="L1808"/>
  <c r="L1810"/>
  <c r="L1812"/>
  <c r="L1814"/>
  <c r="L1816"/>
  <c r="L1818"/>
  <c r="L1820"/>
  <c r="L1822"/>
  <c r="L1824"/>
  <c r="L1826"/>
  <c r="L1828"/>
  <c r="L1830"/>
  <c r="L1832"/>
  <c r="L1834"/>
  <c r="L1836"/>
  <c r="L1838"/>
  <c r="L1840"/>
  <c r="L1842"/>
  <c r="L1844"/>
  <c r="L1846"/>
  <c r="L1848"/>
  <c r="L1850"/>
  <c r="L1852"/>
  <c r="L1854"/>
  <c r="L1856"/>
  <c r="L1858"/>
  <c r="L1860"/>
  <c r="L1862"/>
  <c r="L1864"/>
  <c r="L1866"/>
  <c r="L1868"/>
  <c r="L1870"/>
  <c r="L1872"/>
  <c r="L1874"/>
  <c r="L1876"/>
  <c r="L1878"/>
  <c r="L1880"/>
  <c r="L1882"/>
  <c r="L1884"/>
  <c r="L1886"/>
  <c r="L1888"/>
  <c r="L1890"/>
  <c r="L1892"/>
  <c r="L1894"/>
  <c r="L1896"/>
  <c r="L1898"/>
  <c r="L1900"/>
  <c r="L1902"/>
  <c r="L1904"/>
  <c r="L1906"/>
  <c r="L1908"/>
  <c r="L1910"/>
  <c r="L1912"/>
  <c r="L1914"/>
  <c r="L1916"/>
  <c r="L1918"/>
  <c r="L1920"/>
  <c r="L1922"/>
  <c r="L1924"/>
  <c r="L1926"/>
  <c r="L1928"/>
  <c r="L1930"/>
  <c r="L1932"/>
  <c r="L1934"/>
  <c r="L1936"/>
  <c r="L1938"/>
  <c r="L1940"/>
  <c r="L1942"/>
  <c r="L1944"/>
  <c r="L1946"/>
  <c r="L1948"/>
  <c r="L1950"/>
  <c r="L1952"/>
  <c r="L1954"/>
  <c r="L1956"/>
  <c r="L1958"/>
  <c r="L1960"/>
  <c r="L1962"/>
  <c r="L1964"/>
  <c r="L1966"/>
  <c r="L1968"/>
  <c r="L1970"/>
  <c r="L1972"/>
  <c r="L1974"/>
  <c r="L1976"/>
  <c r="L1978"/>
  <c r="L1980"/>
  <c r="L1982"/>
  <c r="L1984"/>
  <c r="L1986"/>
  <c r="L1988"/>
  <c r="L1990"/>
  <c r="L1992"/>
  <c r="L1994"/>
  <c r="L1996"/>
  <c r="L1998"/>
  <c r="L2000"/>
  <c r="L2002"/>
  <c r="L2004"/>
  <c r="L2006"/>
  <c r="L2008"/>
  <c r="L2010"/>
  <c r="L2012"/>
  <c r="L2014"/>
  <c r="L2016"/>
  <c r="L2018"/>
  <c r="L2020"/>
  <c r="L2022"/>
  <c r="L2024"/>
  <c r="L2026"/>
  <c r="L2028"/>
  <c r="L2030"/>
  <c r="L2032"/>
  <c r="L2034"/>
  <c r="L2036"/>
  <c r="L2038"/>
  <c r="L2040"/>
  <c r="L2042"/>
  <c r="L2044"/>
  <c r="L2046"/>
  <c r="L2048"/>
  <c r="L2050"/>
  <c r="L2052"/>
  <c r="L2054"/>
  <c r="L2056"/>
  <c r="L2058"/>
  <c r="L2060"/>
  <c r="L2062"/>
  <c r="L2064"/>
  <c r="L2066"/>
  <c r="L2068"/>
  <c r="L2070"/>
  <c r="L2072"/>
  <c r="L2074"/>
  <c r="L2076"/>
  <c r="L2078"/>
  <c r="L2080"/>
  <c r="L2082"/>
  <c r="L2084"/>
  <c r="L2086"/>
  <c r="L2088"/>
  <c r="L2090"/>
  <c r="L2092"/>
  <c r="L2094"/>
  <c r="L2096"/>
  <c r="L2098"/>
  <c r="L2100"/>
  <c r="L2102"/>
  <c r="L2104"/>
  <c r="L2106"/>
  <c r="L2108"/>
  <c r="L2110"/>
  <c r="L2112"/>
  <c r="L2114"/>
  <c r="L2116"/>
  <c r="L2118"/>
  <c r="L2120"/>
  <c r="L2122"/>
  <c r="L2124"/>
  <c r="L2126"/>
  <c r="L2128"/>
  <c r="L2130"/>
  <c r="L2132"/>
  <c r="L2134"/>
  <c r="L2136"/>
  <c r="L2138"/>
  <c r="L2140"/>
  <c r="L2142"/>
  <c r="L2144"/>
  <c r="L2146"/>
  <c r="L2148"/>
  <c r="L2150"/>
  <c r="L2152"/>
  <c r="L2154"/>
  <c r="L2156"/>
  <c r="L2158"/>
  <c r="L2160"/>
  <c r="L2162"/>
  <c r="L2164"/>
  <c r="L2166"/>
  <c r="L2168"/>
  <c r="L2170"/>
  <c r="L2172"/>
  <c r="L2174"/>
  <c r="L2176"/>
  <c r="L2178"/>
  <c r="L2180"/>
  <c r="L2182"/>
  <c r="L2184"/>
  <c r="L2186"/>
  <c r="L2188"/>
  <c r="L2190"/>
  <c r="L2192"/>
  <c r="L2194"/>
  <c r="L2196"/>
  <c r="L2198"/>
  <c r="L2200"/>
  <c r="L2202"/>
  <c r="L2204"/>
  <c r="L2206"/>
  <c r="L2208"/>
  <c r="L2210"/>
  <c r="L2212"/>
  <c r="L2214"/>
  <c r="L2216"/>
  <c r="L2218"/>
  <c r="L2220"/>
  <c r="L2222"/>
  <c r="L2224"/>
  <c r="L2226"/>
  <c r="L2228"/>
  <c r="L2230"/>
  <c r="L2232"/>
  <c r="L2234"/>
  <c r="L2236"/>
  <c r="L2238"/>
  <c r="L2240"/>
  <c r="L2242"/>
  <c r="L2244"/>
  <c r="L2246"/>
  <c r="L2248"/>
  <c r="L2250"/>
  <c r="L2252"/>
  <c r="L2254"/>
  <c r="L2256"/>
  <c r="L2258"/>
  <c r="L2260"/>
  <c r="L2262"/>
  <c r="L2264"/>
  <c r="L2266"/>
  <c r="L2268"/>
  <c r="L2270"/>
  <c r="L2272"/>
  <c r="L2274"/>
  <c r="L2276"/>
  <c r="L2278"/>
  <c r="L2280"/>
  <c r="L2282"/>
  <c r="L2284"/>
  <c r="L2286"/>
  <c r="L2288"/>
  <c r="L2290"/>
  <c r="L2292"/>
  <c r="L2294"/>
  <c r="L2296"/>
  <c r="L2298"/>
  <c r="L2300"/>
  <c r="L2302"/>
  <c r="L2304"/>
  <c r="L2306"/>
  <c r="L2308"/>
  <c r="L2310"/>
  <c r="L2312"/>
  <c r="L2314"/>
  <c r="L2316"/>
  <c r="L2318"/>
  <c r="L2320"/>
  <c r="L2322"/>
  <c r="L2324"/>
  <c r="L2326"/>
  <c r="L2328"/>
  <c r="L2330"/>
  <c r="L2332"/>
  <c r="L2334"/>
  <c r="L2336"/>
  <c r="L2338"/>
  <c r="L2340"/>
  <c r="L2342"/>
  <c r="L2344"/>
  <c r="L2346"/>
  <c r="L2348"/>
  <c r="L2350"/>
  <c r="L2352"/>
  <c r="L2354"/>
  <c r="L2356"/>
  <c r="L2358"/>
  <c r="L2360"/>
  <c r="L2362"/>
  <c r="L2364"/>
  <c r="L2366"/>
  <c r="L2368"/>
  <c r="L2370"/>
  <c r="L2372"/>
  <c r="L2374"/>
  <c r="L2376"/>
  <c r="L2378"/>
  <c r="L2380"/>
  <c r="L2382"/>
  <c r="L2384"/>
  <c r="L2386"/>
  <c r="L2388"/>
  <c r="L2390"/>
  <c r="L2392"/>
  <c r="L2394"/>
  <c r="L2396"/>
  <c r="L2398"/>
  <c r="L2400"/>
  <c r="L2402"/>
  <c r="L2404"/>
  <c r="L2406"/>
  <c r="L2408"/>
  <c r="L2410"/>
  <c r="L2412"/>
  <c r="L2414"/>
  <c r="L2416"/>
  <c r="L2418"/>
  <c r="L2420"/>
  <c r="L2422"/>
  <c r="L2424"/>
  <c r="L2426"/>
  <c r="L2428"/>
  <c r="L2430"/>
  <c r="L2432"/>
  <c r="L2434"/>
  <c r="L2436"/>
  <c r="L2438"/>
  <c r="L2440"/>
  <c r="L2442"/>
  <c r="L2444"/>
  <c r="L2446"/>
  <c r="L2448"/>
  <c r="L2450"/>
  <c r="L2452"/>
  <c r="L2454"/>
  <c r="L2456"/>
  <c r="L2458"/>
  <c r="L2460"/>
  <c r="L2462"/>
  <c r="L2464"/>
  <c r="L2466"/>
  <c r="L2468"/>
  <c r="L2470"/>
  <c r="L2472"/>
  <c r="L2474"/>
  <c r="L2476"/>
  <c r="L2478"/>
  <c r="L2480"/>
  <c r="L2482"/>
  <c r="L2484"/>
  <c r="L2486"/>
  <c r="L2488"/>
  <c r="L2490"/>
  <c r="L2492"/>
  <c r="L2494"/>
  <c r="L2496"/>
  <c r="L2498"/>
  <c r="L2500"/>
  <c r="L2502"/>
  <c r="L2504"/>
  <c r="L2506"/>
  <c r="L2508"/>
  <c r="L2510"/>
  <c r="L2512"/>
  <c r="L2514"/>
  <c r="L2516"/>
  <c r="L2518"/>
  <c r="L2520"/>
  <c r="L2522"/>
  <c r="L2524"/>
  <c r="L2526"/>
  <c r="L2528"/>
  <c r="L2530"/>
  <c r="L2532"/>
  <c r="L2534"/>
  <c r="L2536"/>
  <c r="L2538"/>
  <c r="L2540"/>
  <c r="L2542"/>
  <c r="L2544"/>
  <c r="L2546"/>
  <c r="L2548"/>
  <c r="L2550"/>
  <c r="L2552"/>
  <c r="L2554"/>
  <c r="L2556"/>
  <c r="L2558"/>
  <c r="L2560"/>
  <c r="L2562"/>
  <c r="L2564"/>
  <c r="L2566"/>
  <c r="L2568"/>
  <c r="L2570"/>
  <c r="L2572"/>
  <c r="L2574"/>
  <c r="L2576"/>
  <c r="L2578"/>
  <c r="L2580"/>
  <c r="L2582"/>
  <c r="L2584"/>
  <c r="L2586"/>
  <c r="L2588"/>
  <c r="L2590"/>
  <c r="L2592"/>
  <c r="L2594"/>
  <c r="L2596"/>
  <c r="L2598"/>
  <c r="L2600"/>
  <c r="L2602"/>
  <c r="L2604"/>
  <c r="L2606"/>
  <c r="L2608"/>
  <c r="L2610"/>
  <c r="L2612"/>
  <c r="L2614"/>
  <c r="L2616"/>
  <c r="L2618"/>
  <c r="L2620"/>
  <c r="L2622"/>
  <c r="L2624"/>
  <c r="L2626"/>
  <c r="L2628"/>
  <c r="L2630"/>
  <c r="L2632"/>
  <c r="L2634"/>
  <c r="L2636"/>
  <c r="L2638"/>
  <c r="L2640"/>
  <c r="L2642"/>
  <c r="L2644"/>
  <c r="L2646"/>
  <c r="L2648"/>
  <c r="L2650"/>
  <c r="L2652"/>
  <c r="L2654"/>
  <c r="L2656"/>
  <c r="L2658"/>
  <c r="L2660"/>
  <c r="L2662"/>
  <c r="L2664"/>
  <c r="L2666"/>
  <c r="L2668"/>
  <c r="L2670"/>
  <c r="L2672"/>
  <c r="L2674"/>
  <c r="L2676"/>
  <c r="L2678"/>
  <c r="L2680"/>
  <c r="L2682"/>
  <c r="L2684"/>
  <c r="L2686"/>
  <c r="L2688"/>
  <c r="L2690"/>
  <c r="L2692"/>
  <c r="L2694"/>
  <c r="L2696"/>
  <c r="L2698"/>
  <c r="L2700"/>
  <c r="L2702"/>
  <c r="L2704"/>
  <c r="L2706"/>
  <c r="L2708"/>
  <c r="L2710"/>
  <c r="L2712"/>
  <c r="L2714"/>
  <c r="L2716"/>
  <c r="L2718"/>
  <c r="L2720"/>
  <c r="L2722"/>
  <c r="L2724"/>
  <c r="L2726"/>
  <c r="L2728"/>
  <c r="L2730"/>
  <c r="L2732"/>
  <c r="L2734"/>
  <c r="L2736"/>
  <c r="L2738"/>
  <c r="L2740"/>
  <c r="L2742"/>
  <c r="L2744"/>
  <c r="L2746"/>
  <c r="L2748"/>
  <c r="L2750"/>
  <c r="L2752"/>
  <c r="L2754"/>
  <c r="L2756"/>
  <c r="L2758"/>
  <c r="L2760"/>
  <c r="L2762"/>
  <c r="L2764"/>
  <c r="L2766"/>
  <c r="L2768"/>
  <c r="L2770"/>
  <c r="L2772"/>
  <c r="L2774"/>
  <c r="L2776"/>
  <c r="L2778"/>
  <c r="L2780"/>
  <c r="L2782"/>
  <c r="L2784"/>
  <c r="L2786"/>
  <c r="L2788"/>
  <c r="L2790"/>
  <c r="L2792"/>
  <c r="L2794"/>
  <c r="L2796"/>
  <c r="L2798"/>
  <c r="L2800"/>
  <c r="L2802"/>
  <c r="L2804"/>
  <c r="L2806"/>
  <c r="L2808"/>
  <c r="L2810"/>
  <c r="L2812"/>
  <c r="L2814"/>
  <c r="L2816"/>
  <c r="L2818"/>
  <c r="L2820"/>
  <c r="L2822"/>
  <c r="L2824"/>
  <c r="L2826"/>
  <c r="L2828"/>
  <c r="L2830"/>
  <c r="L2832"/>
  <c r="L2834"/>
  <c r="L2836"/>
  <c r="L2838"/>
  <c r="L2840"/>
  <c r="L2842"/>
  <c r="L2844"/>
  <c r="L2846"/>
  <c r="L2848"/>
  <c r="L2850"/>
  <c r="L2852"/>
  <c r="L2854"/>
  <c r="L2856"/>
  <c r="L2858"/>
  <c r="L2860"/>
  <c r="L2862"/>
  <c r="L2864"/>
  <c r="L2866"/>
  <c r="L2868"/>
  <c r="L2870"/>
  <c r="L2872"/>
  <c r="L2874"/>
  <c r="L2876"/>
  <c r="L2878"/>
  <c r="L2880"/>
  <c r="L2882"/>
  <c r="L2884"/>
  <c r="L2886"/>
  <c r="L2888"/>
  <c r="L2890"/>
  <c r="L2892"/>
  <c r="L2894"/>
  <c r="L2896"/>
  <c r="L2898"/>
  <c r="L2900"/>
  <c r="L2902"/>
  <c r="L2904"/>
  <c r="L2906"/>
  <c r="L2908"/>
  <c r="L2910"/>
  <c r="L2912"/>
  <c r="L2914"/>
  <c r="L2916"/>
  <c r="L2918"/>
  <c r="L2920"/>
  <c r="L2922"/>
  <c r="L2924"/>
  <c r="L2926"/>
  <c r="L2928"/>
  <c r="L2930"/>
  <c r="L2932"/>
  <c r="L2934"/>
  <c r="L2936"/>
  <c r="L2938"/>
  <c r="L2940"/>
  <c r="L2942"/>
  <c r="L2944"/>
  <c r="L2946"/>
  <c r="L2948"/>
  <c r="L2950"/>
  <c r="L2952"/>
  <c r="L2954"/>
  <c r="L2956"/>
  <c r="L2958"/>
  <c r="L2960"/>
  <c r="L2962"/>
  <c r="L2964"/>
  <c r="L2966"/>
  <c r="L2968"/>
  <c r="L2970"/>
  <c r="L2972"/>
  <c r="L2974"/>
  <c r="L2976"/>
  <c r="L2978"/>
  <c r="L2980"/>
  <c r="L2982"/>
  <c r="L2984"/>
  <c r="L2986"/>
  <c r="L2988"/>
  <c r="L2990"/>
  <c r="L2992"/>
  <c r="L2994"/>
  <c r="L2996"/>
  <c r="L2998"/>
  <c r="L3000"/>
  <c r="L3002"/>
  <c r="L3004"/>
  <c r="L3006"/>
  <c r="L3008"/>
  <c r="L3010"/>
  <c r="L3012"/>
  <c r="L3014"/>
  <c r="L3016"/>
  <c r="L3018"/>
  <c r="L3020"/>
  <c r="L3022"/>
  <c r="L3024"/>
  <c r="L3026"/>
  <c r="L3028"/>
  <c r="L3030"/>
  <c r="L3032"/>
  <c r="L3034"/>
  <c r="L3036"/>
  <c r="L3038"/>
  <c r="L3040"/>
  <c r="L3042"/>
  <c r="L3044"/>
  <c r="L3046"/>
  <c r="L3048"/>
  <c r="L3050"/>
  <c r="L3052"/>
  <c r="L3054"/>
  <c r="L3056"/>
  <c r="L3058"/>
  <c r="L3060"/>
  <c r="L3062"/>
  <c r="L3064"/>
  <c r="L3066"/>
  <c r="L3068"/>
  <c r="L3070"/>
  <c r="L3072"/>
  <c r="L3074"/>
  <c r="L3076"/>
  <c r="L3078"/>
  <c r="L3080"/>
  <c r="L3082"/>
  <c r="L3084"/>
  <c r="L3086"/>
  <c r="L3088"/>
  <c r="L3090"/>
  <c r="L3092"/>
  <c r="L3094"/>
  <c r="L3096"/>
  <c r="L3098"/>
  <c r="L3100"/>
  <c r="L3102"/>
  <c r="L3104"/>
  <c r="L3106"/>
  <c r="L3108"/>
  <c r="L3110"/>
  <c r="L3112"/>
  <c r="L3114"/>
  <c r="L3116"/>
  <c r="L3118"/>
  <c r="L3120"/>
  <c r="L3122"/>
  <c r="L3124"/>
  <c r="L3126"/>
  <c r="L3128"/>
  <c r="L3130"/>
  <c r="L3132"/>
  <c r="L3134"/>
  <c r="L3136"/>
  <c r="L3138"/>
  <c r="L3140"/>
  <c r="L3142"/>
  <c r="L3144"/>
  <c r="L3146"/>
  <c r="L3148"/>
  <c r="L3150"/>
  <c r="L3152"/>
  <c r="L3154"/>
  <c r="L3156"/>
  <c r="L3158"/>
  <c r="L3160"/>
  <c r="L3162"/>
  <c r="L3164"/>
  <c r="L3166"/>
  <c r="L3168"/>
  <c r="L3170"/>
  <c r="L3172"/>
  <c r="L3174"/>
  <c r="L3176"/>
  <c r="L3178"/>
  <c r="L3180"/>
  <c r="L3182"/>
  <c r="L3184"/>
  <c r="L3186"/>
  <c r="L3188"/>
  <c r="L3190"/>
  <c r="L3192"/>
  <c r="L3194"/>
  <c r="L3196"/>
  <c r="L3198"/>
  <c r="L3200"/>
  <c r="L3202"/>
  <c r="L3204"/>
  <c r="L3206"/>
  <c r="L3208"/>
  <c r="L3210"/>
  <c r="L3212"/>
  <c r="L3214"/>
  <c r="L3216"/>
  <c r="L3218"/>
  <c r="L3220"/>
  <c r="L3222"/>
  <c r="L3224"/>
  <c r="L3226"/>
  <c r="L3228"/>
  <c r="L3230"/>
  <c r="L3232"/>
  <c r="L3234"/>
  <c r="L3236"/>
  <c r="L3238"/>
  <c r="L3240"/>
  <c r="L3242"/>
  <c r="L3244"/>
  <c r="L3246"/>
  <c r="L3248"/>
  <c r="L3250"/>
  <c r="L3252"/>
  <c r="L3254"/>
  <c r="L3256"/>
  <c r="L3258"/>
  <c r="L3260"/>
  <c r="L3262"/>
  <c r="L3264"/>
  <c r="L3266"/>
  <c r="L3268"/>
  <c r="L3270"/>
  <c r="L3272"/>
  <c r="L3274"/>
  <c r="L3276"/>
  <c r="L3278"/>
  <c r="L3280"/>
  <c r="L3282"/>
  <c r="L3284"/>
  <c r="L3286"/>
  <c r="L3288"/>
  <c r="L3290"/>
  <c r="L3292"/>
  <c r="L3294"/>
  <c r="L3296"/>
  <c r="L3298"/>
  <c r="L3300"/>
  <c r="L3302"/>
  <c r="L3304"/>
  <c r="L3306"/>
  <c r="L3308"/>
  <c r="L3310"/>
  <c r="L3312"/>
  <c r="L3314"/>
  <c r="L3316"/>
  <c r="L3318"/>
  <c r="L3320"/>
  <c r="L3322"/>
  <c r="L3324"/>
  <c r="L3326"/>
  <c r="L3328"/>
  <c r="L3330"/>
  <c r="L3332"/>
  <c r="L3334"/>
  <c r="L3336"/>
  <c r="L3338"/>
  <c r="L3340"/>
  <c r="L3342"/>
  <c r="L3344"/>
  <c r="L3346"/>
  <c r="L3348"/>
  <c r="L3350"/>
  <c r="L3352"/>
  <c r="L3354"/>
  <c r="L3356"/>
  <c r="L3358"/>
  <c r="L3360"/>
  <c r="L3362"/>
  <c r="L3364"/>
  <c r="L3366"/>
  <c r="L3368"/>
  <c r="L3370"/>
  <c r="L3372"/>
  <c r="L3374"/>
  <c r="L3376"/>
  <c r="L3378"/>
  <c r="L3380"/>
  <c r="L3382"/>
  <c r="L3384"/>
  <c r="L3386"/>
  <c r="L3388"/>
  <c r="L3390"/>
  <c r="L3392"/>
  <c r="L3394"/>
  <c r="L3396"/>
  <c r="L3398"/>
  <c r="L3400"/>
  <c r="L3402"/>
  <c r="L3404"/>
  <c r="L3406"/>
  <c r="L3408"/>
  <c r="L3410"/>
  <c r="L3412"/>
  <c r="L3414"/>
  <c r="L3416"/>
  <c r="L3418"/>
  <c r="L3420"/>
  <c r="L3422"/>
  <c r="L3424"/>
  <c r="L3426"/>
  <c r="L3428"/>
  <c r="L3430"/>
  <c r="L3432"/>
  <c r="L3434"/>
  <c r="L3436"/>
  <c r="L3438"/>
  <c r="L3440"/>
  <c r="L3442"/>
  <c r="L3444"/>
  <c r="L3446"/>
  <c r="L3448"/>
  <c r="L3450"/>
  <c r="L3452"/>
  <c r="L3454"/>
  <c r="L3456"/>
  <c r="L3458"/>
  <c r="L3460"/>
  <c r="L3462"/>
  <c r="L3464"/>
  <c r="L3466"/>
  <c r="L3468"/>
  <c r="L3470"/>
  <c r="L3472"/>
  <c r="L3474"/>
  <c r="L3476"/>
  <c r="L3478"/>
  <c r="L3480"/>
  <c r="L3482"/>
  <c r="L3484"/>
  <c r="L3486"/>
  <c r="L3488"/>
  <c r="L3490"/>
  <c r="L3492"/>
  <c r="L3494"/>
  <c r="L3496"/>
  <c r="L3498"/>
  <c r="L3500"/>
  <c r="L3502"/>
  <c r="L3504"/>
  <c r="L3506"/>
  <c r="L3508"/>
  <c r="L3510"/>
  <c r="L3512"/>
  <c r="L3514"/>
  <c r="L3516"/>
  <c r="L3518"/>
  <c r="L3520"/>
  <c r="L3522"/>
  <c r="L3524"/>
  <c r="L3526"/>
  <c r="L3528"/>
  <c r="L3530"/>
  <c r="L3532"/>
  <c r="L3534"/>
  <c r="L3536"/>
  <c r="L3538"/>
  <c r="L3540"/>
  <c r="L3542"/>
  <c r="L3544"/>
  <c r="L3546"/>
  <c r="L3548"/>
  <c r="L3550"/>
  <c r="L3552"/>
  <c r="L3554"/>
  <c r="L3556"/>
  <c r="L3558"/>
  <c r="L3560"/>
  <c r="L3562"/>
  <c r="L3564"/>
  <c r="L3566"/>
  <c r="L3568"/>
  <c r="L3570"/>
  <c r="L3572"/>
  <c r="L3574"/>
  <c r="L3576"/>
  <c r="L3578"/>
  <c r="L3580"/>
  <c r="L3582"/>
  <c r="L3584"/>
  <c r="L3586"/>
  <c r="L3588"/>
  <c r="L3589"/>
  <c r="L3591"/>
  <c r="L3593"/>
  <c r="L3595"/>
  <c r="L3597"/>
  <c r="L3599"/>
  <c r="L3601"/>
  <c r="L3603"/>
  <c r="L3605"/>
  <c r="L3607"/>
  <c r="L3609"/>
  <c r="L3611"/>
  <c r="L3613"/>
  <c r="L3615"/>
  <c r="L3617"/>
  <c r="L3619"/>
  <c r="L3621"/>
  <c r="L3623"/>
  <c r="L3625"/>
  <c r="L3627"/>
  <c r="L3629"/>
  <c r="L3631"/>
  <c r="L3633"/>
  <c r="L3635"/>
  <c r="L3637"/>
  <c r="L3639"/>
  <c r="L3641"/>
  <c r="L3643"/>
  <c r="L3645"/>
  <c r="L3647"/>
  <c r="L3649"/>
  <c r="L3651"/>
  <c r="L3653"/>
  <c r="L3655"/>
  <c r="L3657"/>
  <c r="L3659"/>
  <c r="L3661"/>
  <c r="L3663"/>
  <c r="L3665"/>
  <c r="L3667"/>
  <c r="L3669"/>
  <c r="L3671"/>
  <c r="L3673"/>
  <c r="L3675"/>
  <c r="L3677"/>
  <c r="L3679"/>
  <c r="L3681"/>
  <c r="L3683"/>
  <c r="L3685"/>
  <c r="L3687"/>
  <c r="L3689"/>
  <c r="L3691"/>
  <c r="L3693"/>
  <c r="L3695"/>
  <c r="L3697"/>
  <c r="L3699"/>
  <c r="L3701"/>
  <c r="L3703"/>
  <c r="L3705"/>
  <c r="L3707"/>
  <c r="L3709"/>
  <c r="L3711"/>
  <c r="L3713"/>
  <c r="L3715"/>
  <c r="L3717"/>
  <c r="L3719"/>
  <c r="L3721"/>
  <c r="L3723"/>
  <c r="L3725"/>
  <c r="L3727"/>
  <c r="L3729"/>
  <c r="L3731"/>
  <c r="L3733"/>
  <c r="L3735"/>
  <c r="L3737"/>
  <c r="L3739"/>
  <c r="L3741"/>
  <c r="L3743"/>
  <c r="L3745"/>
  <c r="L3747"/>
  <c r="L3749"/>
  <c r="L3751"/>
  <c r="L3753"/>
  <c r="L3755"/>
  <c r="L3757"/>
  <c r="L3759"/>
  <c r="L3761"/>
  <c r="L3763"/>
  <c r="L3765"/>
  <c r="L3767"/>
  <c r="L3769"/>
  <c r="L3771"/>
  <c r="L3773"/>
  <c r="L3775"/>
  <c r="L3777"/>
  <c r="L3779"/>
  <c r="L3781"/>
  <c r="L3783"/>
  <c r="L3785"/>
  <c r="L3787"/>
  <c r="L3789"/>
  <c r="L3791"/>
  <c r="L3793"/>
  <c r="L3795"/>
  <c r="L3797"/>
  <c r="L3799"/>
  <c r="L3801"/>
  <c r="L3803"/>
  <c r="L3805"/>
  <c r="L3807"/>
  <c r="L3809"/>
  <c r="L3811"/>
  <c r="L3813"/>
  <c r="L3815"/>
  <c r="L3817"/>
  <c r="L3819"/>
  <c r="L3821"/>
  <c r="L3823"/>
  <c r="L3825"/>
  <c r="L3827"/>
  <c r="L3829"/>
  <c r="L3831"/>
  <c r="L3833"/>
  <c r="L3835"/>
  <c r="L3837"/>
  <c r="L3839"/>
  <c r="L3841"/>
  <c r="L3843"/>
  <c r="L3845"/>
  <c r="L3847"/>
  <c r="L3849"/>
  <c r="L3851"/>
  <c r="L3853"/>
  <c r="L3855"/>
  <c r="L3857"/>
  <c r="L3859"/>
  <c r="L3861"/>
  <c r="L3863"/>
  <c r="L3865"/>
  <c r="L3867"/>
  <c r="L3869"/>
  <c r="L3871"/>
  <c r="L3873"/>
  <c r="L3875"/>
  <c r="L3877"/>
  <c r="L3879"/>
  <c r="L3881"/>
  <c r="L3883"/>
  <c r="L3885"/>
  <c r="L3887"/>
  <c r="L3889"/>
  <c r="L3891"/>
  <c r="L3893"/>
  <c r="L3895"/>
  <c r="L3897"/>
  <c r="L3899"/>
  <c r="L3901"/>
  <c r="L3903"/>
  <c r="L3905"/>
  <c r="L3907"/>
  <c r="L3909"/>
  <c r="L3911"/>
  <c r="L3913"/>
  <c r="L3915"/>
  <c r="L3917"/>
  <c r="L3919"/>
  <c r="L3921"/>
  <c r="L3923"/>
  <c r="L3925"/>
  <c r="L3927"/>
  <c r="L3929"/>
  <c r="L3931"/>
  <c r="L3933"/>
  <c r="L3935"/>
  <c r="L3937"/>
  <c r="L3939"/>
  <c r="L3941"/>
  <c r="L3943"/>
  <c r="L3945"/>
  <c r="L3947"/>
  <c r="L3949"/>
  <c r="L3951"/>
  <c r="L3953"/>
  <c r="L3955"/>
  <c r="L3957"/>
  <c r="L3959"/>
  <c r="L3961"/>
  <c r="L3963"/>
  <c r="L3965"/>
  <c r="L3967"/>
  <c r="L3969"/>
  <c r="L3971"/>
  <c r="L3973"/>
  <c r="L3975"/>
  <c r="L3977"/>
  <c r="L3979"/>
  <c r="L3981"/>
  <c r="L3983"/>
  <c r="L3985"/>
  <c r="L3987"/>
  <c r="L3989"/>
  <c r="L3991"/>
  <c r="L3993"/>
  <c r="L3995"/>
  <c r="L3997"/>
  <c r="L3999"/>
  <c r="L4001"/>
  <c r="L4003"/>
  <c r="L4005"/>
  <c r="L4007"/>
  <c r="L4009"/>
  <c r="L4011"/>
  <c r="L4013"/>
  <c r="L4015"/>
  <c r="L4017"/>
  <c r="L4019"/>
  <c r="L4021"/>
  <c r="L4023"/>
  <c r="L4025"/>
  <c r="L4027"/>
  <c r="L4029"/>
  <c r="L4031"/>
  <c r="L4033"/>
  <c r="L4035"/>
  <c r="L4037"/>
  <c r="L4039"/>
  <c r="L4041"/>
  <c r="L4043"/>
  <c r="L4045"/>
  <c r="L4047"/>
  <c r="L4049"/>
  <c r="L4051"/>
  <c r="L4053"/>
  <c r="L4055"/>
  <c r="L4057"/>
  <c r="L4059"/>
  <c r="L4061"/>
  <c r="L4063"/>
  <c r="L4065"/>
  <c r="L4067"/>
  <c r="L4069"/>
  <c r="L4071"/>
  <c r="L4073"/>
  <c r="L4075"/>
  <c r="L4077"/>
  <c r="L4079"/>
  <c r="L4081"/>
  <c r="L4083"/>
  <c r="L4085"/>
  <c r="L4087"/>
  <c r="L4089"/>
  <c r="L4091"/>
  <c r="L4093"/>
  <c r="L4095"/>
  <c r="L4097"/>
  <c r="L4099"/>
  <c r="L4101"/>
  <c r="L4103"/>
  <c r="L4105"/>
  <c r="L4107"/>
  <c r="L4109"/>
  <c r="L4111"/>
  <c r="L4113"/>
  <c r="L4115"/>
  <c r="L4117"/>
  <c r="L4119"/>
  <c r="L4121"/>
  <c r="L4123"/>
  <c r="L4125"/>
  <c r="L4127"/>
  <c r="L4129"/>
  <c r="L4131"/>
  <c r="L4133"/>
  <c r="L4135"/>
  <c r="L4137"/>
  <c r="L4139"/>
  <c r="L4141"/>
  <c r="L4143"/>
  <c r="L4145"/>
  <c r="L4147"/>
  <c r="L4149"/>
  <c r="L4151"/>
  <c r="L4153"/>
  <c r="L4155"/>
  <c r="L4157"/>
  <c r="L4159"/>
  <c r="L4161"/>
  <c r="L4163"/>
  <c r="L4165"/>
  <c r="L4167"/>
  <c r="L4169"/>
  <c r="L4171"/>
  <c r="L4173"/>
  <c r="L4175"/>
  <c r="L4177"/>
  <c r="L4179"/>
  <c r="L4181"/>
  <c r="L4183"/>
  <c r="L4185"/>
  <c r="L4187"/>
  <c r="L4189"/>
  <c r="L4191"/>
  <c r="L4193"/>
  <c r="L4195"/>
  <c r="L4197"/>
  <c r="L4199"/>
  <c r="L4201"/>
  <c r="L4203"/>
  <c r="L4205"/>
  <c r="L4207"/>
  <c r="L4209"/>
  <c r="L4211"/>
  <c r="L4213"/>
  <c r="L4215"/>
  <c r="L4217"/>
  <c r="L4219"/>
  <c r="L4221"/>
  <c r="L4223"/>
  <c r="L4225"/>
  <c r="L4227"/>
  <c r="L4229"/>
  <c r="L4231"/>
  <c r="L4233"/>
  <c r="L4235"/>
  <c r="L4237"/>
  <c r="L4239"/>
  <c r="L4241"/>
  <c r="L4243"/>
  <c r="L4245"/>
  <c r="L4247"/>
  <c r="L4249"/>
  <c r="L4251"/>
  <c r="L4253"/>
  <c r="L4255"/>
  <c r="L4257"/>
  <c r="L4259"/>
  <c r="L4261"/>
  <c r="L4263"/>
  <c r="L4265"/>
  <c r="L4267"/>
  <c r="L4269"/>
  <c r="L4271"/>
  <c r="L4273"/>
  <c r="L4275"/>
  <c r="L4277"/>
  <c r="L4279"/>
  <c r="L4281"/>
  <c r="L4283"/>
  <c r="L4285"/>
  <c r="L4287"/>
  <c r="L4289"/>
  <c r="L4291"/>
  <c r="L4293"/>
  <c r="L4295"/>
  <c r="L4297"/>
  <c r="L4299"/>
  <c r="L4301"/>
  <c r="L4303"/>
  <c r="L4305"/>
  <c r="L4307"/>
  <c r="L4309"/>
  <c r="L4311"/>
  <c r="L4313"/>
  <c r="L4315"/>
  <c r="L4317"/>
  <c r="L4319"/>
  <c r="L4321"/>
  <c r="L4323"/>
  <c r="L4325"/>
  <c r="L4327"/>
  <c r="L4329"/>
  <c r="L4331"/>
  <c r="L4333"/>
  <c r="L4335"/>
  <c r="L4337"/>
  <c r="L4339"/>
  <c r="L4341"/>
  <c r="L4343"/>
  <c r="L4345"/>
  <c r="L4347"/>
  <c r="L4349"/>
  <c r="L4351"/>
  <c r="L4353"/>
  <c r="L4355"/>
  <c r="L4357"/>
  <c r="L4359"/>
  <c r="L4361"/>
  <c r="L4363"/>
  <c r="L4365"/>
  <c r="L4367"/>
  <c r="L4369"/>
  <c r="L4371"/>
  <c r="L4373"/>
  <c r="L4375"/>
  <c r="L4377"/>
  <c r="L4379"/>
  <c r="L4381"/>
  <c r="L4383"/>
  <c r="L4385"/>
  <c r="L4387"/>
  <c r="L4389"/>
  <c r="L4391"/>
  <c r="L4393"/>
  <c r="L4395"/>
  <c r="L4397"/>
  <c r="L4399"/>
  <c r="L4401"/>
  <c r="L4403"/>
  <c r="L4405"/>
  <c r="L4407"/>
  <c r="L4409"/>
  <c r="L4411"/>
  <c r="L4413"/>
  <c r="L4415"/>
  <c r="L4417"/>
  <c r="L4419"/>
  <c r="L4421"/>
  <c r="L4423"/>
  <c r="L4425"/>
  <c r="L4427"/>
  <c r="L4429"/>
  <c r="L4431"/>
  <c r="L4433"/>
  <c r="L4435"/>
  <c r="L4437"/>
  <c r="L4439"/>
  <c r="L4441"/>
  <c r="L4443"/>
  <c r="L4445"/>
  <c r="L4447"/>
  <c r="L4449"/>
  <c r="L4451"/>
  <c r="L4453"/>
  <c r="L4455"/>
  <c r="L4457"/>
  <c r="L4459"/>
  <c r="L4461"/>
  <c r="L4463"/>
  <c r="L4465"/>
  <c r="L4467"/>
  <c r="L4469"/>
  <c r="L4471"/>
  <c r="L4473"/>
  <c r="L4475"/>
  <c r="L4477"/>
  <c r="L4479"/>
  <c r="L4481"/>
  <c r="L4483"/>
  <c r="L4485"/>
  <c r="L4487"/>
  <c r="L4489"/>
  <c r="L4491"/>
  <c r="L4493"/>
  <c r="L4495"/>
  <c r="L4497"/>
  <c r="L4499"/>
  <c r="L4501"/>
  <c r="L4503"/>
  <c r="L4505"/>
  <c r="L4507"/>
  <c r="L4509"/>
  <c r="L4511"/>
  <c r="L4513"/>
  <c r="L4515"/>
  <c r="L4517"/>
  <c r="L4519"/>
  <c r="L4521"/>
  <c r="L4523"/>
  <c r="L4525"/>
  <c r="L4527"/>
  <c r="L4529"/>
  <c r="L4531"/>
  <c r="L4533"/>
  <c r="L4535"/>
  <c r="L4537"/>
  <c r="L4539"/>
  <c r="L4541"/>
  <c r="L4543"/>
  <c r="L4545"/>
  <c r="L4547"/>
  <c r="L4549"/>
  <c r="L4551"/>
  <c r="L4553"/>
  <c r="L4555"/>
  <c r="L4557"/>
  <c r="L4559"/>
  <c r="L4561"/>
  <c r="L4563"/>
  <c r="L4565"/>
  <c r="L4567"/>
  <c r="L4569"/>
  <c r="L4571"/>
  <c r="L4573"/>
  <c r="L4575"/>
  <c r="L4577"/>
  <c r="L4579"/>
  <c r="L4581"/>
  <c r="L4583"/>
  <c r="L4585"/>
  <c r="L4587"/>
  <c r="L4589"/>
  <c r="L4591"/>
  <c r="L4593"/>
  <c r="L4595"/>
  <c r="L4597"/>
  <c r="L4599"/>
  <c r="L4601"/>
  <c r="L4603"/>
  <c r="L4605"/>
  <c r="L4607"/>
  <c r="L4609"/>
  <c r="L4611"/>
  <c r="L4613"/>
  <c r="L4615"/>
  <c r="L4617"/>
  <c r="L4619"/>
  <c r="L4621"/>
  <c r="L4623"/>
  <c r="L4625"/>
  <c r="L4627"/>
  <c r="L4629"/>
  <c r="L4631"/>
  <c r="L4633"/>
  <c r="L4635"/>
  <c r="L4637"/>
  <c r="L4639"/>
  <c r="L4641"/>
  <c r="L4643"/>
  <c r="L4645"/>
  <c r="L4647"/>
  <c r="L4649"/>
  <c r="L4651"/>
  <c r="L4653"/>
  <c r="L4655"/>
  <c r="L4657"/>
  <c r="L4659"/>
  <c r="L4661"/>
  <c r="L4663"/>
  <c r="L4665"/>
  <c r="L4667"/>
  <c r="L4669"/>
  <c r="L4671"/>
  <c r="L4673"/>
  <c r="L4675"/>
  <c r="L4677"/>
  <c r="L4679"/>
  <c r="L4681"/>
  <c r="L4683"/>
  <c r="L4685"/>
  <c r="L4687"/>
  <c r="L4689"/>
  <c r="L4691"/>
  <c r="L4693"/>
  <c r="L4695"/>
  <c r="L4697"/>
  <c r="L4699"/>
  <c r="L4701"/>
  <c r="L4703"/>
  <c r="L4705"/>
  <c r="L4707"/>
  <c r="L4709"/>
  <c r="L4711"/>
  <c r="L4713"/>
  <c r="L4715"/>
  <c r="L4717"/>
  <c r="L4719"/>
  <c r="L4721"/>
  <c r="L4723"/>
  <c r="L4725"/>
  <c r="L4727"/>
  <c r="L4729"/>
  <c r="L4731"/>
  <c r="L4733"/>
  <c r="L4735"/>
  <c r="L4737"/>
  <c r="L4739"/>
  <c r="L4741"/>
  <c r="L4743"/>
  <c r="L4745"/>
  <c r="L4747"/>
  <c r="L4749"/>
  <c r="L4751"/>
  <c r="L4753"/>
  <c r="L4755"/>
  <c r="L4757"/>
  <c r="L4759"/>
  <c r="L4761"/>
  <c r="L4763"/>
  <c r="L4765"/>
  <c r="L4767"/>
  <c r="L4769"/>
  <c r="L4771"/>
  <c r="L4773"/>
  <c r="L4775"/>
  <c r="L4777"/>
  <c r="L4779"/>
  <c r="L4781"/>
  <c r="L4783"/>
  <c r="L4785"/>
  <c r="L4787"/>
  <c r="L4789"/>
  <c r="L4791"/>
  <c r="L4793"/>
  <c r="L4795"/>
  <c r="L4797"/>
  <c r="L4799"/>
  <c r="L4801"/>
  <c r="L4803"/>
  <c r="L4805"/>
  <c r="L4807"/>
  <c r="L4809"/>
  <c r="L4811"/>
  <c r="L4813"/>
  <c r="L4815"/>
  <c r="L4817"/>
  <c r="L4819"/>
  <c r="L4821"/>
  <c r="L4823"/>
  <c r="L4825"/>
  <c r="L4827"/>
  <c r="L4829"/>
  <c r="L4831"/>
  <c r="L4833"/>
  <c r="L4835"/>
  <c r="L4837"/>
  <c r="L4839"/>
  <c r="L4841"/>
  <c r="L4843"/>
  <c r="L4845"/>
  <c r="L4847"/>
  <c r="L4849"/>
  <c r="L4851"/>
  <c r="L4853"/>
  <c r="L4855"/>
  <c r="L4857"/>
  <c r="L4859"/>
  <c r="L4861"/>
  <c r="L4863"/>
  <c r="L4865"/>
  <c r="L4867"/>
  <c r="L4869"/>
  <c r="L4871"/>
  <c r="L4873"/>
  <c r="L4875"/>
  <c r="L4877"/>
  <c r="L4879"/>
  <c r="L4881"/>
  <c r="L4883"/>
  <c r="L4885"/>
  <c r="L4887"/>
  <c r="L4889"/>
  <c r="L4891"/>
  <c r="L4893"/>
  <c r="L4895"/>
  <c r="L4897"/>
  <c r="L4899"/>
  <c r="L4901"/>
  <c r="L4903"/>
  <c r="L4905"/>
  <c r="L4907"/>
  <c r="L4909"/>
  <c r="L4911"/>
  <c r="L4913"/>
  <c r="L4915"/>
  <c r="L4917"/>
  <c r="L4919"/>
  <c r="L4921"/>
  <c r="L4923"/>
  <c r="L4925"/>
  <c r="L4927"/>
  <c r="L4929"/>
  <c r="L4931"/>
  <c r="L4933"/>
  <c r="L4935"/>
  <c r="L4937"/>
  <c r="L4939"/>
  <c r="L4941"/>
  <c r="L4943"/>
  <c r="L4945"/>
  <c r="L4947"/>
  <c r="L4949"/>
  <c r="L4951"/>
  <c r="L4953"/>
  <c r="L4955"/>
  <c r="L4957"/>
  <c r="L4959"/>
  <c r="L4961"/>
  <c r="L4963"/>
  <c r="L4965"/>
  <c r="L4967"/>
  <c r="L4969"/>
  <c r="L4971"/>
  <c r="L4973"/>
  <c r="L4975"/>
  <c r="L4977"/>
  <c r="L4979"/>
  <c r="L4981"/>
  <c r="L4983"/>
  <c r="L4985"/>
  <c r="L4987"/>
  <c r="L4989"/>
  <c r="L4991"/>
  <c r="L4993"/>
  <c r="L4995"/>
  <c r="L4997"/>
  <c r="L4999"/>
  <c r="L3590"/>
  <c r="L3592"/>
  <c r="L3594"/>
  <c r="L3596"/>
  <c r="L3598"/>
  <c r="L3600"/>
  <c r="L3602"/>
  <c r="L3604"/>
  <c r="L3606"/>
  <c r="L3608"/>
  <c r="L3610"/>
  <c r="L3612"/>
  <c r="L3614"/>
  <c r="L3616"/>
  <c r="L3618"/>
  <c r="L3620"/>
  <c r="L3622"/>
  <c r="L3624"/>
  <c r="L3626"/>
  <c r="L3628"/>
  <c r="L3630"/>
  <c r="L3632"/>
  <c r="L3634"/>
  <c r="L3636"/>
  <c r="L3638"/>
  <c r="L3640"/>
  <c r="L3642"/>
  <c r="L3644"/>
  <c r="L3646"/>
  <c r="L3648"/>
  <c r="L3650"/>
  <c r="L3652"/>
  <c r="L3654"/>
  <c r="L3656"/>
  <c r="L3658"/>
  <c r="L3660"/>
  <c r="L3662"/>
  <c r="L3664"/>
  <c r="L3666"/>
  <c r="L3668"/>
  <c r="L3670"/>
  <c r="L3672"/>
  <c r="L3674"/>
  <c r="L3676"/>
  <c r="L3678"/>
  <c r="L3680"/>
  <c r="L3682"/>
  <c r="L3684"/>
  <c r="L3686"/>
  <c r="L3688"/>
  <c r="L3690"/>
  <c r="L3692"/>
  <c r="L3694"/>
  <c r="L3696"/>
  <c r="L3698"/>
  <c r="L3700"/>
  <c r="L3702"/>
  <c r="L3704"/>
  <c r="L3706"/>
  <c r="L3708"/>
  <c r="L3710"/>
  <c r="L3712"/>
  <c r="L3714"/>
  <c r="L3716"/>
  <c r="L3718"/>
  <c r="L3720"/>
  <c r="L3722"/>
  <c r="L3724"/>
  <c r="L3726"/>
  <c r="L3728"/>
  <c r="L3730"/>
  <c r="L3732"/>
  <c r="L3734"/>
  <c r="L3736"/>
  <c r="L3738"/>
  <c r="L3740"/>
  <c r="L3742"/>
  <c r="L3744"/>
  <c r="L3746"/>
  <c r="L3748"/>
  <c r="L3750"/>
  <c r="L3752"/>
  <c r="L3754"/>
  <c r="L3756"/>
  <c r="L3758"/>
  <c r="L3760"/>
  <c r="L3762"/>
  <c r="L3764"/>
  <c r="L3766"/>
  <c r="L3768"/>
  <c r="L3770"/>
  <c r="L3772"/>
  <c r="L3774"/>
  <c r="L3776"/>
  <c r="L3778"/>
  <c r="L3780"/>
  <c r="L3782"/>
  <c r="L3784"/>
  <c r="L3786"/>
  <c r="L3788"/>
  <c r="L3790"/>
  <c r="L3792"/>
  <c r="L3794"/>
  <c r="L3796"/>
  <c r="L3798"/>
  <c r="L3800"/>
  <c r="L3802"/>
  <c r="L3804"/>
  <c r="L3806"/>
  <c r="L3808"/>
  <c r="L3810"/>
  <c r="L3812"/>
  <c r="L3814"/>
  <c r="L3816"/>
  <c r="L3818"/>
  <c r="L3820"/>
  <c r="L3822"/>
  <c r="L3824"/>
  <c r="L3826"/>
  <c r="L3828"/>
  <c r="L3830"/>
  <c r="L3832"/>
  <c r="L3834"/>
  <c r="L3836"/>
  <c r="L3838"/>
  <c r="L3840"/>
  <c r="L3842"/>
  <c r="L3844"/>
  <c r="L3846"/>
  <c r="L3848"/>
  <c r="L3850"/>
  <c r="L3852"/>
  <c r="L3854"/>
  <c r="L3856"/>
  <c r="L3858"/>
  <c r="L3860"/>
  <c r="L3862"/>
  <c r="L3864"/>
  <c r="L3866"/>
  <c r="L3868"/>
  <c r="L3870"/>
  <c r="L3872"/>
  <c r="L3874"/>
  <c r="L3876"/>
  <c r="L3878"/>
  <c r="L3880"/>
  <c r="L3882"/>
  <c r="L3884"/>
  <c r="L3886"/>
  <c r="L3888"/>
  <c r="L3890"/>
  <c r="L3892"/>
  <c r="L3894"/>
  <c r="L3896"/>
  <c r="L3898"/>
  <c r="L3900"/>
  <c r="L3902"/>
  <c r="L3904"/>
  <c r="L3906"/>
  <c r="L3908"/>
  <c r="L3910"/>
  <c r="L3912"/>
  <c r="L3914"/>
  <c r="L3916"/>
  <c r="L3918"/>
  <c r="L3920"/>
  <c r="L3922"/>
  <c r="L3924"/>
  <c r="L3926"/>
  <c r="L3928"/>
  <c r="L3930"/>
  <c r="L3932"/>
  <c r="L3934"/>
  <c r="L3936"/>
  <c r="L3938"/>
  <c r="L3940"/>
  <c r="L3942"/>
  <c r="L3944"/>
  <c r="L3946"/>
  <c r="L3948"/>
  <c r="L3950"/>
  <c r="L3952"/>
  <c r="L3954"/>
  <c r="L3956"/>
  <c r="L3958"/>
  <c r="L3960"/>
  <c r="L3962"/>
  <c r="L3964"/>
  <c r="L3966"/>
  <c r="L3968"/>
  <c r="L3970"/>
  <c r="L3972"/>
  <c r="L3974"/>
  <c r="L3976"/>
  <c r="L3978"/>
  <c r="L3980"/>
  <c r="L3982"/>
  <c r="L3984"/>
  <c r="L3986"/>
  <c r="L3988"/>
  <c r="L3990"/>
  <c r="L3992"/>
  <c r="L3994"/>
  <c r="L3996"/>
  <c r="L3998"/>
  <c r="L4000"/>
  <c r="L4002"/>
  <c r="L4004"/>
  <c r="L4006"/>
  <c r="L4008"/>
  <c r="L4010"/>
  <c r="L4012"/>
  <c r="L4014"/>
  <c r="L4016"/>
  <c r="L4018"/>
  <c r="L4020"/>
  <c r="L4022"/>
  <c r="L4024"/>
  <c r="L4026"/>
  <c r="L4028"/>
  <c r="L4030"/>
  <c r="L4032"/>
  <c r="L4034"/>
  <c r="L4036"/>
  <c r="L4038"/>
  <c r="L4040"/>
  <c r="L4042"/>
  <c r="L4044"/>
  <c r="L4046"/>
  <c r="L4048"/>
  <c r="L4050"/>
  <c r="L4052"/>
  <c r="L4054"/>
  <c r="L4056"/>
  <c r="L4058"/>
  <c r="L4060"/>
  <c r="L4062"/>
  <c r="L4064"/>
  <c r="L4066"/>
  <c r="L4068"/>
  <c r="L4070"/>
  <c r="L4072"/>
  <c r="L4074"/>
  <c r="L4076"/>
  <c r="L4078"/>
  <c r="L4080"/>
  <c r="L4082"/>
  <c r="L4084"/>
  <c r="L4086"/>
  <c r="L4088"/>
  <c r="L4090"/>
  <c r="L4092"/>
  <c r="L4094"/>
  <c r="L4096"/>
  <c r="L4098"/>
  <c r="L4100"/>
  <c r="L4102"/>
  <c r="L4104"/>
  <c r="L4106"/>
  <c r="L4108"/>
  <c r="L4110"/>
  <c r="L4112"/>
  <c r="L4114"/>
  <c r="L4116"/>
  <c r="L4118"/>
  <c r="L4120"/>
  <c r="L4122"/>
  <c r="L4124"/>
  <c r="L4126"/>
  <c r="L4128"/>
  <c r="L4130"/>
  <c r="L4132"/>
  <c r="L4134"/>
  <c r="L4136"/>
  <c r="L4138"/>
  <c r="L4140"/>
  <c r="L4142"/>
  <c r="L4144"/>
  <c r="L4146"/>
  <c r="L4148"/>
  <c r="L4150"/>
  <c r="L4152"/>
  <c r="L4154"/>
  <c r="L4156"/>
  <c r="L4158"/>
  <c r="L4160"/>
  <c r="L4162"/>
  <c r="L4164"/>
  <c r="L4166"/>
  <c r="L4168"/>
  <c r="L4170"/>
  <c r="L4172"/>
  <c r="L4174"/>
  <c r="L4176"/>
  <c r="L4178"/>
  <c r="L4180"/>
  <c r="L4182"/>
  <c r="L4184"/>
  <c r="L4186"/>
  <c r="L4188"/>
  <c r="L4190"/>
  <c r="L4192"/>
  <c r="L4194"/>
  <c r="L4196"/>
  <c r="L4198"/>
  <c r="L4200"/>
  <c r="L4202"/>
  <c r="L4204"/>
  <c r="L4206"/>
  <c r="L4208"/>
  <c r="L4210"/>
  <c r="L4212"/>
  <c r="L4214"/>
  <c r="L4216"/>
  <c r="L4218"/>
  <c r="L4220"/>
  <c r="L4222"/>
  <c r="L4224"/>
  <c r="L4226"/>
  <c r="L4228"/>
  <c r="L4230"/>
  <c r="L4232"/>
  <c r="L4234"/>
  <c r="L4236"/>
  <c r="L4238"/>
  <c r="L4240"/>
  <c r="L4242"/>
  <c r="L4244"/>
  <c r="L4246"/>
  <c r="L4248"/>
  <c r="L4250"/>
  <c r="L4252"/>
  <c r="L4254"/>
  <c r="L4256"/>
  <c r="L4258"/>
  <c r="L4260"/>
  <c r="L4262"/>
  <c r="L4264"/>
  <c r="L4266"/>
  <c r="L4268"/>
  <c r="L4270"/>
  <c r="L4272"/>
  <c r="L4274"/>
  <c r="L4276"/>
  <c r="L4278"/>
  <c r="L4280"/>
  <c r="L4282"/>
  <c r="L4284"/>
  <c r="L4286"/>
  <c r="L4288"/>
  <c r="L4290"/>
  <c r="L4292"/>
  <c r="L4294"/>
  <c r="L4296"/>
  <c r="L4298"/>
  <c r="L4300"/>
  <c r="L4302"/>
  <c r="L4304"/>
  <c r="L4306"/>
  <c r="L4308"/>
  <c r="L4310"/>
  <c r="L4312"/>
  <c r="L4314"/>
  <c r="L4316"/>
  <c r="L4318"/>
  <c r="L4320"/>
  <c r="L4322"/>
  <c r="L4324"/>
  <c r="L4326"/>
  <c r="L4328"/>
  <c r="L4330"/>
  <c r="L4332"/>
  <c r="L4334"/>
  <c r="L4336"/>
  <c r="L4338"/>
  <c r="L4340"/>
  <c r="L4342"/>
  <c r="L4344"/>
  <c r="L4346"/>
  <c r="L4348"/>
  <c r="L4350"/>
  <c r="L4352"/>
  <c r="L4354"/>
  <c r="L4356"/>
  <c r="L4358"/>
  <c r="L4360"/>
  <c r="L4362"/>
  <c r="L4364"/>
  <c r="L4366"/>
  <c r="L4368"/>
  <c r="L4370"/>
  <c r="L4372"/>
  <c r="L4374"/>
  <c r="L4376"/>
  <c r="L4378"/>
  <c r="L4380"/>
  <c r="L4382"/>
  <c r="L4384"/>
  <c r="L4386"/>
  <c r="L4388"/>
  <c r="L4390"/>
  <c r="L4392"/>
  <c r="L4394"/>
  <c r="L4396"/>
  <c r="L4398"/>
  <c r="L4400"/>
  <c r="L4402"/>
  <c r="L4404"/>
  <c r="L4406"/>
  <c r="L4408"/>
  <c r="L4410"/>
  <c r="L4412"/>
  <c r="L4414"/>
  <c r="L4416"/>
  <c r="L4418"/>
  <c r="L4420"/>
  <c r="L4422"/>
  <c r="L4424"/>
  <c r="L4426"/>
  <c r="L4428"/>
  <c r="L4430"/>
  <c r="L4432"/>
  <c r="L4434"/>
  <c r="L4436"/>
  <c r="L4438"/>
  <c r="L4440"/>
  <c r="L4442"/>
  <c r="L4444"/>
  <c r="L4446"/>
  <c r="L4448"/>
  <c r="L4450"/>
  <c r="L4452"/>
  <c r="L4454"/>
  <c r="L4456"/>
  <c r="L4458"/>
  <c r="L4460"/>
  <c r="L4462"/>
  <c r="L4464"/>
  <c r="L4466"/>
  <c r="L4468"/>
  <c r="L4470"/>
  <c r="L4472"/>
  <c r="L4474"/>
  <c r="L4476"/>
  <c r="L4478"/>
  <c r="L4480"/>
  <c r="L4482"/>
  <c r="L4484"/>
  <c r="L4486"/>
  <c r="L4488"/>
  <c r="L4490"/>
  <c r="L4492"/>
  <c r="L4494"/>
  <c r="L4496"/>
  <c r="L4498"/>
  <c r="L4500"/>
  <c r="L4502"/>
  <c r="L4504"/>
  <c r="L4506"/>
  <c r="L4508"/>
  <c r="L4510"/>
  <c r="L4512"/>
  <c r="L4514"/>
  <c r="L4516"/>
  <c r="L4518"/>
  <c r="L4520"/>
  <c r="L4522"/>
  <c r="L4524"/>
  <c r="L4526"/>
  <c r="L4528"/>
  <c r="L4530"/>
  <c r="L4532"/>
  <c r="L4534"/>
  <c r="L4536"/>
  <c r="L4538"/>
  <c r="L4540"/>
  <c r="L4542"/>
  <c r="L4544"/>
  <c r="L4546"/>
  <c r="L4548"/>
  <c r="L4550"/>
  <c r="L4552"/>
  <c r="L4554"/>
  <c r="L4556"/>
  <c r="L4558"/>
  <c r="L4560"/>
  <c r="L4562"/>
  <c r="L4564"/>
  <c r="L4566"/>
  <c r="L4568"/>
  <c r="L4570"/>
  <c r="L4572"/>
  <c r="L4574"/>
  <c r="L4576"/>
  <c r="L4578"/>
  <c r="L4580"/>
  <c r="L4582"/>
  <c r="L4584"/>
  <c r="L4586"/>
  <c r="L4588"/>
  <c r="L4590"/>
  <c r="L4592"/>
  <c r="L4594"/>
  <c r="L4596"/>
  <c r="L4598"/>
  <c r="L4600"/>
  <c r="L4602"/>
  <c r="L4604"/>
  <c r="L4606"/>
  <c r="L4608"/>
  <c r="L4610"/>
  <c r="L4612"/>
  <c r="L4614"/>
  <c r="L4616"/>
  <c r="L4618"/>
  <c r="L4620"/>
  <c r="L4622"/>
  <c r="L4624"/>
  <c r="L4626"/>
  <c r="L4628"/>
  <c r="L4630"/>
  <c r="L4632"/>
  <c r="L4634"/>
  <c r="L4636"/>
  <c r="L4638"/>
  <c r="L4640"/>
  <c r="L4642"/>
  <c r="L4644"/>
  <c r="L4646"/>
  <c r="L4648"/>
  <c r="L4650"/>
  <c r="L4652"/>
  <c r="L4654"/>
  <c r="L4656"/>
  <c r="L4658"/>
  <c r="L4660"/>
  <c r="L4662"/>
  <c r="L4664"/>
  <c r="L4666"/>
  <c r="L4668"/>
  <c r="L4670"/>
  <c r="L4672"/>
  <c r="L4674"/>
  <c r="L4676"/>
  <c r="L4678"/>
  <c r="L4680"/>
  <c r="L4682"/>
  <c r="L4684"/>
  <c r="L4686"/>
  <c r="L4688"/>
  <c r="L4690"/>
  <c r="L4692"/>
  <c r="L4694"/>
  <c r="L4696"/>
  <c r="L4698"/>
  <c r="L4700"/>
  <c r="L4702"/>
  <c r="L4704"/>
  <c r="L4706"/>
  <c r="L4708"/>
  <c r="L4710"/>
  <c r="L4712"/>
  <c r="L4714"/>
  <c r="L4716"/>
  <c r="L4718"/>
  <c r="L4720"/>
  <c r="L4722"/>
  <c r="L4724"/>
  <c r="L4726"/>
  <c r="L4728"/>
  <c r="L4730"/>
  <c r="L4732"/>
  <c r="L4734"/>
  <c r="L4736"/>
  <c r="L4738"/>
  <c r="L4740"/>
  <c r="L4742"/>
  <c r="L4744"/>
  <c r="L4746"/>
  <c r="L4748"/>
  <c r="L4750"/>
  <c r="L4752"/>
  <c r="L4754"/>
  <c r="L4756"/>
  <c r="L4758"/>
  <c r="L4760"/>
  <c r="L4762"/>
  <c r="L4764"/>
  <c r="L4766"/>
  <c r="L4768"/>
  <c r="L4770"/>
  <c r="L4772"/>
  <c r="L4774"/>
  <c r="L4776"/>
  <c r="L4778"/>
  <c r="L4780"/>
  <c r="L4782"/>
  <c r="L4784"/>
  <c r="L4786"/>
  <c r="L4788"/>
  <c r="L4790"/>
  <c r="L4792"/>
  <c r="L4794"/>
  <c r="L4796"/>
  <c r="L4798"/>
  <c r="L4800"/>
  <c r="L4802"/>
  <c r="L4804"/>
  <c r="L4806"/>
  <c r="L4808"/>
  <c r="L4810"/>
  <c r="L4812"/>
  <c r="L4814"/>
  <c r="L4816"/>
  <c r="L4818"/>
  <c r="L4820"/>
  <c r="L4822"/>
  <c r="L4824"/>
  <c r="L4826"/>
  <c r="L4828"/>
  <c r="L4830"/>
  <c r="L4832"/>
  <c r="L4834"/>
  <c r="L4836"/>
  <c r="L4838"/>
  <c r="L4840"/>
  <c r="L4842"/>
  <c r="L4844"/>
  <c r="L4846"/>
  <c r="L4848"/>
  <c r="L4850"/>
  <c r="L4852"/>
  <c r="L4854"/>
  <c r="L4856"/>
  <c r="L4858"/>
  <c r="L4860"/>
  <c r="L4862"/>
  <c r="L4864"/>
  <c r="L4866"/>
  <c r="L4868"/>
  <c r="L4870"/>
  <c r="L4872"/>
  <c r="L4874"/>
  <c r="L4876"/>
  <c r="L4878"/>
  <c r="L4880"/>
  <c r="L4882"/>
  <c r="L4884"/>
  <c r="L4886"/>
  <c r="L4888"/>
  <c r="L4890"/>
  <c r="L4892"/>
  <c r="L4894"/>
  <c r="L4896"/>
  <c r="L4898"/>
  <c r="L4900"/>
  <c r="L4902"/>
  <c r="L4904"/>
  <c r="L4906"/>
  <c r="L4908"/>
  <c r="L4910"/>
  <c r="L4912"/>
  <c r="L4914"/>
  <c r="L4916"/>
  <c r="L4918"/>
  <c r="L4920"/>
  <c r="L4922"/>
  <c r="L4924"/>
  <c r="L4926"/>
  <c r="L4928"/>
  <c r="L4930"/>
  <c r="L4932"/>
  <c r="L4934"/>
  <c r="L4936"/>
  <c r="L4938"/>
  <c r="L4940"/>
  <c r="L4942"/>
  <c r="L4944"/>
  <c r="L4946"/>
  <c r="L4948"/>
  <c r="L4950"/>
  <c r="L4952"/>
  <c r="L4954"/>
  <c r="L4956"/>
  <c r="L4958"/>
  <c r="L4960"/>
  <c r="L4962"/>
  <c r="L4964"/>
  <c r="L4966"/>
  <c r="L4968"/>
  <c r="L4970"/>
  <c r="L4972"/>
  <c r="L4974"/>
  <c r="L4976"/>
  <c r="L4978"/>
  <c r="L4980"/>
  <c r="L4982"/>
  <c r="L4984"/>
  <c r="L4986"/>
  <c r="L4988"/>
  <c r="L4990"/>
  <c r="L4992"/>
  <c r="L4994"/>
  <c r="L4996"/>
  <c r="L4998"/>
  <c r="L5000"/>
  <c r="G7"/>
  <c r="G12"/>
  <c r="G6"/>
  <c r="G5"/>
  <c r="L4"/>
  <c r="P12" s="1"/>
  <c r="AB5502"/>
  <c r="AB5499" s="1"/>
</calcChain>
</file>

<file path=xl/sharedStrings.xml><?xml version="1.0" encoding="utf-8"?>
<sst xmlns="http://schemas.openxmlformats.org/spreadsheetml/2006/main" count="33" uniqueCount="32">
  <si>
    <t>رقم المجموعة</t>
  </si>
  <si>
    <t>اسم المجموعة</t>
  </si>
  <si>
    <t>عدد القروض</t>
  </si>
  <si>
    <t>مجموع مبالغ القروض</t>
  </si>
  <si>
    <t>قيمة القسط</t>
  </si>
  <si>
    <t>المحفظة الإجمالية</t>
  </si>
  <si>
    <t>المحفظة القائمة</t>
  </si>
  <si>
    <t>المحفظة المعرضة للخطر</t>
  </si>
  <si>
    <t>أرصدة الأقساط المتأخرة</t>
  </si>
  <si>
    <t>تاريخ استلام القرض</t>
  </si>
  <si>
    <t>أقساط مستحقة</t>
  </si>
  <si>
    <t xml:space="preserve">حالة السداد </t>
  </si>
  <si>
    <t>رقم القسط المستحق</t>
  </si>
  <si>
    <t>مجموع مبالغ القروض المدفوعة للمقترضين</t>
  </si>
  <si>
    <t>المحفظة الإجمالية - المسدد من الأقساط</t>
  </si>
  <si>
    <t xml:space="preserve">مجموع أرصدة الأقساط المتأخرة </t>
  </si>
  <si>
    <t>محفظة الإقراض الابتدائية</t>
  </si>
  <si>
    <t>تم السداد</t>
  </si>
  <si>
    <t>لم يتم السداد</t>
  </si>
  <si>
    <t>متعثر</t>
  </si>
  <si>
    <t>بيانات المقترضين</t>
  </si>
  <si>
    <t>مسلسل</t>
  </si>
  <si>
    <t>القرض</t>
  </si>
  <si>
    <t>ابراهيم</t>
  </si>
  <si>
    <t>محمد</t>
  </si>
  <si>
    <t>محمود</t>
  </si>
  <si>
    <t>عباس</t>
  </si>
  <si>
    <t>زين</t>
  </si>
  <si>
    <t>دولت</t>
  </si>
  <si>
    <t>نوع السداد</t>
  </si>
  <si>
    <t>قرض</t>
  </si>
  <si>
    <t>قسط</t>
  </si>
</sst>
</file>

<file path=xl/styles.xml><?xml version="1.0" encoding="utf-8"?>
<styleSheet xmlns="http://schemas.openxmlformats.org/spreadsheetml/2006/main">
  <numFmts count="1">
    <numFmt numFmtId="164" formatCode="[$-1170401]B2dd\ mmmm\,\ yyyy;@"/>
  </numFmts>
  <fonts count="3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sz val="11"/>
      <color rgb="FF272A34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theme="2" tint="-0.89999084444715716"/>
        <bgColor indexed="64"/>
      </patternFill>
    </fill>
    <fill>
      <patternFill patternType="solid">
        <fgColor theme="9" tint="-0.499984740745262"/>
        <bgColor indexed="64"/>
      </patternFill>
    </fill>
  </fills>
  <borders count="2">
    <border>
      <left/>
      <right/>
      <top/>
      <bottom/>
      <diagonal/>
    </border>
    <border>
      <left style="thick">
        <color rgb="FFE0E0E0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right" indent="1" readingOrder="1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&#1608;&#1585;&#1602;&#1577;1!B1"/><Relationship Id="rId1" Type="http://schemas.openxmlformats.org/officeDocument/2006/relationships/hyperlink" Target="#&#1608;&#1585;&#1602;&#1577;1!Z5500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219075</xdr:colOff>
      <xdr:row>0</xdr:row>
      <xdr:rowOff>152400</xdr:rowOff>
    </xdr:from>
    <xdr:to>
      <xdr:col>4</xdr:col>
      <xdr:colOff>933450</xdr:colOff>
      <xdr:row>1</xdr:row>
      <xdr:rowOff>0</xdr:rowOff>
    </xdr:to>
    <xdr:sp macro="" textlink="">
      <xdr:nvSpPr>
        <xdr:cNvPr id="2" name="Bevel 1">
          <a:hlinkClick xmlns:r="http://schemas.openxmlformats.org/officeDocument/2006/relationships" r:id="rId1"/>
        </xdr:cNvPr>
        <xdr:cNvSpPr/>
      </xdr:nvSpPr>
      <xdr:spPr>
        <a:xfrm>
          <a:off x="11241833625" y="152400"/>
          <a:ext cx="2495550" cy="676275"/>
        </a:xfrm>
        <a:prstGeom prst="bevel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/>
            <a:t>قاعدة</a:t>
          </a:r>
          <a:r>
            <a:rPr lang="ar-SA" sz="1600" baseline="0"/>
            <a:t> بيانات</a:t>
          </a:r>
        </a:p>
        <a:p>
          <a:pPr algn="ctr" rtl="1"/>
          <a:r>
            <a:rPr lang="ar-SA" sz="1600" baseline="0"/>
            <a:t>( ادخال اسماء المقترضين )</a:t>
          </a:r>
          <a:endParaRPr lang="ar-EG" sz="1600"/>
        </a:p>
      </xdr:txBody>
    </xdr:sp>
    <xdr:clientData/>
  </xdr:twoCellAnchor>
  <xdr:twoCellAnchor>
    <xdr:from>
      <xdr:col>25</xdr:col>
      <xdr:colOff>1257300</xdr:colOff>
      <xdr:row>5493</xdr:row>
      <xdr:rowOff>95250</xdr:rowOff>
    </xdr:from>
    <xdr:to>
      <xdr:col>26</xdr:col>
      <xdr:colOff>1428750</xdr:colOff>
      <xdr:row>5496</xdr:row>
      <xdr:rowOff>47625</xdr:rowOff>
    </xdr:to>
    <xdr:sp macro="" textlink="">
      <xdr:nvSpPr>
        <xdr:cNvPr id="3" name="Bevel 2">
          <a:hlinkClick xmlns:r="http://schemas.openxmlformats.org/officeDocument/2006/relationships" r:id="rId2"/>
        </xdr:cNvPr>
        <xdr:cNvSpPr/>
      </xdr:nvSpPr>
      <xdr:spPr>
        <a:xfrm>
          <a:off x="11218297350" y="995029125"/>
          <a:ext cx="1781175" cy="495300"/>
        </a:xfrm>
        <a:prstGeom prst="bevel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 rtl="1"/>
          <a:r>
            <a:rPr lang="ar-SA" sz="1600"/>
            <a:t>الاقساط</a:t>
          </a:r>
          <a:r>
            <a:rPr lang="ar-SA" sz="1600" baseline="0"/>
            <a:t> والسداد</a:t>
          </a:r>
          <a:endParaRPr lang="ar-EG" sz="16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انقلاب">
      <a:dk1>
        <a:sysClr val="windowText" lastClr="000000"/>
      </a:dk1>
      <a:lt1>
        <a:sysClr val="window" lastClr="FFFFFF"/>
      </a:lt1>
      <a:dk2>
        <a:srgbClr val="4F271C"/>
      </a:dk2>
      <a:lt2>
        <a:srgbClr val="E7DEC9"/>
      </a:lt2>
      <a:accent1>
        <a:srgbClr val="3891A7"/>
      </a:accent1>
      <a:accent2>
        <a:srgbClr val="FEB80A"/>
      </a:accent2>
      <a:accent3>
        <a:srgbClr val="C32D2E"/>
      </a:accent3>
      <a:accent4>
        <a:srgbClr val="84AA33"/>
      </a:accent4>
      <a:accent5>
        <a:srgbClr val="964305"/>
      </a:accent5>
      <a:accent6>
        <a:srgbClr val="475A8D"/>
      </a:accent6>
      <a:hlink>
        <a:srgbClr val="8DC765"/>
      </a:hlink>
      <a:folHlink>
        <a:srgbClr val="AA8A1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XFD14583"/>
  <sheetViews>
    <sheetView rightToLeft="1" tabSelected="1" workbookViewId="0">
      <selection activeCell="K4" sqref="K4"/>
    </sheetView>
  </sheetViews>
  <sheetFormatPr defaultRowHeight="14.25"/>
  <cols>
    <col min="2" max="2" width="10.875" bestFit="1" customWidth="1"/>
    <col min="3" max="3" width="13.25" customWidth="1"/>
    <col min="4" max="4" width="10.125" bestFit="1" customWidth="1"/>
    <col min="6" max="6" width="16.875" bestFit="1" customWidth="1"/>
    <col min="7" max="7" width="8.875" bestFit="1" customWidth="1"/>
    <col min="8" max="8" width="16.625" bestFit="1" customWidth="1"/>
    <col min="9" max="9" width="11.25" bestFit="1" customWidth="1"/>
    <col min="10" max="10" width="16.625" customWidth="1"/>
    <col min="11" max="11" width="15.125" bestFit="1" customWidth="1"/>
    <col min="12" max="12" width="18.125" bestFit="1" customWidth="1"/>
    <col min="15" max="15" width="12.625" customWidth="1"/>
    <col min="16" max="16" width="57.125" bestFit="1" customWidth="1"/>
    <col min="26" max="26" width="21.125" customWidth="1"/>
    <col min="27" max="27" width="23.375" customWidth="1"/>
    <col min="28" max="28" width="13.125" customWidth="1"/>
  </cols>
  <sheetData>
    <row r="1" spans="2:16 16382:16384" ht="65.25" customHeight="1">
      <c r="I1" s="6"/>
    </row>
    <row r="3" spans="2:16 16382:16384" ht="26.25" customHeight="1">
      <c r="B3" s="1" t="s">
        <v>0</v>
      </c>
      <c r="C3" s="1" t="s">
        <v>1</v>
      </c>
      <c r="D3" s="1" t="s">
        <v>2</v>
      </c>
      <c r="E3" s="1" t="s">
        <v>29</v>
      </c>
      <c r="F3" s="1" t="s">
        <v>3</v>
      </c>
      <c r="G3" s="1" t="s">
        <v>4</v>
      </c>
      <c r="H3" s="1" t="s">
        <v>9</v>
      </c>
      <c r="I3" s="1" t="s">
        <v>10</v>
      </c>
      <c r="J3" s="1" t="s">
        <v>11</v>
      </c>
      <c r="K3" s="1" t="s">
        <v>12</v>
      </c>
      <c r="L3" s="1" t="s">
        <v>8</v>
      </c>
    </row>
    <row r="4" spans="2:16 16382:16384" ht="15">
      <c r="F4">
        <f>D4*3000</f>
        <v>0</v>
      </c>
      <c r="G4">
        <f>F4/12</f>
        <v>0</v>
      </c>
      <c r="H4" s="8"/>
      <c r="I4" s="6">
        <f>IF((OR(J4="لم يتم السداد",J4="متعثر")),"مستحق",(IF(J4="تم السداد","تم السداد",0)))</f>
        <v>0</v>
      </c>
      <c r="K4" s="5">
        <f ca="1">IF(F4&gt;0,MONTH(TODAY()-H4),0)</f>
        <v>0</v>
      </c>
      <c r="L4">
        <f>SUMIFS(G$4:G$5000,I$4:I$5000,"مستحق",C$4:C$5000,C4)</f>
        <v>0</v>
      </c>
      <c r="P4" s="3" t="s">
        <v>5</v>
      </c>
      <c r="XFB4" t="s">
        <v>30</v>
      </c>
      <c r="XFC4" t="s">
        <v>17</v>
      </c>
      <c r="XFD4">
        <v>3</v>
      </c>
    </row>
    <row r="5" spans="2:16 16382:16384" ht="15">
      <c r="B5" s="11"/>
      <c r="F5">
        <f>D5*3000</f>
        <v>0</v>
      </c>
      <c r="G5">
        <f t="shared" ref="G5:G68" si="0">F5/12</f>
        <v>0</v>
      </c>
      <c r="H5" s="8"/>
      <c r="I5" s="6">
        <f t="shared" ref="I5:I68" si="1">IF((OR(J5="لم يتم السداد",J5="متعثر")),"مستحق",(IF(J5="تم السداد","تم السداد",0)))</f>
        <v>0</v>
      </c>
      <c r="K5" s="5">
        <f t="shared" ref="K5:K68" ca="1" si="2">IF(F5&gt;0,MONTH(TODAY()-H5),0)</f>
        <v>0</v>
      </c>
      <c r="L5">
        <f>SUMIFS(G$4:G$5000,I$4:I$5000,"مستحق",C$4:C$5000,C5)</f>
        <v>0</v>
      </c>
      <c r="P5" s="4" t="s">
        <v>13</v>
      </c>
      <c r="XFB5" t="s">
        <v>31</v>
      </c>
      <c r="XFC5" t="s">
        <v>18</v>
      </c>
      <c r="XFD5">
        <v>4</v>
      </c>
    </row>
    <row r="6" spans="2:16 16382:16384">
      <c r="F6">
        <f>D6*3000</f>
        <v>0</v>
      </c>
      <c r="G6">
        <f t="shared" si="0"/>
        <v>0</v>
      </c>
      <c r="H6" s="8"/>
      <c r="I6" s="6">
        <f t="shared" si="1"/>
        <v>0</v>
      </c>
      <c r="K6" s="5">
        <f t="shared" ca="1" si="2"/>
        <v>0</v>
      </c>
      <c r="L6">
        <f>SUMIFS(G$4:G$5000,I$4:I$5000,"مستحق",C$4:C$5000,C6)</f>
        <v>0</v>
      </c>
      <c r="P6" s="7">
        <f>SUMIF(E4:E5000,"قرض",F4:F5000)</f>
        <v>0</v>
      </c>
      <c r="XFC6" t="s">
        <v>19</v>
      </c>
      <c r="XFD6">
        <v>5</v>
      </c>
    </row>
    <row r="7" spans="2:16 16382:16384" ht="15">
      <c r="F7">
        <f>D7*3000</f>
        <v>0</v>
      </c>
      <c r="G7">
        <f t="shared" si="0"/>
        <v>0</v>
      </c>
      <c r="H7" s="8"/>
      <c r="I7" s="6">
        <f t="shared" si="1"/>
        <v>0</v>
      </c>
      <c r="K7" s="5">
        <f t="shared" ca="1" si="2"/>
        <v>0</v>
      </c>
      <c r="L7">
        <f>SUMIFS(G$4:G$5000,I$4:I$5000,"مستحق",C$4:C$5000,C7)</f>
        <v>0</v>
      </c>
      <c r="P7" s="2" t="s">
        <v>6</v>
      </c>
    </row>
    <row r="8" spans="2:16 16382:16384">
      <c r="F8">
        <f>D8*3000</f>
        <v>0</v>
      </c>
      <c r="G8">
        <f t="shared" si="0"/>
        <v>0</v>
      </c>
      <c r="H8" s="8"/>
      <c r="I8" s="6">
        <f t="shared" si="1"/>
        <v>0</v>
      </c>
      <c r="K8" s="5">
        <f t="shared" ca="1" si="2"/>
        <v>0</v>
      </c>
      <c r="L8">
        <f>SUMIFS(G$4:G$5000,I$4:I$5000,"مستحق",C$4:C$5000,C8)</f>
        <v>0</v>
      </c>
      <c r="P8" s="4" t="s">
        <v>14</v>
      </c>
    </row>
    <row r="9" spans="2:16 16382:16384">
      <c r="F9">
        <f>D9*3000</f>
        <v>0</v>
      </c>
      <c r="G9">
        <f t="shared" si="0"/>
        <v>0</v>
      </c>
      <c r="H9" s="8"/>
      <c r="I9" s="6">
        <f t="shared" si="1"/>
        <v>0</v>
      </c>
      <c r="K9" s="5">
        <f t="shared" ca="1" si="2"/>
        <v>0</v>
      </c>
      <c r="L9">
        <f>SUMIFS(G$4:G$5000,I$4:I$5000,"مستحق",C$4:C$5000,C9)</f>
        <v>0</v>
      </c>
      <c r="P9" s="4">
        <f>P6-SUMIFS(G4:G5000,I4:I5000,تم السداد)</f>
        <v>0</v>
      </c>
    </row>
    <row r="10" spans="2:16 16382:16384" ht="15">
      <c r="F10">
        <f>D10*3000</f>
        <v>0</v>
      </c>
      <c r="G10">
        <f t="shared" si="0"/>
        <v>0</v>
      </c>
      <c r="H10" s="8"/>
      <c r="I10" s="6">
        <f t="shared" si="1"/>
        <v>0</v>
      </c>
      <c r="K10" s="5">
        <f t="shared" ca="1" si="2"/>
        <v>0</v>
      </c>
      <c r="L10">
        <f>SUMIFS(G$4:G$5000,I$4:I$5000,"مستحق",C$4:C$5000,C10)</f>
        <v>0</v>
      </c>
      <c r="P10" s="3" t="s">
        <v>7</v>
      </c>
    </row>
    <row r="11" spans="2:16 16382:16384">
      <c r="F11">
        <f>D11*3000</f>
        <v>0</v>
      </c>
      <c r="G11">
        <f t="shared" si="0"/>
        <v>0</v>
      </c>
      <c r="H11" s="8"/>
      <c r="I11" s="6">
        <f t="shared" si="1"/>
        <v>0</v>
      </c>
      <c r="K11" s="5">
        <f t="shared" ca="1" si="2"/>
        <v>0</v>
      </c>
      <c r="L11">
        <f>SUMIFS(G$4:G$5000,I$4:I$5000,"مستحق",C$4:C$5000,C11)</f>
        <v>0</v>
      </c>
      <c r="P11" s="9" t="s">
        <v>15</v>
      </c>
    </row>
    <row r="12" spans="2:16 16382:16384">
      <c r="F12">
        <f>D12*3000</f>
        <v>0</v>
      </c>
      <c r="G12">
        <f t="shared" si="0"/>
        <v>0</v>
      </c>
      <c r="H12" s="8"/>
      <c r="I12" s="6">
        <f t="shared" si="1"/>
        <v>0</v>
      </c>
      <c r="K12" s="5">
        <f t="shared" ca="1" si="2"/>
        <v>0</v>
      </c>
      <c r="L12">
        <f>SUMIFS(G$4:G$5000,I$4:I$5000,"مستحق",C$4:C$5000,C12)</f>
        <v>0</v>
      </c>
      <c r="O12" s="4"/>
      <c r="P12" s="10">
        <f>SUM(L4:L5000)</f>
        <v>0</v>
      </c>
    </row>
    <row r="13" spans="2:16 16382:16384">
      <c r="F13">
        <f>D13*3000</f>
        <v>0</v>
      </c>
      <c r="G13">
        <f t="shared" si="0"/>
        <v>0</v>
      </c>
      <c r="H13" s="8"/>
      <c r="I13" s="6">
        <f t="shared" si="1"/>
        <v>0</v>
      </c>
      <c r="K13" s="5">
        <f t="shared" ca="1" si="2"/>
        <v>0</v>
      </c>
      <c r="L13">
        <f>SUMIFS(G$4:G$5000,I$4:I$5000,"مستحق",C$4:C$5000,C13)</f>
        <v>0</v>
      </c>
    </row>
    <row r="14" spans="2:16 16382:16384" ht="15">
      <c r="F14">
        <f>D14*3000</f>
        <v>0</v>
      </c>
      <c r="G14">
        <f t="shared" si="0"/>
        <v>0</v>
      </c>
      <c r="H14" s="8"/>
      <c r="I14" s="6">
        <f t="shared" si="1"/>
        <v>0</v>
      </c>
      <c r="K14" s="5">
        <f t="shared" ca="1" si="2"/>
        <v>0</v>
      </c>
      <c r="L14">
        <f>SUMIFS(G$4:G$5000,I$4:I$5000,"مستحق",C$4:C$5000,C14)</f>
        <v>0</v>
      </c>
      <c r="P14" s="2" t="s">
        <v>16</v>
      </c>
    </row>
    <row r="15" spans="2:16 16382:16384">
      <c r="F15">
        <f>D15*3000</f>
        <v>0</v>
      </c>
      <c r="G15">
        <f t="shared" si="0"/>
        <v>0</v>
      </c>
      <c r="H15" s="8"/>
      <c r="I15" s="6">
        <f t="shared" si="1"/>
        <v>0</v>
      </c>
      <c r="K15" s="5">
        <f t="shared" ca="1" si="2"/>
        <v>0</v>
      </c>
      <c r="L15">
        <f>SUMIFS(G$4:G$5000,I$4:I$5000,"مستحق",C$4:C$5000,C15)</f>
        <v>0</v>
      </c>
      <c r="P15" s="4">
        <f>300000-P6</f>
        <v>300000</v>
      </c>
    </row>
    <row r="16" spans="2:16 16382:16384">
      <c r="F16">
        <f>D16*3000</f>
        <v>0</v>
      </c>
      <c r="G16">
        <f t="shared" si="0"/>
        <v>0</v>
      </c>
      <c r="H16" s="8"/>
      <c r="I16" s="6">
        <f t="shared" si="1"/>
        <v>0</v>
      </c>
      <c r="K16" s="5">
        <f t="shared" ca="1" si="2"/>
        <v>0</v>
      </c>
      <c r="L16">
        <f>SUMIFS(G$4:G$5000,I$4:I$5000,"مستحق",C$4:C$5000,C16)</f>
        <v>0</v>
      </c>
    </row>
    <row r="17" spans="6:12">
      <c r="F17">
        <f>D17*3000</f>
        <v>0</v>
      </c>
      <c r="G17">
        <f t="shared" si="0"/>
        <v>0</v>
      </c>
      <c r="H17" s="8"/>
      <c r="I17" s="6">
        <f t="shared" si="1"/>
        <v>0</v>
      </c>
      <c r="K17" s="5">
        <f t="shared" ca="1" si="2"/>
        <v>0</v>
      </c>
      <c r="L17">
        <f>SUMIFS(G$4:G$5000,I$4:I$5000,"مستحق",C$4:C$5000,C17)</f>
        <v>0</v>
      </c>
    </row>
    <row r="18" spans="6:12">
      <c r="F18">
        <f>D18*3000</f>
        <v>0</v>
      </c>
      <c r="G18">
        <f t="shared" si="0"/>
        <v>0</v>
      </c>
      <c r="H18" s="8"/>
      <c r="I18" s="6">
        <f t="shared" si="1"/>
        <v>0</v>
      </c>
      <c r="K18" s="5">
        <f t="shared" ca="1" si="2"/>
        <v>0</v>
      </c>
      <c r="L18">
        <f>SUMIFS(G$4:G$5000,I$4:I$5000,"مستحق",C$4:C$5000,C18)</f>
        <v>0</v>
      </c>
    </row>
    <row r="19" spans="6:12">
      <c r="F19">
        <f>D19*3000</f>
        <v>0</v>
      </c>
      <c r="G19">
        <f t="shared" si="0"/>
        <v>0</v>
      </c>
      <c r="H19" s="8"/>
      <c r="I19" s="6">
        <f t="shared" si="1"/>
        <v>0</v>
      </c>
      <c r="K19" s="5">
        <f t="shared" ca="1" si="2"/>
        <v>0</v>
      </c>
      <c r="L19">
        <f>SUMIFS(G$4:G$5000,I$4:I$5000,"مستحق",C$4:C$5000,C19)</f>
        <v>0</v>
      </c>
    </row>
    <row r="20" spans="6:12">
      <c r="F20">
        <f>D20*3000</f>
        <v>0</v>
      </c>
      <c r="G20">
        <f t="shared" si="0"/>
        <v>0</v>
      </c>
      <c r="H20" s="8"/>
      <c r="I20" s="6">
        <f t="shared" si="1"/>
        <v>0</v>
      </c>
      <c r="K20" s="5">
        <f t="shared" ca="1" si="2"/>
        <v>0</v>
      </c>
      <c r="L20">
        <f>SUMIFS(G$4:G$5000,I$4:I$5000,"مستحق",C$4:C$5000,C20)</f>
        <v>0</v>
      </c>
    </row>
    <row r="21" spans="6:12">
      <c r="F21">
        <f>D21*3000</f>
        <v>0</v>
      </c>
      <c r="G21">
        <f t="shared" si="0"/>
        <v>0</v>
      </c>
      <c r="H21" s="8"/>
      <c r="I21" s="6">
        <f t="shared" si="1"/>
        <v>0</v>
      </c>
      <c r="K21" s="5">
        <f t="shared" ca="1" si="2"/>
        <v>0</v>
      </c>
      <c r="L21">
        <f>SUMIFS(G$4:G$5000,I$4:I$5000,"مستحق",C$4:C$5000,C21)</f>
        <v>0</v>
      </c>
    </row>
    <row r="22" spans="6:12">
      <c r="F22">
        <f>D22*3000</f>
        <v>0</v>
      </c>
      <c r="G22">
        <f t="shared" si="0"/>
        <v>0</v>
      </c>
      <c r="H22" s="8"/>
      <c r="I22" s="6">
        <f t="shared" si="1"/>
        <v>0</v>
      </c>
      <c r="K22" s="5">
        <f t="shared" ca="1" si="2"/>
        <v>0</v>
      </c>
      <c r="L22">
        <f>SUMIFS(G$4:G$5000,I$4:I$5000,"مستحق",C$4:C$5000,C22)</f>
        <v>0</v>
      </c>
    </row>
    <row r="23" spans="6:12">
      <c r="F23">
        <f>D23*3000</f>
        <v>0</v>
      </c>
      <c r="G23">
        <f t="shared" si="0"/>
        <v>0</v>
      </c>
      <c r="H23" s="8"/>
      <c r="I23" s="6">
        <f t="shared" si="1"/>
        <v>0</v>
      </c>
      <c r="K23" s="5">
        <f t="shared" ca="1" si="2"/>
        <v>0</v>
      </c>
      <c r="L23">
        <f>SUMIFS(G$4:G$5000,I$4:I$5000,"مستحق",C$4:C$5000,C23)</f>
        <v>0</v>
      </c>
    </row>
    <row r="24" spans="6:12">
      <c r="F24">
        <f>D24*3000</f>
        <v>0</v>
      </c>
      <c r="G24">
        <f t="shared" si="0"/>
        <v>0</v>
      </c>
      <c r="H24" s="8"/>
      <c r="I24" s="6">
        <f t="shared" si="1"/>
        <v>0</v>
      </c>
      <c r="K24" s="5">
        <f t="shared" ca="1" si="2"/>
        <v>0</v>
      </c>
      <c r="L24">
        <f>SUMIFS(G$4:G$5000,I$4:I$5000,"مستحق",C$4:C$5000,C24)</f>
        <v>0</v>
      </c>
    </row>
    <row r="25" spans="6:12">
      <c r="F25">
        <f>D25*3000</f>
        <v>0</v>
      </c>
      <c r="G25">
        <f t="shared" si="0"/>
        <v>0</v>
      </c>
      <c r="H25" s="8"/>
      <c r="I25" s="6">
        <f t="shared" si="1"/>
        <v>0</v>
      </c>
      <c r="K25" s="5">
        <f t="shared" ca="1" si="2"/>
        <v>0</v>
      </c>
      <c r="L25">
        <f>SUMIFS(G$4:G$5000,I$4:I$5000,"مستحق",C$4:C$5000,C25)</f>
        <v>0</v>
      </c>
    </row>
    <row r="26" spans="6:12">
      <c r="F26">
        <f>D26*3000</f>
        <v>0</v>
      </c>
      <c r="G26">
        <f t="shared" si="0"/>
        <v>0</v>
      </c>
      <c r="H26" s="8"/>
      <c r="I26" s="6">
        <f t="shared" si="1"/>
        <v>0</v>
      </c>
      <c r="K26" s="5">
        <f t="shared" ca="1" si="2"/>
        <v>0</v>
      </c>
      <c r="L26">
        <f>SUMIFS(G$4:G$5000,I$4:I$5000,"مستحق",C$4:C$5000,C26)</f>
        <v>0</v>
      </c>
    </row>
    <row r="27" spans="6:12">
      <c r="F27">
        <f>D27*3000</f>
        <v>0</v>
      </c>
      <c r="G27">
        <f t="shared" si="0"/>
        <v>0</v>
      </c>
      <c r="H27" s="8"/>
      <c r="I27" s="6">
        <f t="shared" si="1"/>
        <v>0</v>
      </c>
      <c r="K27" s="5">
        <f t="shared" ca="1" si="2"/>
        <v>0</v>
      </c>
      <c r="L27">
        <f>SUMIFS(G$4:G$5000,I$4:I$5000,"مستحق",C$4:C$5000,C27)</f>
        <v>0</v>
      </c>
    </row>
    <row r="28" spans="6:12">
      <c r="F28">
        <f>D28*3000</f>
        <v>0</v>
      </c>
      <c r="G28">
        <f t="shared" si="0"/>
        <v>0</v>
      </c>
      <c r="H28" s="8"/>
      <c r="I28" s="6">
        <f t="shared" si="1"/>
        <v>0</v>
      </c>
      <c r="K28" s="5">
        <f t="shared" ca="1" si="2"/>
        <v>0</v>
      </c>
      <c r="L28">
        <f>SUMIFS(G$4:G$5000,I$4:I$5000,"مستحق",C$4:C$5000,C28)</f>
        <v>0</v>
      </c>
    </row>
    <row r="29" spans="6:12">
      <c r="F29">
        <f>D29*3000</f>
        <v>0</v>
      </c>
      <c r="G29">
        <f t="shared" si="0"/>
        <v>0</v>
      </c>
      <c r="H29" s="8"/>
      <c r="I29" s="6">
        <f t="shared" si="1"/>
        <v>0</v>
      </c>
      <c r="K29" s="5">
        <f t="shared" ca="1" si="2"/>
        <v>0</v>
      </c>
      <c r="L29">
        <f>SUMIFS(G$4:G$5000,I$4:I$5000,"مستحق",C$4:C$5000,C29)</f>
        <v>0</v>
      </c>
    </row>
    <row r="30" spans="6:12">
      <c r="F30">
        <f>D30*3000</f>
        <v>0</v>
      </c>
      <c r="G30">
        <f t="shared" si="0"/>
        <v>0</v>
      </c>
      <c r="H30" s="8"/>
      <c r="I30" s="6">
        <f t="shared" si="1"/>
        <v>0</v>
      </c>
      <c r="K30" s="5">
        <f t="shared" ca="1" si="2"/>
        <v>0</v>
      </c>
      <c r="L30">
        <f>SUMIFS(G$4:G$5000,I$4:I$5000,"مستحق",C$4:C$5000,C30)</f>
        <v>0</v>
      </c>
    </row>
    <row r="31" spans="6:12">
      <c r="F31">
        <f>D31*3000</f>
        <v>0</v>
      </c>
      <c r="G31">
        <f t="shared" si="0"/>
        <v>0</v>
      </c>
      <c r="H31" s="8"/>
      <c r="I31" s="6">
        <f t="shared" si="1"/>
        <v>0</v>
      </c>
      <c r="K31" s="5">
        <f t="shared" ca="1" si="2"/>
        <v>0</v>
      </c>
      <c r="L31">
        <f>SUMIFS(G$4:G$5000,I$4:I$5000,"مستحق",C$4:C$5000,C31)</f>
        <v>0</v>
      </c>
    </row>
    <row r="32" spans="6:12">
      <c r="F32">
        <f>D32*3000</f>
        <v>0</v>
      </c>
      <c r="G32">
        <f t="shared" si="0"/>
        <v>0</v>
      </c>
      <c r="H32" s="8"/>
      <c r="I32" s="6">
        <f t="shared" si="1"/>
        <v>0</v>
      </c>
      <c r="K32" s="5">
        <f t="shared" ca="1" si="2"/>
        <v>0</v>
      </c>
      <c r="L32">
        <f>SUMIFS(G$4:G$5000,I$4:I$5000,"مستحق",C$4:C$5000,C32)</f>
        <v>0</v>
      </c>
    </row>
    <row r="33" spans="6:12">
      <c r="F33">
        <f>D33*3000</f>
        <v>0</v>
      </c>
      <c r="G33">
        <f t="shared" si="0"/>
        <v>0</v>
      </c>
      <c r="H33" s="8"/>
      <c r="I33" s="6">
        <f t="shared" si="1"/>
        <v>0</v>
      </c>
      <c r="K33" s="5">
        <f t="shared" ca="1" si="2"/>
        <v>0</v>
      </c>
      <c r="L33">
        <f>SUMIFS(G$4:G$5000,I$4:I$5000,"مستحق",C$4:C$5000,C33)</f>
        <v>0</v>
      </c>
    </row>
    <row r="34" spans="6:12">
      <c r="F34">
        <f>D34*3000</f>
        <v>0</v>
      </c>
      <c r="G34">
        <f t="shared" si="0"/>
        <v>0</v>
      </c>
      <c r="H34" s="8"/>
      <c r="I34" s="6">
        <f t="shared" si="1"/>
        <v>0</v>
      </c>
      <c r="K34" s="5">
        <f t="shared" ca="1" si="2"/>
        <v>0</v>
      </c>
      <c r="L34">
        <f>SUMIFS(G$4:G$5000,I$4:I$5000,"مستحق",C$4:C$5000,C34)</f>
        <v>0</v>
      </c>
    </row>
    <row r="35" spans="6:12">
      <c r="F35">
        <f>D35*3000</f>
        <v>0</v>
      </c>
      <c r="G35">
        <f t="shared" si="0"/>
        <v>0</v>
      </c>
      <c r="H35" s="8"/>
      <c r="I35" s="6">
        <f t="shared" si="1"/>
        <v>0</v>
      </c>
      <c r="K35" s="5">
        <f t="shared" ca="1" si="2"/>
        <v>0</v>
      </c>
      <c r="L35">
        <f>SUMIFS(G$4:G$5000,I$4:I$5000,"مستحق",C$4:C$5000,C35)</f>
        <v>0</v>
      </c>
    </row>
    <row r="36" spans="6:12">
      <c r="F36">
        <f>D36*3000</f>
        <v>0</v>
      </c>
      <c r="G36">
        <f t="shared" si="0"/>
        <v>0</v>
      </c>
      <c r="H36" s="8"/>
      <c r="I36" s="6">
        <f t="shared" si="1"/>
        <v>0</v>
      </c>
      <c r="K36" s="5">
        <f t="shared" ca="1" si="2"/>
        <v>0</v>
      </c>
      <c r="L36">
        <f>SUMIFS(G$4:G$5000,I$4:I$5000,"مستحق",C$4:C$5000,C36)</f>
        <v>0</v>
      </c>
    </row>
    <row r="37" spans="6:12">
      <c r="F37">
        <f>D37*3000</f>
        <v>0</v>
      </c>
      <c r="G37">
        <f t="shared" si="0"/>
        <v>0</v>
      </c>
      <c r="H37" s="8"/>
      <c r="I37" s="6">
        <f t="shared" si="1"/>
        <v>0</v>
      </c>
      <c r="K37" s="5">
        <f t="shared" ca="1" si="2"/>
        <v>0</v>
      </c>
      <c r="L37">
        <f>SUMIFS(G$4:G$5000,I$4:I$5000,"مستحق",C$4:C$5000,C37)</f>
        <v>0</v>
      </c>
    </row>
    <row r="38" spans="6:12">
      <c r="F38">
        <f>D38*3000</f>
        <v>0</v>
      </c>
      <c r="G38">
        <f t="shared" si="0"/>
        <v>0</v>
      </c>
      <c r="H38" s="8"/>
      <c r="I38" s="6">
        <f t="shared" si="1"/>
        <v>0</v>
      </c>
      <c r="K38" s="5">
        <f t="shared" ca="1" si="2"/>
        <v>0</v>
      </c>
      <c r="L38">
        <f>SUMIFS(G$4:G$5000,I$4:I$5000,"مستحق",C$4:C$5000,C38)</f>
        <v>0</v>
      </c>
    </row>
    <row r="39" spans="6:12">
      <c r="F39">
        <f>D39*3000</f>
        <v>0</v>
      </c>
      <c r="G39">
        <f t="shared" si="0"/>
        <v>0</v>
      </c>
      <c r="H39" s="8"/>
      <c r="I39" s="6">
        <f t="shared" si="1"/>
        <v>0</v>
      </c>
      <c r="K39" s="5">
        <f t="shared" ca="1" si="2"/>
        <v>0</v>
      </c>
      <c r="L39">
        <f>SUMIFS(G$4:G$5000,I$4:I$5000,"مستحق",C$4:C$5000,C39)</f>
        <v>0</v>
      </c>
    </row>
    <row r="40" spans="6:12">
      <c r="F40">
        <f>D40*3000</f>
        <v>0</v>
      </c>
      <c r="G40">
        <f t="shared" si="0"/>
        <v>0</v>
      </c>
      <c r="H40" s="8"/>
      <c r="I40" s="6">
        <f t="shared" si="1"/>
        <v>0</v>
      </c>
      <c r="K40" s="5">
        <f t="shared" ca="1" si="2"/>
        <v>0</v>
      </c>
      <c r="L40">
        <f>SUMIFS(G$4:G$5000,I$4:I$5000,"مستحق",C$4:C$5000,C40)</f>
        <v>0</v>
      </c>
    </row>
    <row r="41" spans="6:12">
      <c r="F41">
        <f>D41*3000</f>
        <v>0</v>
      </c>
      <c r="G41">
        <f t="shared" si="0"/>
        <v>0</v>
      </c>
      <c r="H41" s="8"/>
      <c r="I41" s="6">
        <f t="shared" si="1"/>
        <v>0</v>
      </c>
      <c r="K41" s="5">
        <f t="shared" ca="1" si="2"/>
        <v>0</v>
      </c>
      <c r="L41">
        <f>SUMIFS(G$4:G$5000,I$4:I$5000,"مستحق",C$4:C$5000,C41)</f>
        <v>0</v>
      </c>
    </row>
    <row r="42" spans="6:12">
      <c r="F42">
        <f>D42*3000</f>
        <v>0</v>
      </c>
      <c r="G42">
        <f t="shared" si="0"/>
        <v>0</v>
      </c>
      <c r="H42" s="8"/>
      <c r="I42" s="6">
        <f t="shared" si="1"/>
        <v>0</v>
      </c>
      <c r="K42" s="5">
        <f t="shared" ca="1" si="2"/>
        <v>0</v>
      </c>
      <c r="L42">
        <f>SUMIFS(G$4:G$5000,I$4:I$5000,"مستحق",C$4:C$5000,C42)</f>
        <v>0</v>
      </c>
    </row>
    <row r="43" spans="6:12">
      <c r="F43">
        <f>D43*3000</f>
        <v>0</v>
      </c>
      <c r="G43">
        <f t="shared" si="0"/>
        <v>0</v>
      </c>
      <c r="H43" s="8"/>
      <c r="I43" s="6">
        <f t="shared" si="1"/>
        <v>0</v>
      </c>
      <c r="K43" s="5">
        <f t="shared" ca="1" si="2"/>
        <v>0</v>
      </c>
      <c r="L43">
        <f>SUMIFS(G$4:G$5000,I$4:I$5000,"مستحق",C$4:C$5000,C43)</f>
        <v>0</v>
      </c>
    </row>
    <row r="44" spans="6:12">
      <c r="F44">
        <f>D44*3000</f>
        <v>0</v>
      </c>
      <c r="G44">
        <f t="shared" si="0"/>
        <v>0</v>
      </c>
      <c r="H44" s="8"/>
      <c r="I44" s="6">
        <f t="shared" si="1"/>
        <v>0</v>
      </c>
      <c r="K44" s="5">
        <f t="shared" ca="1" si="2"/>
        <v>0</v>
      </c>
      <c r="L44">
        <f>SUMIFS(G$4:G$5000,I$4:I$5000,"مستحق",C$4:C$5000,C44)</f>
        <v>0</v>
      </c>
    </row>
    <row r="45" spans="6:12">
      <c r="F45">
        <f>D45*3000</f>
        <v>0</v>
      </c>
      <c r="G45">
        <f t="shared" si="0"/>
        <v>0</v>
      </c>
      <c r="H45" s="8"/>
      <c r="I45" s="6">
        <f t="shared" si="1"/>
        <v>0</v>
      </c>
      <c r="K45" s="5">
        <f t="shared" ca="1" si="2"/>
        <v>0</v>
      </c>
      <c r="L45">
        <f>SUMIFS(G$4:G$5000,I$4:I$5000,"مستحق",C$4:C$5000,C45)</f>
        <v>0</v>
      </c>
    </row>
    <row r="46" spans="6:12">
      <c r="F46">
        <f>D46*3000</f>
        <v>0</v>
      </c>
      <c r="G46">
        <f t="shared" si="0"/>
        <v>0</v>
      </c>
      <c r="H46" s="8"/>
      <c r="I46" s="6">
        <f t="shared" si="1"/>
        <v>0</v>
      </c>
      <c r="K46" s="5">
        <f t="shared" ca="1" si="2"/>
        <v>0</v>
      </c>
      <c r="L46">
        <f>SUMIFS(G$4:G$5000,I$4:I$5000,"مستحق",C$4:C$5000,C46)</f>
        <v>0</v>
      </c>
    </row>
    <row r="47" spans="6:12">
      <c r="F47">
        <f>D47*3000</f>
        <v>0</v>
      </c>
      <c r="G47">
        <f t="shared" si="0"/>
        <v>0</v>
      </c>
      <c r="H47" s="8"/>
      <c r="I47" s="6">
        <f t="shared" si="1"/>
        <v>0</v>
      </c>
      <c r="K47" s="5">
        <f t="shared" ca="1" si="2"/>
        <v>0</v>
      </c>
      <c r="L47">
        <f>SUMIFS(G$4:G$5000,I$4:I$5000,"مستحق",C$4:C$5000,C47)</f>
        <v>0</v>
      </c>
    </row>
    <row r="48" spans="6:12">
      <c r="F48">
        <f>D48*3000</f>
        <v>0</v>
      </c>
      <c r="G48">
        <f t="shared" si="0"/>
        <v>0</v>
      </c>
      <c r="H48" s="8"/>
      <c r="I48" s="6">
        <f t="shared" si="1"/>
        <v>0</v>
      </c>
      <c r="K48" s="5">
        <f t="shared" ca="1" si="2"/>
        <v>0</v>
      </c>
      <c r="L48">
        <f>SUMIFS(G$4:G$5000,I$4:I$5000,"مستحق",C$4:C$5000,C48)</f>
        <v>0</v>
      </c>
    </row>
    <row r="49" spans="6:12">
      <c r="F49">
        <f>D49*3000</f>
        <v>0</v>
      </c>
      <c r="G49">
        <f t="shared" si="0"/>
        <v>0</v>
      </c>
      <c r="H49" s="8"/>
      <c r="I49" s="6">
        <f t="shared" si="1"/>
        <v>0</v>
      </c>
      <c r="K49" s="5">
        <f t="shared" ca="1" si="2"/>
        <v>0</v>
      </c>
      <c r="L49">
        <f>SUMIFS(G$4:G$5000,I$4:I$5000,"مستحق",C$4:C$5000,C49)</f>
        <v>0</v>
      </c>
    </row>
    <row r="50" spans="6:12">
      <c r="F50">
        <f>D50*3000</f>
        <v>0</v>
      </c>
      <c r="G50">
        <f t="shared" si="0"/>
        <v>0</v>
      </c>
      <c r="H50" s="8"/>
      <c r="I50" s="6">
        <f t="shared" si="1"/>
        <v>0</v>
      </c>
      <c r="K50" s="5">
        <f t="shared" ca="1" si="2"/>
        <v>0</v>
      </c>
      <c r="L50">
        <f>SUMIFS(G$4:G$5000,I$4:I$5000,"مستحق",C$4:C$5000,C50)</f>
        <v>0</v>
      </c>
    </row>
    <row r="51" spans="6:12">
      <c r="F51">
        <f>D51*3000</f>
        <v>0</v>
      </c>
      <c r="G51">
        <f t="shared" si="0"/>
        <v>0</v>
      </c>
      <c r="H51" s="8"/>
      <c r="I51" s="6">
        <f t="shared" si="1"/>
        <v>0</v>
      </c>
      <c r="K51" s="5">
        <f t="shared" ca="1" si="2"/>
        <v>0</v>
      </c>
      <c r="L51">
        <f>SUMIFS(G$4:G$5000,I$4:I$5000,"مستحق",C$4:C$5000,C51)</f>
        <v>0</v>
      </c>
    </row>
    <row r="52" spans="6:12">
      <c r="F52">
        <f>D52*3000</f>
        <v>0</v>
      </c>
      <c r="G52">
        <f t="shared" si="0"/>
        <v>0</v>
      </c>
      <c r="H52" s="8"/>
      <c r="I52" s="6">
        <f t="shared" si="1"/>
        <v>0</v>
      </c>
      <c r="K52" s="5">
        <f t="shared" ca="1" si="2"/>
        <v>0</v>
      </c>
      <c r="L52">
        <f>SUMIFS(G$4:G$5000,I$4:I$5000,"مستحق",C$4:C$5000,C52)</f>
        <v>0</v>
      </c>
    </row>
    <row r="53" spans="6:12">
      <c r="F53">
        <f>D53*3000</f>
        <v>0</v>
      </c>
      <c r="G53">
        <f t="shared" si="0"/>
        <v>0</v>
      </c>
      <c r="H53" s="8"/>
      <c r="I53" s="6">
        <f t="shared" si="1"/>
        <v>0</v>
      </c>
      <c r="K53" s="5">
        <f t="shared" ca="1" si="2"/>
        <v>0</v>
      </c>
      <c r="L53">
        <f>SUMIFS(G$4:G$5000,I$4:I$5000,"مستحق",C$4:C$5000,C53)</f>
        <v>0</v>
      </c>
    </row>
    <row r="54" spans="6:12">
      <c r="F54">
        <f>D54*3000</f>
        <v>0</v>
      </c>
      <c r="G54">
        <f t="shared" si="0"/>
        <v>0</v>
      </c>
      <c r="H54" s="8"/>
      <c r="I54" s="6">
        <f t="shared" si="1"/>
        <v>0</v>
      </c>
      <c r="K54" s="5">
        <f t="shared" ca="1" si="2"/>
        <v>0</v>
      </c>
      <c r="L54">
        <f>SUMIFS(G$4:G$5000,I$4:I$5000,"مستحق",C$4:C$5000,C54)</f>
        <v>0</v>
      </c>
    </row>
    <row r="55" spans="6:12">
      <c r="F55">
        <f>D55*3000</f>
        <v>0</v>
      </c>
      <c r="G55">
        <f t="shared" si="0"/>
        <v>0</v>
      </c>
      <c r="H55" s="8"/>
      <c r="I55" s="6">
        <f t="shared" si="1"/>
        <v>0</v>
      </c>
      <c r="K55" s="5">
        <f t="shared" ca="1" si="2"/>
        <v>0</v>
      </c>
      <c r="L55">
        <f>SUMIFS(G$4:G$5000,I$4:I$5000,"مستحق",C$4:C$5000,C55)</f>
        <v>0</v>
      </c>
    </row>
    <row r="56" spans="6:12">
      <c r="F56">
        <f>D56*3000</f>
        <v>0</v>
      </c>
      <c r="G56">
        <f t="shared" si="0"/>
        <v>0</v>
      </c>
      <c r="H56" s="8"/>
      <c r="I56" s="6">
        <f t="shared" si="1"/>
        <v>0</v>
      </c>
      <c r="K56" s="5">
        <f t="shared" ca="1" si="2"/>
        <v>0</v>
      </c>
      <c r="L56">
        <f>SUMIFS(G$4:G$5000,I$4:I$5000,"مستحق",C$4:C$5000,C56)</f>
        <v>0</v>
      </c>
    </row>
    <row r="57" spans="6:12">
      <c r="F57">
        <f>D57*3000</f>
        <v>0</v>
      </c>
      <c r="G57">
        <f t="shared" si="0"/>
        <v>0</v>
      </c>
      <c r="H57" s="8"/>
      <c r="I57" s="6">
        <f t="shared" si="1"/>
        <v>0</v>
      </c>
      <c r="K57" s="5">
        <f t="shared" ca="1" si="2"/>
        <v>0</v>
      </c>
      <c r="L57">
        <f>SUMIFS(G$4:G$5000,I$4:I$5000,"مستحق",C$4:C$5000,C57)</f>
        <v>0</v>
      </c>
    </row>
    <row r="58" spans="6:12">
      <c r="F58">
        <f>D58*3000</f>
        <v>0</v>
      </c>
      <c r="G58">
        <f t="shared" si="0"/>
        <v>0</v>
      </c>
      <c r="H58" s="8"/>
      <c r="I58" s="6">
        <f t="shared" si="1"/>
        <v>0</v>
      </c>
      <c r="K58" s="5">
        <f t="shared" ca="1" si="2"/>
        <v>0</v>
      </c>
      <c r="L58">
        <f>SUMIFS(G$4:G$5000,I$4:I$5000,"مستحق",C$4:C$5000,C58)</f>
        <v>0</v>
      </c>
    </row>
    <row r="59" spans="6:12">
      <c r="F59">
        <f>D59*3000</f>
        <v>0</v>
      </c>
      <c r="G59">
        <f t="shared" si="0"/>
        <v>0</v>
      </c>
      <c r="H59" s="8"/>
      <c r="I59" s="6">
        <f t="shared" si="1"/>
        <v>0</v>
      </c>
      <c r="K59" s="5">
        <f t="shared" ca="1" si="2"/>
        <v>0</v>
      </c>
      <c r="L59">
        <f>SUMIFS(G$4:G$5000,I$4:I$5000,"مستحق",C$4:C$5000,C59)</f>
        <v>0</v>
      </c>
    </row>
    <row r="60" spans="6:12">
      <c r="F60">
        <f>D60*3000</f>
        <v>0</v>
      </c>
      <c r="G60">
        <f t="shared" si="0"/>
        <v>0</v>
      </c>
      <c r="H60" s="8"/>
      <c r="I60" s="6">
        <f t="shared" si="1"/>
        <v>0</v>
      </c>
      <c r="K60" s="5">
        <f t="shared" ca="1" si="2"/>
        <v>0</v>
      </c>
      <c r="L60">
        <f>SUMIFS(G$4:G$5000,I$4:I$5000,"مستحق",C$4:C$5000,C60)</f>
        <v>0</v>
      </c>
    </row>
    <row r="61" spans="6:12">
      <c r="F61">
        <f>D61*3000</f>
        <v>0</v>
      </c>
      <c r="G61">
        <f t="shared" si="0"/>
        <v>0</v>
      </c>
      <c r="H61" s="8"/>
      <c r="I61" s="6">
        <f t="shared" si="1"/>
        <v>0</v>
      </c>
      <c r="K61" s="5">
        <f t="shared" ca="1" si="2"/>
        <v>0</v>
      </c>
      <c r="L61">
        <f>SUMIFS(G$4:G$5000,I$4:I$5000,"مستحق",C$4:C$5000,C61)</f>
        <v>0</v>
      </c>
    </row>
    <row r="62" spans="6:12">
      <c r="F62">
        <f>D62*3000</f>
        <v>0</v>
      </c>
      <c r="G62">
        <f t="shared" si="0"/>
        <v>0</v>
      </c>
      <c r="H62" s="8"/>
      <c r="I62" s="6">
        <f t="shared" si="1"/>
        <v>0</v>
      </c>
      <c r="K62" s="5">
        <f t="shared" ca="1" si="2"/>
        <v>0</v>
      </c>
      <c r="L62">
        <f>SUMIFS(G$4:G$5000,I$4:I$5000,"مستحق",C$4:C$5000,C62)</f>
        <v>0</v>
      </c>
    </row>
    <row r="63" spans="6:12">
      <c r="F63">
        <f>D63*3000</f>
        <v>0</v>
      </c>
      <c r="G63">
        <f t="shared" si="0"/>
        <v>0</v>
      </c>
      <c r="H63" s="8"/>
      <c r="I63" s="6">
        <f t="shared" si="1"/>
        <v>0</v>
      </c>
      <c r="K63" s="5">
        <f t="shared" ca="1" si="2"/>
        <v>0</v>
      </c>
      <c r="L63">
        <f>SUMIFS(G$4:G$5000,I$4:I$5000,"مستحق",C$4:C$5000,C63)</f>
        <v>0</v>
      </c>
    </row>
    <row r="64" spans="6:12">
      <c r="F64">
        <f>D64*3000</f>
        <v>0</v>
      </c>
      <c r="G64">
        <f t="shared" si="0"/>
        <v>0</v>
      </c>
      <c r="H64" s="8"/>
      <c r="I64" s="6">
        <f t="shared" si="1"/>
        <v>0</v>
      </c>
      <c r="K64" s="5">
        <f t="shared" ca="1" si="2"/>
        <v>0</v>
      </c>
      <c r="L64">
        <f>SUMIFS(G$4:G$5000,I$4:I$5000,"مستحق",C$4:C$5000,C64)</f>
        <v>0</v>
      </c>
    </row>
    <row r="65" spans="6:12">
      <c r="F65">
        <f>D65*3000</f>
        <v>0</v>
      </c>
      <c r="G65">
        <f t="shared" si="0"/>
        <v>0</v>
      </c>
      <c r="H65" s="8"/>
      <c r="I65" s="6">
        <f t="shared" si="1"/>
        <v>0</v>
      </c>
      <c r="K65" s="5">
        <f t="shared" ca="1" si="2"/>
        <v>0</v>
      </c>
      <c r="L65">
        <f>SUMIFS(G$4:G$5000,I$4:I$5000,"مستحق",C$4:C$5000,C65)</f>
        <v>0</v>
      </c>
    </row>
    <row r="66" spans="6:12">
      <c r="F66">
        <f>D66*3000</f>
        <v>0</v>
      </c>
      <c r="G66">
        <f t="shared" si="0"/>
        <v>0</v>
      </c>
      <c r="H66" s="8"/>
      <c r="I66" s="6">
        <f t="shared" si="1"/>
        <v>0</v>
      </c>
      <c r="K66" s="5">
        <f t="shared" ca="1" si="2"/>
        <v>0</v>
      </c>
      <c r="L66">
        <f>SUMIFS(G$4:G$5000,I$4:I$5000,"مستحق",C$4:C$5000,C66)</f>
        <v>0</v>
      </c>
    </row>
    <row r="67" spans="6:12">
      <c r="F67">
        <f>D67*3000</f>
        <v>0</v>
      </c>
      <c r="G67">
        <f t="shared" si="0"/>
        <v>0</v>
      </c>
      <c r="H67" s="8"/>
      <c r="I67" s="6">
        <f t="shared" si="1"/>
        <v>0</v>
      </c>
      <c r="K67" s="5">
        <f t="shared" ca="1" si="2"/>
        <v>0</v>
      </c>
      <c r="L67">
        <f>SUMIFS(G$4:G$5000,I$4:I$5000,"مستحق",C$4:C$5000,C67)</f>
        <v>0</v>
      </c>
    </row>
    <row r="68" spans="6:12">
      <c r="F68">
        <f>D68*3000</f>
        <v>0</v>
      </c>
      <c r="G68">
        <f t="shared" si="0"/>
        <v>0</v>
      </c>
      <c r="H68" s="8"/>
      <c r="I68" s="6">
        <f t="shared" si="1"/>
        <v>0</v>
      </c>
      <c r="K68" s="5">
        <f t="shared" ca="1" si="2"/>
        <v>0</v>
      </c>
      <c r="L68">
        <f>SUMIFS(G$4:G$5000,I$4:I$5000,"مستحق",C$4:C$5000,C68)</f>
        <v>0</v>
      </c>
    </row>
    <row r="69" spans="6:12">
      <c r="F69">
        <f>D69*3000</f>
        <v>0</v>
      </c>
      <c r="G69">
        <f t="shared" ref="G69:G132" si="3">F69/12</f>
        <v>0</v>
      </c>
      <c r="H69" s="8"/>
      <c r="I69" s="6">
        <f t="shared" ref="I69:I132" si="4">IF((OR(J69="لم يتم السداد",J69="متعثر")),"مستحق",(IF(J69="تم السداد","تم السداد",0)))</f>
        <v>0</v>
      </c>
      <c r="K69" s="5">
        <f t="shared" ref="K69:K132" ca="1" si="5">IF(F69&gt;0,MONTH(TODAY()-H69),0)</f>
        <v>0</v>
      </c>
      <c r="L69">
        <f>SUMIFS(G$4:G$5000,I$4:I$5000,"مستحق",C$4:C$5000,C69)</f>
        <v>0</v>
      </c>
    </row>
    <row r="70" spans="6:12">
      <c r="F70">
        <f>D70*3000</f>
        <v>0</v>
      </c>
      <c r="G70">
        <f t="shared" si="3"/>
        <v>0</v>
      </c>
      <c r="H70" s="8"/>
      <c r="I70" s="6">
        <f t="shared" si="4"/>
        <v>0</v>
      </c>
      <c r="K70" s="5">
        <f t="shared" ca="1" si="5"/>
        <v>0</v>
      </c>
      <c r="L70">
        <f>SUMIFS(G$4:G$5000,I$4:I$5000,"مستحق",C$4:C$5000,C70)</f>
        <v>0</v>
      </c>
    </row>
    <row r="71" spans="6:12">
      <c r="F71">
        <f>D71*3000</f>
        <v>0</v>
      </c>
      <c r="G71">
        <f t="shared" si="3"/>
        <v>0</v>
      </c>
      <c r="H71" s="8"/>
      <c r="I71" s="6">
        <f t="shared" si="4"/>
        <v>0</v>
      </c>
      <c r="K71" s="5">
        <f t="shared" ca="1" si="5"/>
        <v>0</v>
      </c>
      <c r="L71">
        <f>SUMIFS(G$4:G$5000,I$4:I$5000,"مستحق",C$4:C$5000,C71)</f>
        <v>0</v>
      </c>
    </row>
    <row r="72" spans="6:12">
      <c r="F72">
        <f>D72*3000</f>
        <v>0</v>
      </c>
      <c r="G72">
        <f t="shared" si="3"/>
        <v>0</v>
      </c>
      <c r="H72" s="8"/>
      <c r="I72" s="6">
        <f t="shared" si="4"/>
        <v>0</v>
      </c>
      <c r="K72" s="5">
        <f t="shared" ca="1" si="5"/>
        <v>0</v>
      </c>
      <c r="L72">
        <f>SUMIFS(G$4:G$5000,I$4:I$5000,"مستحق",C$4:C$5000,C72)</f>
        <v>0</v>
      </c>
    </row>
    <row r="73" spans="6:12">
      <c r="F73">
        <f>D73*3000</f>
        <v>0</v>
      </c>
      <c r="G73">
        <f t="shared" si="3"/>
        <v>0</v>
      </c>
      <c r="H73" s="8"/>
      <c r="I73" s="6">
        <f t="shared" si="4"/>
        <v>0</v>
      </c>
      <c r="K73" s="5">
        <f t="shared" ca="1" si="5"/>
        <v>0</v>
      </c>
      <c r="L73">
        <f>SUMIFS(G$4:G$5000,I$4:I$5000,"مستحق",C$4:C$5000,C73)</f>
        <v>0</v>
      </c>
    </row>
    <row r="74" spans="6:12">
      <c r="F74">
        <f>D74*3000</f>
        <v>0</v>
      </c>
      <c r="G74">
        <f t="shared" si="3"/>
        <v>0</v>
      </c>
      <c r="H74" s="8"/>
      <c r="I74" s="6">
        <f t="shared" si="4"/>
        <v>0</v>
      </c>
      <c r="K74" s="5">
        <f t="shared" ca="1" si="5"/>
        <v>0</v>
      </c>
      <c r="L74">
        <f>SUMIFS(G$4:G$5000,I$4:I$5000,"مستحق",C$4:C$5000,C74)</f>
        <v>0</v>
      </c>
    </row>
    <row r="75" spans="6:12">
      <c r="F75">
        <f>D75*3000</f>
        <v>0</v>
      </c>
      <c r="G75">
        <f t="shared" si="3"/>
        <v>0</v>
      </c>
      <c r="H75" s="8"/>
      <c r="I75" s="6">
        <f t="shared" si="4"/>
        <v>0</v>
      </c>
      <c r="K75" s="5">
        <f t="shared" ca="1" si="5"/>
        <v>0</v>
      </c>
      <c r="L75">
        <f>SUMIFS(G$4:G$5000,I$4:I$5000,"مستحق",C$4:C$5000,C75)</f>
        <v>0</v>
      </c>
    </row>
    <row r="76" spans="6:12">
      <c r="F76">
        <f>D76*3000</f>
        <v>0</v>
      </c>
      <c r="G76">
        <f t="shared" si="3"/>
        <v>0</v>
      </c>
      <c r="H76" s="8"/>
      <c r="I76" s="6">
        <f t="shared" si="4"/>
        <v>0</v>
      </c>
      <c r="K76" s="5">
        <f t="shared" ca="1" si="5"/>
        <v>0</v>
      </c>
      <c r="L76">
        <f>SUMIFS(G$4:G$5000,I$4:I$5000,"مستحق",C$4:C$5000,C76)</f>
        <v>0</v>
      </c>
    </row>
    <row r="77" spans="6:12">
      <c r="F77">
        <f>D77*3000</f>
        <v>0</v>
      </c>
      <c r="G77">
        <f t="shared" si="3"/>
        <v>0</v>
      </c>
      <c r="H77" s="8"/>
      <c r="I77" s="6">
        <f t="shared" si="4"/>
        <v>0</v>
      </c>
      <c r="K77" s="5">
        <f t="shared" ca="1" si="5"/>
        <v>0</v>
      </c>
      <c r="L77">
        <f>SUMIFS(G$4:G$5000,I$4:I$5000,"مستحق",C$4:C$5000,C77)</f>
        <v>0</v>
      </c>
    </row>
    <row r="78" spans="6:12">
      <c r="F78">
        <f>D78*3000</f>
        <v>0</v>
      </c>
      <c r="G78">
        <f t="shared" si="3"/>
        <v>0</v>
      </c>
      <c r="H78" s="8"/>
      <c r="I78" s="6">
        <f t="shared" si="4"/>
        <v>0</v>
      </c>
      <c r="K78" s="5">
        <f t="shared" ca="1" si="5"/>
        <v>0</v>
      </c>
      <c r="L78">
        <f>SUMIFS(G$4:G$5000,I$4:I$5000,"مستحق",C$4:C$5000,C78)</f>
        <v>0</v>
      </c>
    </row>
    <row r="79" spans="6:12">
      <c r="F79">
        <f>D79*3000</f>
        <v>0</v>
      </c>
      <c r="G79">
        <f t="shared" si="3"/>
        <v>0</v>
      </c>
      <c r="H79" s="8"/>
      <c r="I79" s="6">
        <f t="shared" si="4"/>
        <v>0</v>
      </c>
      <c r="K79" s="5">
        <f t="shared" ca="1" si="5"/>
        <v>0</v>
      </c>
      <c r="L79">
        <f>SUMIFS(G$4:G$5000,I$4:I$5000,"مستحق",C$4:C$5000,C79)</f>
        <v>0</v>
      </c>
    </row>
    <row r="80" spans="6:12">
      <c r="F80">
        <f>D80*3000</f>
        <v>0</v>
      </c>
      <c r="G80">
        <f t="shared" si="3"/>
        <v>0</v>
      </c>
      <c r="H80" s="8"/>
      <c r="I80" s="6">
        <f t="shared" si="4"/>
        <v>0</v>
      </c>
      <c r="K80" s="5">
        <f t="shared" ca="1" si="5"/>
        <v>0</v>
      </c>
      <c r="L80">
        <f>SUMIFS(G$4:G$5000,I$4:I$5000,"مستحق",C$4:C$5000,C80)</f>
        <v>0</v>
      </c>
    </row>
    <row r="81" spans="6:12">
      <c r="F81">
        <f>D81*3000</f>
        <v>0</v>
      </c>
      <c r="G81">
        <f t="shared" si="3"/>
        <v>0</v>
      </c>
      <c r="H81" s="8"/>
      <c r="I81" s="6">
        <f t="shared" si="4"/>
        <v>0</v>
      </c>
      <c r="K81" s="5">
        <f t="shared" ca="1" si="5"/>
        <v>0</v>
      </c>
      <c r="L81">
        <f>SUMIFS(G$4:G$5000,I$4:I$5000,"مستحق",C$4:C$5000,C81)</f>
        <v>0</v>
      </c>
    </row>
    <row r="82" spans="6:12">
      <c r="F82">
        <f>D82*3000</f>
        <v>0</v>
      </c>
      <c r="G82">
        <f t="shared" si="3"/>
        <v>0</v>
      </c>
      <c r="H82" s="8"/>
      <c r="I82" s="6">
        <f t="shared" si="4"/>
        <v>0</v>
      </c>
      <c r="K82" s="5">
        <f t="shared" ca="1" si="5"/>
        <v>0</v>
      </c>
      <c r="L82">
        <f>SUMIFS(G$4:G$5000,I$4:I$5000,"مستحق",C$4:C$5000,C82)</f>
        <v>0</v>
      </c>
    </row>
    <row r="83" spans="6:12">
      <c r="F83">
        <f>D83*3000</f>
        <v>0</v>
      </c>
      <c r="G83">
        <f t="shared" si="3"/>
        <v>0</v>
      </c>
      <c r="H83" s="8"/>
      <c r="I83" s="6">
        <f t="shared" si="4"/>
        <v>0</v>
      </c>
      <c r="K83" s="5">
        <f t="shared" ca="1" si="5"/>
        <v>0</v>
      </c>
      <c r="L83">
        <f>SUMIFS(G$4:G$5000,I$4:I$5000,"مستحق",C$4:C$5000,C83)</f>
        <v>0</v>
      </c>
    </row>
    <row r="84" spans="6:12">
      <c r="F84">
        <f>D84*3000</f>
        <v>0</v>
      </c>
      <c r="G84">
        <f t="shared" si="3"/>
        <v>0</v>
      </c>
      <c r="H84" s="8"/>
      <c r="I84" s="6">
        <f t="shared" si="4"/>
        <v>0</v>
      </c>
      <c r="K84" s="5">
        <f t="shared" ca="1" si="5"/>
        <v>0</v>
      </c>
      <c r="L84">
        <f>SUMIFS(G$4:G$5000,I$4:I$5000,"مستحق",C$4:C$5000,C84)</f>
        <v>0</v>
      </c>
    </row>
    <row r="85" spans="6:12">
      <c r="F85">
        <f>D85*3000</f>
        <v>0</v>
      </c>
      <c r="G85">
        <f t="shared" si="3"/>
        <v>0</v>
      </c>
      <c r="H85" s="8"/>
      <c r="I85" s="6">
        <f t="shared" si="4"/>
        <v>0</v>
      </c>
      <c r="K85" s="5">
        <f t="shared" ca="1" si="5"/>
        <v>0</v>
      </c>
      <c r="L85">
        <f>SUMIFS(G$4:G$5000,I$4:I$5000,"مستحق",C$4:C$5000,C85)</f>
        <v>0</v>
      </c>
    </row>
    <row r="86" spans="6:12">
      <c r="F86">
        <f>D86*3000</f>
        <v>0</v>
      </c>
      <c r="G86">
        <f t="shared" si="3"/>
        <v>0</v>
      </c>
      <c r="H86" s="8"/>
      <c r="I86" s="6">
        <f t="shared" si="4"/>
        <v>0</v>
      </c>
      <c r="K86" s="5">
        <f t="shared" ca="1" si="5"/>
        <v>0</v>
      </c>
      <c r="L86">
        <f>SUMIFS(G$4:G$5000,I$4:I$5000,"مستحق",C$4:C$5000,C86)</f>
        <v>0</v>
      </c>
    </row>
    <row r="87" spans="6:12">
      <c r="F87">
        <f>D87*3000</f>
        <v>0</v>
      </c>
      <c r="G87">
        <f t="shared" si="3"/>
        <v>0</v>
      </c>
      <c r="H87" s="8"/>
      <c r="I87" s="6">
        <f t="shared" si="4"/>
        <v>0</v>
      </c>
      <c r="K87" s="5">
        <f t="shared" ca="1" si="5"/>
        <v>0</v>
      </c>
      <c r="L87">
        <f>SUMIFS(G$4:G$5000,I$4:I$5000,"مستحق",C$4:C$5000,C87)</f>
        <v>0</v>
      </c>
    </row>
    <row r="88" spans="6:12">
      <c r="F88">
        <f>D88*3000</f>
        <v>0</v>
      </c>
      <c r="G88">
        <f t="shared" si="3"/>
        <v>0</v>
      </c>
      <c r="H88" s="8"/>
      <c r="I88" s="6">
        <f t="shared" si="4"/>
        <v>0</v>
      </c>
      <c r="K88" s="5">
        <f t="shared" ca="1" si="5"/>
        <v>0</v>
      </c>
      <c r="L88">
        <f>SUMIFS(G$4:G$5000,I$4:I$5000,"مستحق",C$4:C$5000,C88)</f>
        <v>0</v>
      </c>
    </row>
    <row r="89" spans="6:12">
      <c r="F89">
        <f>D89*3000</f>
        <v>0</v>
      </c>
      <c r="G89">
        <f t="shared" si="3"/>
        <v>0</v>
      </c>
      <c r="H89" s="8"/>
      <c r="I89" s="6">
        <f t="shared" si="4"/>
        <v>0</v>
      </c>
      <c r="K89" s="5">
        <f t="shared" ca="1" si="5"/>
        <v>0</v>
      </c>
      <c r="L89">
        <f>SUMIFS(G$4:G$5000,I$4:I$5000,"مستحق",C$4:C$5000,C89)</f>
        <v>0</v>
      </c>
    </row>
    <row r="90" spans="6:12">
      <c r="F90">
        <f>D90*3000</f>
        <v>0</v>
      </c>
      <c r="G90">
        <f t="shared" si="3"/>
        <v>0</v>
      </c>
      <c r="H90" s="8"/>
      <c r="I90" s="6">
        <f t="shared" si="4"/>
        <v>0</v>
      </c>
      <c r="K90" s="5">
        <f t="shared" ca="1" si="5"/>
        <v>0</v>
      </c>
      <c r="L90">
        <f>SUMIFS(G$4:G$5000,I$4:I$5000,"مستحق",C$4:C$5000,C90)</f>
        <v>0</v>
      </c>
    </row>
    <row r="91" spans="6:12">
      <c r="F91">
        <f>D91*3000</f>
        <v>0</v>
      </c>
      <c r="G91">
        <f t="shared" si="3"/>
        <v>0</v>
      </c>
      <c r="H91" s="8"/>
      <c r="I91" s="6">
        <f t="shared" si="4"/>
        <v>0</v>
      </c>
      <c r="K91" s="5">
        <f t="shared" ca="1" si="5"/>
        <v>0</v>
      </c>
      <c r="L91">
        <f>SUMIFS(G$4:G$5000,I$4:I$5000,"مستحق",C$4:C$5000,C91)</f>
        <v>0</v>
      </c>
    </row>
    <row r="92" spans="6:12">
      <c r="F92">
        <f>D92*3000</f>
        <v>0</v>
      </c>
      <c r="G92">
        <f t="shared" si="3"/>
        <v>0</v>
      </c>
      <c r="H92" s="8"/>
      <c r="I92" s="6">
        <f t="shared" si="4"/>
        <v>0</v>
      </c>
      <c r="K92" s="5">
        <f t="shared" ca="1" si="5"/>
        <v>0</v>
      </c>
      <c r="L92">
        <f>SUMIFS(G$4:G$5000,I$4:I$5000,"مستحق",C$4:C$5000,C92)</f>
        <v>0</v>
      </c>
    </row>
    <row r="93" spans="6:12">
      <c r="F93">
        <f>D93*3000</f>
        <v>0</v>
      </c>
      <c r="G93">
        <f t="shared" si="3"/>
        <v>0</v>
      </c>
      <c r="H93" s="8"/>
      <c r="I93" s="6">
        <f t="shared" si="4"/>
        <v>0</v>
      </c>
      <c r="K93" s="5">
        <f t="shared" ca="1" si="5"/>
        <v>0</v>
      </c>
      <c r="L93">
        <f>SUMIFS(G$4:G$5000,I$4:I$5000,"مستحق",C$4:C$5000,C93)</f>
        <v>0</v>
      </c>
    </row>
    <row r="94" spans="6:12">
      <c r="F94">
        <f>D94*3000</f>
        <v>0</v>
      </c>
      <c r="G94">
        <f t="shared" si="3"/>
        <v>0</v>
      </c>
      <c r="H94" s="8"/>
      <c r="I94" s="6">
        <f t="shared" si="4"/>
        <v>0</v>
      </c>
      <c r="K94" s="5">
        <f t="shared" ca="1" si="5"/>
        <v>0</v>
      </c>
      <c r="L94">
        <f>SUMIFS(G$4:G$5000,I$4:I$5000,"مستحق",C$4:C$5000,C94)</f>
        <v>0</v>
      </c>
    </row>
    <row r="95" spans="6:12">
      <c r="F95">
        <f>D95*3000</f>
        <v>0</v>
      </c>
      <c r="G95">
        <f t="shared" si="3"/>
        <v>0</v>
      </c>
      <c r="H95" s="8"/>
      <c r="I95" s="6">
        <f t="shared" si="4"/>
        <v>0</v>
      </c>
      <c r="K95" s="5">
        <f t="shared" ca="1" si="5"/>
        <v>0</v>
      </c>
      <c r="L95">
        <f>SUMIFS(G$4:G$5000,I$4:I$5000,"مستحق",C$4:C$5000,C95)</f>
        <v>0</v>
      </c>
    </row>
    <row r="96" spans="6:12">
      <c r="F96">
        <f>D96*3000</f>
        <v>0</v>
      </c>
      <c r="G96">
        <f t="shared" si="3"/>
        <v>0</v>
      </c>
      <c r="H96" s="8"/>
      <c r="I96" s="6">
        <f t="shared" si="4"/>
        <v>0</v>
      </c>
      <c r="K96" s="5">
        <f t="shared" ca="1" si="5"/>
        <v>0</v>
      </c>
      <c r="L96">
        <f>SUMIFS(G$4:G$5000,I$4:I$5000,"مستحق",C$4:C$5000,C96)</f>
        <v>0</v>
      </c>
    </row>
    <row r="97" spans="6:12">
      <c r="F97">
        <f>D97*3000</f>
        <v>0</v>
      </c>
      <c r="G97">
        <f t="shared" si="3"/>
        <v>0</v>
      </c>
      <c r="H97" s="8"/>
      <c r="I97" s="6">
        <f t="shared" si="4"/>
        <v>0</v>
      </c>
      <c r="K97" s="5">
        <f t="shared" ca="1" si="5"/>
        <v>0</v>
      </c>
      <c r="L97">
        <f>SUMIFS(G$4:G$5000,I$4:I$5000,"مستحق",C$4:C$5000,C97)</f>
        <v>0</v>
      </c>
    </row>
    <row r="98" spans="6:12">
      <c r="F98">
        <f>D98*3000</f>
        <v>0</v>
      </c>
      <c r="G98">
        <f t="shared" si="3"/>
        <v>0</v>
      </c>
      <c r="H98" s="8"/>
      <c r="I98" s="6">
        <f t="shared" si="4"/>
        <v>0</v>
      </c>
      <c r="K98" s="5">
        <f t="shared" ca="1" si="5"/>
        <v>0</v>
      </c>
      <c r="L98">
        <f>SUMIFS(G$4:G$5000,I$4:I$5000,"مستحق",C$4:C$5000,C98)</f>
        <v>0</v>
      </c>
    </row>
    <row r="99" spans="6:12">
      <c r="F99">
        <f>D99*3000</f>
        <v>0</v>
      </c>
      <c r="G99">
        <f t="shared" si="3"/>
        <v>0</v>
      </c>
      <c r="H99" s="8"/>
      <c r="I99" s="6">
        <f t="shared" si="4"/>
        <v>0</v>
      </c>
      <c r="K99" s="5">
        <f t="shared" ca="1" si="5"/>
        <v>0</v>
      </c>
      <c r="L99">
        <f>SUMIFS(G$4:G$5000,I$4:I$5000,"مستحق",C$4:C$5000,C99)</f>
        <v>0</v>
      </c>
    </row>
    <row r="100" spans="6:12">
      <c r="F100">
        <f>D100*3000</f>
        <v>0</v>
      </c>
      <c r="G100">
        <f t="shared" si="3"/>
        <v>0</v>
      </c>
      <c r="H100" s="8"/>
      <c r="I100" s="6">
        <f t="shared" si="4"/>
        <v>0</v>
      </c>
      <c r="K100" s="5">
        <f t="shared" ca="1" si="5"/>
        <v>0</v>
      </c>
      <c r="L100">
        <f>SUMIFS(G$4:G$5000,I$4:I$5000,"مستحق",C$4:C$5000,C100)</f>
        <v>0</v>
      </c>
    </row>
    <row r="101" spans="6:12">
      <c r="F101">
        <f>D101*3000</f>
        <v>0</v>
      </c>
      <c r="G101">
        <f t="shared" si="3"/>
        <v>0</v>
      </c>
      <c r="H101" s="8"/>
      <c r="I101" s="6">
        <f t="shared" si="4"/>
        <v>0</v>
      </c>
      <c r="K101" s="5">
        <f t="shared" ca="1" si="5"/>
        <v>0</v>
      </c>
      <c r="L101">
        <f>SUMIFS(G$4:G$5000,I$4:I$5000,"مستحق",C$4:C$5000,C101)</f>
        <v>0</v>
      </c>
    </row>
    <row r="102" spans="6:12">
      <c r="F102">
        <f>D102*3000</f>
        <v>0</v>
      </c>
      <c r="G102">
        <f t="shared" si="3"/>
        <v>0</v>
      </c>
      <c r="H102" s="8"/>
      <c r="I102" s="6">
        <f t="shared" si="4"/>
        <v>0</v>
      </c>
      <c r="K102" s="5">
        <f t="shared" ca="1" si="5"/>
        <v>0</v>
      </c>
      <c r="L102">
        <f>SUMIFS(G$4:G$5000,I$4:I$5000,"مستحق",C$4:C$5000,C102)</f>
        <v>0</v>
      </c>
    </row>
    <row r="103" spans="6:12">
      <c r="F103">
        <f>D103*3000</f>
        <v>0</v>
      </c>
      <c r="G103">
        <f t="shared" si="3"/>
        <v>0</v>
      </c>
      <c r="H103" s="8"/>
      <c r="I103" s="6">
        <f t="shared" si="4"/>
        <v>0</v>
      </c>
      <c r="K103" s="5">
        <f t="shared" ca="1" si="5"/>
        <v>0</v>
      </c>
      <c r="L103">
        <f>SUMIFS(G$4:G$5000,I$4:I$5000,"مستحق",C$4:C$5000,C103)</f>
        <v>0</v>
      </c>
    </row>
    <row r="104" spans="6:12">
      <c r="F104">
        <f>D104*3000</f>
        <v>0</v>
      </c>
      <c r="G104">
        <f t="shared" si="3"/>
        <v>0</v>
      </c>
      <c r="H104" s="8"/>
      <c r="I104" s="6">
        <f t="shared" si="4"/>
        <v>0</v>
      </c>
      <c r="K104" s="5">
        <f t="shared" ca="1" si="5"/>
        <v>0</v>
      </c>
      <c r="L104">
        <f>SUMIFS(G$4:G$5000,I$4:I$5000,"مستحق",C$4:C$5000,C104)</f>
        <v>0</v>
      </c>
    </row>
    <row r="105" spans="6:12">
      <c r="F105">
        <f>D105*3000</f>
        <v>0</v>
      </c>
      <c r="G105">
        <f t="shared" si="3"/>
        <v>0</v>
      </c>
      <c r="H105" s="8"/>
      <c r="I105" s="6">
        <f t="shared" si="4"/>
        <v>0</v>
      </c>
      <c r="K105" s="5">
        <f t="shared" ca="1" si="5"/>
        <v>0</v>
      </c>
      <c r="L105">
        <f>SUMIFS(G$4:G$5000,I$4:I$5000,"مستحق",C$4:C$5000,C105)</f>
        <v>0</v>
      </c>
    </row>
    <row r="106" spans="6:12">
      <c r="F106">
        <f>D106*3000</f>
        <v>0</v>
      </c>
      <c r="G106">
        <f t="shared" si="3"/>
        <v>0</v>
      </c>
      <c r="H106" s="8"/>
      <c r="I106" s="6">
        <f t="shared" si="4"/>
        <v>0</v>
      </c>
      <c r="K106" s="5">
        <f t="shared" ca="1" si="5"/>
        <v>0</v>
      </c>
      <c r="L106">
        <f>SUMIFS(G$4:G$5000,I$4:I$5000,"مستحق",C$4:C$5000,C106)</f>
        <v>0</v>
      </c>
    </row>
    <row r="107" spans="6:12">
      <c r="F107">
        <f>D107*3000</f>
        <v>0</v>
      </c>
      <c r="G107">
        <f t="shared" si="3"/>
        <v>0</v>
      </c>
      <c r="H107" s="8"/>
      <c r="I107" s="6">
        <f t="shared" si="4"/>
        <v>0</v>
      </c>
      <c r="K107" s="5">
        <f t="shared" ca="1" si="5"/>
        <v>0</v>
      </c>
      <c r="L107">
        <f>SUMIFS(G$4:G$5000,I$4:I$5000,"مستحق",C$4:C$5000,C107)</f>
        <v>0</v>
      </c>
    </row>
    <row r="108" spans="6:12">
      <c r="F108">
        <f>D108*3000</f>
        <v>0</v>
      </c>
      <c r="G108">
        <f t="shared" si="3"/>
        <v>0</v>
      </c>
      <c r="H108" s="8"/>
      <c r="I108" s="6">
        <f t="shared" si="4"/>
        <v>0</v>
      </c>
      <c r="K108" s="5">
        <f t="shared" ca="1" si="5"/>
        <v>0</v>
      </c>
      <c r="L108">
        <f>SUMIFS(G$4:G$5000,I$4:I$5000,"مستحق",C$4:C$5000,C108)</f>
        <v>0</v>
      </c>
    </row>
    <row r="109" spans="6:12">
      <c r="F109">
        <f>D109*3000</f>
        <v>0</v>
      </c>
      <c r="G109">
        <f t="shared" si="3"/>
        <v>0</v>
      </c>
      <c r="H109" s="8"/>
      <c r="I109" s="6">
        <f t="shared" si="4"/>
        <v>0</v>
      </c>
      <c r="K109" s="5">
        <f t="shared" ca="1" si="5"/>
        <v>0</v>
      </c>
      <c r="L109">
        <f>SUMIFS(G$4:G$5000,I$4:I$5000,"مستحق",C$4:C$5000,C109)</f>
        <v>0</v>
      </c>
    </row>
    <row r="110" spans="6:12">
      <c r="F110">
        <f>D110*3000</f>
        <v>0</v>
      </c>
      <c r="G110">
        <f t="shared" si="3"/>
        <v>0</v>
      </c>
      <c r="H110" s="8"/>
      <c r="I110" s="6">
        <f t="shared" si="4"/>
        <v>0</v>
      </c>
      <c r="K110" s="5">
        <f t="shared" ca="1" si="5"/>
        <v>0</v>
      </c>
      <c r="L110">
        <f>SUMIFS(G$4:G$5000,I$4:I$5000,"مستحق",C$4:C$5000,C110)</f>
        <v>0</v>
      </c>
    </row>
    <row r="111" spans="6:12">
      <c r="F111">
        <f>D111*3000</f>
        <v>0</v>
      </c>
      <c r="G111">
        <f t="shared" si="3"/>
        <v>0</v>
      </c>
      <c r="H111" s="8"/>
      <c r="I111" s="6">
        <f t="shared" si="4"/>
        <v>0</v>
      </c>
      <c r="K111" s="5">
        <f t="shared" ca="1" si="5"/>
        <v>0</v>
      </c>
      <c r="L111">
        <f>SUMIFS(G$4:G$5000,I$4:I$5000,"مستحق",C$4:C$5000,C111)</f>
        <v>0</v>
      </c>
    </row>
    <row r="112" spans="6:12">
      <c r="F112">
        <f>D112*3000</f>
        <v>0</v>
      </c>
      <c r="G112">
        <f t="shared" si="3"/>
        <v>0</v>
      </c>
      <c r="H112" s="8"/>
      <c r="I112" s="6">
        <f t="shared" si="4"/>
        <v>0</v>
      </c>
      <c r="K112" s="5">
        <f t="shared" ca="1" si="5"/>
        <v>0</v>
      </c>
      <c r="L112">
        <f>SUMIFS(G$4:G$5000,I$4:I$5000,"مستحق",C$4:C$5000,C112)</f>
        <v>0</v>
      </c>
    </row>
    <row r="113" spans="6:12">
      <c r="F113">
        <f>D113*3000</f>
        <v>0</v>
      </c>
      <c r="G113">
        <f t="shared" si="3"/>
        <v>0</v>
      </c>
      <c r="H113" s="8"/>
      <c r="I113" s="6">
        <f t="shared" si="4"/>
        <v>0</v>
      </c>
      <c r="K113" s="5">
        <f t="shared" ca="1" si="5"/>
        <v>0</v>
      </c>
      <c r="L113">
        <f>SUMIFS(G$4:G$5000,I$4:I$5000,"مستحق",C$4:C$5000,C113)</f>
        <v>0</v>
      </c>
    </row>
    <row r="114" spans="6:12">
      <c r="F114">
        <f>D114*3000</f>
        <v>0</v>
      </c>
      <c r="G114">
        <f t="shared" si="3"/>
        <v>0</v>
      </c>
      <c r="H114" s="8"/>
      <c r="I114" s="6">
        <f t="shared" si="4"/>
        <v>0</v>
      </c>
      <c r="K114" s="5">
        <f t="shared" ca="1" si="5"/>
        <v>0</v>
      </c>
      <c r="L114">
        <f>SUMIFS(G$4:G$5000,I$4:I$5000,"مستحق",C$4:C$5000,C114)</f>
        <v>0</v>
      </c>
    </row>
    <row r="115" spans="6:12">
      <c r="F115">
        <f>D115*3000</f>
        <v>0</v>
      </c>
      <c r="G115">
        <f t="shared" si="3"/>
        <v>0</v>
      </c>
      <c r="H115" s="8"/>
      <c r="I115" s="6">
        <f t="shared" si="4"/>
        <v>0</v>
      </c>
      <c r="K115" s="5">
        <f t="shared" ca="1" si="5"/>
        <v>0</v>
      </c>
      <c r="L115">
        <f>SUMIFS(G$4:G$5000,I$4:I$5000,"مستحق",C$4:C$5000,C115)</f>
        <v>0</v>
      </c>
    </row>
    <row r="116" spans="6:12">
      <c r="F116">
        <f>D116*3000</f>
        <v>0</v>
      </c>
      <c r="G116">
        <f t="shared" si="3"/>
        <v>0</v>
      </c>
      <c r="H116" s="8"/>
      <c r="I116" s="6">
        <f t="shared" si="4"/>
        <v>0</v>
      </c>
      <c r="K116" s="5">
        <f t="shared" ca="1" si="5"/>
        <v>0</v>
      </c>
      <c r="L116">
        <f>SUMIFS(G$4:G$5000,I$4:I$5000,"مستحق",C$4:C$5000,C116)</f>
        <v>0</v>
      </c>
    </row>
    <row r="117" spans="6:12">
      <c r="F117">
        <f>D117*3000</f>
        <v>0</v>
      </c>
      <c r="G117">
        <f t="shared" si="3"/>
        <v>0</v>
      </c>
      <c r="H117" s="8"/>
      <c r="I117" s="6">
        <f t="shared" si="4"/>
        <v>0</v>
      </c>
      <c r="K117" s="5">
        <f t="shared" ca="1" si="5"/>
        <v>0</v>
      </c>
      <c r="L117">
        <f>SUMIFS(G$4:G$5000,I$4:I$5000,"مستحق",C$4:C$5000,C117)</f>
        <v>0</v>
      </c>
    </row>
    <row r="118" spans="6:12">
      <c r="F118">
        <f>D118*3000</f>
        <v>0</v>
      </c>
      <c r="G118">
        <f t="shared" si="3"/>
        <v>0</v>
      </c>
      <c r="H118" s="8"/>
      <c r="I118" s="6">
        <f t="shared" si="4"/>
        <v>0</v>
      </c>
      <c r="K118" s="5">
        <f t="shared" ca="1" si="5"/>
        <v>0</v>
      </c>
      <c r="L118">
        <f>SUMIFS(G$4:G$5000,I$4:I$5000,"مستحق",C$4:C$5000,C118)</f>
        <v>0</v>
      </c>
    </row>
    <row r="119" spans="6:12">
      <c r="F119">
        <f>D119*3000</f>
        <v>0</v>
      </c>
      <c r="G119">
        <f t="shared" si="3"/>
        <v>0</v>
      </c>
      <c r="H119" s="8"/>
      <c r="I119" s="6">
        <f t="shared" si="4"/>
        <v>0</v>
      </c>
      <c r="K119" s="5">
        <f t="shared" ca="1" si="5"/>
        <v>0</v>
      </c>
      <c r="L119">
        <f>SUMIFS(G$4:G$5000,I$4:I$5000,"مستحق",C$4:C$5000,C119)</f>
        <v>0</v>
      </c>
    </row>
    <row r="120" spans="6:12">
      <c r="F120">
        <f>D120*3000</f>
        <v>0</v>
      </c>
      <c r="G120">
        <f t="shared" si="3"/>
        <v>0</v>
      </c>
      <c r="H120" s="8"/>
      <c r="I120" s="6">
        <f t="shared" si="4"/>
        <v>0</v>
      </c>
      <c r="K120" s="5">
        <f t="shared" ca="1" si="5"/>
        <v>0</v>
      </c>
      <c r="L120">
        <f>SUMIFS(G$4:G$5000,I$4:I$5000,"مستحق",C$4:C$5000,C120)</f>
        <v>0</v>
      </c>
    </row>
    <row r="121" spans="6:12">
      <c r="F121">
        <f>D121*3000</f>
        <v>0</v>
      </c>
      <c r="G121">
        <f t="shared" si="3"/>
        <v>0</v>
      </c>
      <c r="H121" s="8"/>
      <c r="I121" s="6">
        <f t="shared" si="4"/>
        <v>0</v>
      </c>
      <c r="K121" s="5">
        <f t="shared" ca="1" si="5"/>
        <v>0</v>
      </c>
      <c r="L121">
        <f>SUMIFS(G$4:G$5000,I$4:I$5000,"مستحق",C$4:C$5000,C121)</f>
        <v>0</v>
      </c>
    </row>
    <row r="122" spans="6:12">
      <c r="F122">
        <f>D122*3000</f>
        <v>0</v>
      </c>
      <c r="G122">
        <f t="shared" si="3"/>
        <v>0</v>
      </c>
      <c r="H122" s="8"/>
      <c r="I122" s="6">
        <f t="shared" si="4"/>
        <v>0</v>
      </c>
      <c r="K122" s="5">
        <f t="shared" ca="1" si="5"/>
        <v>0</v>
      </c>
      <c r="L122">
        <f>SUMIFS(G$4:G$5000,I$4:I$5000,"مستحق",C$4:C$5000,C122)</f>
        <v>0</v>
      </c>
    </row>
    <row r="123" spans="6:12">
      <c r="F123">
        <f>D123*3000</f>
        <v>0</v>
      </c>
      <c r="G123">
        <f t="shared" si="3"/>
        <v>0</v>
      </c>
      <c r="H123" s="8"/>
      <c r="I123" s="6">
        <f t="shared" si="4"/>
        <v>0</v>
      </c>
      <c r="K123" s="5">
        <f t="shared" ca="1" si="5"/>
        <v>0</v>
      </c>
      <c r="L123">
        <f>SUMIFS(G$4:G$5000,I$4:I$5000,"مستحق",C$4:C$5000,C123)</f>
        <v>0</v>
      </c>
    </row>
    <row r="124" spans="6:12">
      <c r="F124">
        <f>D124*3000</f>
        <v>0</v>
      </c>
      <c r="G124">
        <f t="shared" si="3"/>
        <v>0</v>
      </c>
      <c r="H124" s="8"/>
      <c r="I124" s="6">
        <f t="shared" si="4"/>
        <v>0</v>
      </c>
      <c r="K124" s="5">
        <f t="shared" ca="1" si="5"/>
        <v>0</v>
      </c>
      <c r="L124">
        <f>SUMIFS(G$4:G$5000,I$4:I$5000,"مستحق",C$4:C$5000,C124)</f>
        <v>0</v>
      </c>
    </row>
    <row r="125" spans="6:12">
      <c r="F125">
        <f>D125*3000</f>
        <v>0</v>
      </c>
      <c r="G125">
        <f t="shared" si="3"/>
        <v>0</v>
      </c>
      <c r="H125" s="8"/>
      <c r="I125" s="6">
        <f t="shared" si="4"/>
        <v>0</v>
      </c>
      <c r="K125" s="5">
        <f t="shared" ca="1" si="5"/>
        <v>0</v>
      </c>
      <c r="L125">
        <f>SUMIFS(G$4:G$5000,I$4:I$5000,"مستحق",C$4:C$5000,C125)</f>
        <v>0</v>
      </c>
    </row>
    <row r="126" spans="6:12">
      <c r="F126">
        <f>D126*3000</f>
        <v>0</v>
      </c>
      <c r="G126">
        <f t="shared" si="3"/>
        <v>0</v>
      </c>
      <c r="H126" s="8"/>
      <c r="I126" s="6">
        <f t="shared" si="4"/>
        <v>0</v>
      </c>
      <c r="K126" s="5">
        <f t="shared" ca="1" si="5"/>
        <v>0</v>
      </c>
      <c r="L126">
        <f>SUMIFS(G$4:G$5000,I$4:I$5000,"مستحق",C$4:C$5000,C126)</f>
        <v>0</v>
      </c>
    </row>
    <row r="127" spans="6:12">
      <c r="F127">
        <f>D127*3000</f>
        <v>0</v>
      </c>
      <c r="G127">
        <f t="shared" si="3"/>
        <v>0</v>
      </c>
      <c r="H127" s="8"/>
      <c r="I127" s="6">
        <f t="shared" si="4"/>
        <v>0</v>
      </c>
      <c r="K127" s="5">
        <f t="shared" ca="1" si="5"/>
        <v>0</v>
      </c>
      <c r="L127">
        <f>SUMIFS(G$4:G$5000,I$4:I$5000,"مستحق",C$4:C$5000,C127)</f>
        <v>0</v>
      </c>
    </row>
    <row r="128" spans="6:12">
      <c r="F128">
        <f>D128*3000</f>
        <v>0</v>
      </c>
      <c r="G128">
        <f t="shared" si="3"/>
        <v>0</v>
      </c>
      <c r="H128" s="8"/>
      <c r="I128" s="6">
        <f t="shared" si="4"/>
        <v>0</v>
      </c>
      <c r="K128" s="5">
        <f t="shared" ca="1" si="5"/>
        <v>0</v>
      </c>
      <c r="L128">
        <f>SUMIFS(G$4:G$5000,I$4:I$5000,"مستحق",C$4:C$5000,C128)</f>
        <v>0</v>
      </c>
    </row>
    <row r="129" spans="6:12">
      <c r="F129">
        <f>D129*3000</f>
        <v>0</v>
      </c>
      <c r="G129">
        <f t="shared" si="3"/>
        <v>0</v>
      </c>
      <c r="H129" s="8"/>
      <c r="I129" s="6">
        <f t="shared" si="4"/>
        <v>0</v>
      </c>
      <c r="K129" s="5">
        <f t="shared" ca="1" si="5"/>
        <v>0</v>
      </c>
      <c r="L129">
        <f>SUMIFS(G$4:G$5000,I$4:I$5000,"مستحق",C$4:C$5000,C129)</f>
        <v>0</v>
      </c>
    </row>
    <row r="130" spans="6:12">
      <c r="F130">
        <f>D130*3000</f>
        <v>0</v>
      </c>
      <c r="G130">
        <f t="shared" si="3"/>
        <v>0</v>
      </c>
      <c r="H130" s="8"/>
      <c r="I130" s="6">
        <f t="shared" si="4"/>
        <v>0</v>
      </c>
      <c r="K130" s="5">
        <f t="shared" ca="1" si="5"/>
        <v>0</v>
      </c>
      <c r="L130">
        <f>SUMIFS(G$4:G$5000,I$4:I$5000,"مستحق",C$4:C$5000,C130)</f>
        <v>0</v>
      </c>
    </row>
    <row r="131" spans="6:12">
      <c r="F131">
        <f>D131*3000</f>
        <v>0</v>
      </c>
      <c r="G131">
        <f t="shared" si="3"/>
        <v>0</v>
      </c>
      <c r="H131" s="8"/>
      <c r="I131" s="6">
        <f t="shared" si="4"/>
        <v>0</v>
      </c>
      <c r="K131" s="5">
        <f t="shared" ca="1" si="5"/>
        <v>0</v>
      </c>
      <c r="L131">
        <f>SUMIFS(G$4:G$5000,I$4:I$5000,"مستحق",C$4:C$5000,C131)</f>
        <v>0</v>
      </c>
    </row>
    <row r="132" spans="6:12">
      <c r="F132">
        <f>D132*3000</f>
        <v>0</v>
      </c>
      <c r="G132">
        <f t="shared" si="3"/>
        <v>0</v>
      </c>
      <c r="H132" s="8"/>
      <c r="I132" s="6">
        <f t="shared" si="4"/>
        <v>0</v>
      </c>
      <c r="K132" s="5">
        <f t="shared" ca="1" si="5"/>
        <v>0</v>
      </c>
      <c r="L132">
        <f>SUMIFS(G$4:G$5000,I$4:I$5000,"مستحق",C$4:C$5000,C132)</f>
        <v>0</v>
      </c>
    </row>
    <row r="133" spans="6:12">
      <c r="F133">
        <f>D133*3000</f>
        <v>0</v>
      </c>
      <c r="G133">
        <f t="shared" ref="G133:G196" si="6">F133/12</f>
        <v>0</v>
      </c>
      <c r="H133" s="8"/>
      <c r="I133" s="6">
        <f t="shared" ref="I133:I196" si="7">IF((OR(J133="لم يتم السداد",J133="متعثر")),"مستحق",(IF(J133="تم السداد","تم السداد",0)))</f>
        <v>0</v>
      </c>
      <c r="K133" s="5">
        <f t="shared" ref="K133:K196" ca="1" si="8">IF(F133&gt;0,MONTH(TODAY()-H133),0)</f>
        <v>0</v>
      </c>
      <c r="L133">
        <f>SUMIFS(G$4:G$5000,I$4:I$5000,"مستحق",C$4:C$5000,C133)</f>
        <v>0</v>
      </c>
    </row>
    <row r="134" spans="6:12">
      <c r="F134">
        <f>D134*3000</f>
        <v>0</v>
      </c>
      <c r="G134">
        <f t="shared" si="6"/>
        <v>0</v>
      </c>
      <c r="H134" s="8"/>
      <c r="I134" s="6">
        <f t="shared" si="7"/>
        <v>0</v>
      </c>
      <c r="K134" s="5">
        <f t="shared" ca="1" si="8"/>
        <v>0</v>
      </c>
      <c r="L134">
        <f>SUMIFS(G$4:G$5000,I$4:I$5000,"مستحق",C$4:C$5000,C134)</f>
        <v>0</v>
      </c>
    </row>
    <row r="135" spans="6:12">
      <c r="F135">
        <f>D135*3000</f>
        <v>0</v>
      </c>
      <c r="G135">
        <f t="shared" si="6"/>
        <v>0</v>
      </c>
      <c r="H135" s="8"/>
      <c r="I135" s="6">
        <f t="shared" si="7"/>
        <v>0</v>
      </c>
      <c r="K135" s="5">
        <f t="shared" ca="1" si="8"/>
        <v>0</v>
      </c>
      <c r="L135">
        <f>SUMIFS(G$4:G$5000,I$4:I$5000,"مستحق",C$4:C$5000,C135)</f>
        <v>0</v>
      </c>
    </row>
    <row r="136" spans="6:12">
      <c r="F136">
        <f>D136*3000</f>
        <v>0</v>
      </c>
      <c r="G136">
        <f t="shared" si="6"/>
        <v>0</v>
      </c>
      <c r="H136" s="8"/>
      <c r="I136" s="6">
        <f t="shared" si="7"/>
        <v>0</v>
      </c>
      <c r="K136" s="5">
        <f t="shared" ca="1" si="8"/>
        <v>0</v>
      </c>
      <c r="L136">
        <f>SUMIFS(G$4:G$5000,I$4:I$5000,"مستحق",C$4:C$5000,C136)</f>
        <v>0</v>
      </c>
    </row>
    <row r="137" spans="6:12">
      <c r="F137">
        <f>D137*3000</f>
        <v>0</v>
      </c>
      <c r="G137">
        <f t="shared" si="6"/>
        <v>0</v>
      </c>
      <c r="H137" s="8"/>
      <c r="I137" s="6">
        <f t="shared" si="7"/>
        <v>0</v>
      </c>
      <c r="K137" s="5">
        <f t="shared" ca="1" si="8"/>
        <v>0</v>
      </c>
      <c r="L137">
        <f>SUMIFS(G$4:G$5000,I$4:I$5000,"مستحق",C$4:C$5000,C137)</f>
        <v>0</v>
      </c>
    </row>
    <row r="138" spans="6:12">
      <c r="F138">
        <f>D138*3000</f>
        <v>0</v>
      </c>
      <c r="G138">
        <f t="shared" si="6"/>
        <v>0</v>
      </c>
      <c r="H138" s="8"/>
      <c r="I138" s="6">
        <f t="shared" si="7"/>
        <v>0</v>
      </c>
      <c r="K138" s="5">
        <f t="shared" ca="1" si="8"/>
        <v>0</v>
      </c>
      <c r="L138">
        <f>SUMIFS(G$4:G$5000,I$4:I$5000,"مستحق",C$4:C$5000,C138)</f>
        <v>0</v>
      </c>
    </row>
    <row r="139" spans="6:12">
      <c r="F139">
        <f>D139*3000</f>
        <v>0</v>
      </c>
      <c r="G139">
        <f t="shared" si="6"/>
        <v>0</v>
      </c>
      <c r="H139" s="8"/>
      <c r="I139" s="6">
        <f t="shared" si="7"/>
        <v>0</v>
      </c>
      <c r="K139" s="5">
        <f t="shared" ca="1" si="8"/>
        <v>0</v>
      </c>
      <c r="L139">
        <f>SUMIFS(G$4:G$5000,I$4:I$5000,"مستحق",C$4:C$5000,C139)</f>
        <v>0</v>
      </c>
    </row>
    <row r="140" spans="6:12">
      <c r="F140">
        <f>D140*3000</f>
        <v>0</v>
      </c>
      <c r="G140">
        <f t="shared" si="6"/>
        <v>0</v>
      </c>
      <c r="H140" s="8"/>
      <c r="I140" s="6">
        <f t="shared" si="7"/>
        <v>0</v>
      </c>
      <c r="K140" s="5">
        <f t="shared" ca="1" si="8"/>
        <v>0</v>
      </c>
      <c r="L140">
        <f>SUMIFS(G$4:G$5000,I$4:I$5000,"مستحق",C$4:C$5000,C140)</f>
        <v>0</v>
      </c>
    </row>
    <row r="141" spans="6:12">
      <c r="F141">
        <f>D141*3000</f>
        <v>0</v>
      </c>
      <c r="G141">
        <f t="shared" si="6"/>
        <v>0</v>
      </c>
      <c r="H141" s="8"/>
      <c r="I141" s="6">
        <f t="shared" si="7"/>
        <v>0</v>
      </c>
      <c r="K141" s="5">
        <f t="shared" ca="1" si="8"/>
        <v>0</v>
      </c>
      <c r="L141">
        <f>SUMIFS(G$4:G$5000,I$4:I$5000,"مستحق",C$4:C$5000,C141)</f>
        <v>0</v>
      </c>
    </row>
    <row r="142" spans="6:12">
      <c r="F142">
        <f>D142*3000</f>
        <v>0</v>
      </c>
      <c r="G142">
        <f t="shared" si="6"/>
        <v>0</v>
      </c>
      <c r="H142" s="8"/>
      <c r="I142" s="6">
        <f t="shared" si="7"/>
        <v>0</v>
      </c>
      <c r="K142" s="5">
        <f t="shared" ca="1" si="8"/>
        <v>0</v>
      </c>
      <c r="L142">
        <f>SUMIFS(G$4:G$5000,I$4:I$5000,"مستحق",C$4:C$5000,C142)</f>
        <v>0</v>
      </c>
    </row>
    <row r="143" spans="6:12">
      <c r="F143">
        <f>D143*3000</f>
        <v>0</v>
      </c>
      <c r="G143">
        <f t="shared" si="6"/>
        <v>0</v>
      </c>
      <c r="H143" s="8"/>
      <c r="I143" s="6">
        <f t="shared" si="7"/>
        <v>0</v>
      </c>
      <c r="K143" s="5">
        <f t="shared" ca="1" si="8"/>
        <v>0</v>
      </c>
      <c r="L143">
        <f>SUMIFS(G$4:G$5000,I$4:I$5000,"مستحق",C$4:C$5000,C143)</f>
        <v>0</v>
      </c>
    </row>
    <row r="144" spans="6:12">
      <c r="F144">
        <f>D144*3000</f>
        <v>0</v>
      </c>
      <c r="G144">
        <f t="shared" si="6"/>
        <v>0</v>
      </c>
      <c r="H144" s="8"/>
      <c r="I144" s="6">
        <f t="shared" si="7"/>
        <v>0</v>
      </c>
      <c r="K144" s="5">
        <f t="shared" ca="1" si="8"/>
        <v>0</v>
      </c>
      <c r="L144">
        <f>SUMIFS(G$4:G$5000,I$4:I$5000,"مستحق",C$4:C$5000,C144)</f>
        <v>0</v>
      </c>
    </row>
    <row r="145" spans="6:12">
      <c r="F145">
        <f>D145*3000</f>
        <v>0</v>
      </c>
      <c r="G145">
        <f t="shared" si="6"/>
        <v>0</v>
      </c>
      <c r="H145" s="8"/>
      <c r="I145" s="6">
        <f t="shared" si="7"/>
        <v>0</v>
      </c>
      <c r="K145" s="5">
        <f t="shared" ca="1" si="8"/>
        <v>0</v>
      </c>
      <c r="L145">
        <f>SUMIFS(G$4:G$5000,I$4:I$5000,"مستحق",C$4:C$5000,C145)</f>
        <v>0</v>
      </c>
    </row>
    <row r="146" spans="6:12">
      <c r="F146">
        <f>D146*3000</f>
        <v>0</v>
      </c>
      <c r="G146">
        <f t="shared" si="6"/>
        <v>0</v>
      </c>
      <c r="H146" s="8"/>
      <c r="I146" s="6">
        <f t="shared" si="7"/>
        <v>0</v>
      </c>
      <c r="K146" s="5">
        <f t="shared" ca="1" si="8"/>
        <v>0</v>
      </c>
      <c r="L146">
        <f>SUMIFS(G$4:G$5000,I$4:I$5000,"مستحق",C$4:C$5000,C146)</f>
        <v>0</v>
      </c>
    </row>
    <row r="147" spans="6:12">
      <c r="F147">
        <f>D147*3000</f>
        <v>0</v>
      </c>
      <c r="G147">
        <f t="shared" si="6"/>
        <v>0</v>
      </c>
      <c r="H147" s="8"/>
      <c r="I147" s="6">
        <f t="shared" si="7"/>
        <v>0</v>
      </c>
      <c r="K147" s="5">
        <f t="shared" ca="1" si="8"/>
        <v>0</v>
      </c>
      <c r="L147">
        <f>SUMIFS(G$4:G$5000,I$4:I$5000,"مستحق",C$4:C$5000,C147)</f>
        <v>0</v>
      </c>
    </row>
    <row r="148" spans="6:12">
      <c r="F148">
        <f>D148*3000</f>
        <v>0</v>
      </c>
      <c r="G148">
        <f t="shared" si="6"/>
        <v>0</v>
      </c>
      <c r="H148" s="8"/>
      <c r="I148" s="6">
        <f t="shared" si="7"/>
        <v>0</v>
      </c>
      <c r="K148" s="5">
        <f t="shared" ca="1" si="8"/>
        <v>0</v>
      </c>
      <c r="L148">
        <f>SUMIFS(G$4:G$5000,I$4:I$5000,"مستحق",C$4:C$5000,C148)</f>
        <v>0</v>
      </c>
    </row>
    <row r="149" spans="6:12">
      <c r="F149">
        <f>D149*3000</f>
        <v>0</v>
      </c>
      <c r="G149">
        <f t="shared" si="6"/>
        <v>0</v>
      </c>
      <c r="H149" s="8"/>
      <c r="I149" s="6">
        <f t="shared" si="7"/>
        <v>0</v>
      </c>
      <c r="K149" s="5">
        <f t="shared" ca="1" si="8"/>
        <v>0</v>
      </c>
      <c r="L149">
        <f>SUMIFS(G$4:G$5000,I$4:I$5000,"مستحق",C$4:C$5000,C149)</f>
        <v>0</v>
      </c>
    </row>
    <row r="150" spans="6:12">
      <c r="F150">
        <f>D150*3000</f>
        <v>0</v>
      </c>
      <c r="G150">
        <f t="shared" si="6"/>
        <v>0</v>
      </c>
      <c r="H150" s="8"/>
      <c r="I150" s="6">
        <f t="shared" si="7"/>
        <v>0</v>
      </c>
      <c r="K150" s="5">
        <f t="shared" ca="1" si="8"/>
        <v>0</v>
      </c>
      <c r="L150">
        <f>SUMIFS(G$4:G$5000,I$4:I$5000,"مستحق",C$4:C$5000,C150)</f>
        <v>0</v>
      </c>
    </row>
    <row r="151" spans="6:12">
      <c r="F151">
        <f>D151*3000</f>
        <v>0</v>
      </c>
      <c r="G151">
        <f t="shared" si="6"/>
        <v>0</v>
      </c>
      <c r="H151" s="8"/>
      <c r="I151" s="6">
        <f t="shared" si="7"/>
        <v>0</v>
      </c>
      <c r="K151" s="5">
        <f t="shared" ca="1" si="8"/>
        <v>0</v>
      </c>
      <c r="L151">
        <f>SUMIFS(G$4:G$5000,I$4:I$5000,"مستحق",C$4:C$5000,C151)</f>
        <v>0</v>
      </c>
    </row>
    <row r="152" spans="6:12">
      <c r="F152">
        <f>D152*3000</f>
        <v>0</v>
      </c>
      <c r="G152">
        <f t="shared" si="6"/>
        <v>0</v>
      </c>
      <c r="H152" s="8"/>
      <c r="I152" s="6">
        <f t="shared" si="7"/>
        <v>0</v>
      </c>
      <c r="K152" s="5">
        <f t="shared" ca="1" si="8"/>
        <v>0</v>
      </c>
      <c r="L152">
        <f>SUMIFS(G$4:G$5000,I$4:I$5000,"مستحق",C$4:C$5000,C152)</f>
        <v>0</v>
      </c>
    </row>
    <row r="153" spans="6:12">
      <c r="F153">
        <f>D153*3000</f>
        <v>0</v>
      </c>
      <c r="G153">
        <f t="shared" si="6"/>
        <v>0</v>
      </c>
      <c r="H153" s="8"/>
      <c r="I153" s="6">
        <f t="shared" si="7"/>
        <v>0</v>
      </c>
      <c r="K153" s="5">
        <f t="shared" ca="1" si="8"/>
        <v>0</v>
      </c>
      <c r="L153">
        <f>SUMIFS(G$4:G$5000,I$4:I$5000,"مستحق",C$4:C$5000,C153)</f>
        <v>0</v>
      </c>
    </row>
    <row r="154" spans="6:12">
      <c r="F154">
        <f>D154*3000</f>
        <v>0</v>
      </c>
      <c r="G154">
        <f t="shared" si="6"/>
        <v>0</v>
      </c>
      <c r="H154" s="8"/>
      <c r="I154" s="6">
        <f t="shared" si="7"/>
        <v>0</v>
      </c>
      <c r="K154" s="5">
        <f t="shared" ca="1" si="8"/>
        <v>0</v>
      </c>
      <c r="L154">
        <f>SUMIFS(G$4:G$5000,I$4:I$5000,"مستحق",C$4:C$5000,C154)</f>
        <v>0</v>
      </c>
    </row>
    <row r="155" spans="6:12">
      <c r="F155">
        <f>D155*3000</f>
        <v>0</v>
      </c>
      <c r="G155">
        <f t="shared" si="6"/>
        <v>0</v>
      </c>
      <c r="H155" s="8"/>
      <c r="I155" s="6">
        <f t="shared" si="7"/>
        <v>0</v>
      </c>
      <c r="K155" s="5">
        <f t="shared" ca="1" si="8"/>
        <v>0</v>
      </c>
      <c r="L155">
        <f>SUMIFS(G$4:G$5000,I$4:I$5000,"مستحق",C$4:C$5000,C155)</f>
        <v>0</v>
      </c>
    </row>
    <row r="156" spans="6:12">
      <c r="F156">
        <f>D156*3000</f>
        <v>0</v>
      </c>
      <c r="G156">
        <f t="shared" si="6"/>
        <v>0</v>
      </c>
      <c r="H156" s="8"/>
      <c r="I156" s="6">
        <f t="shared" si="7"/>
        <v>0</v>
      </c>
      <c r="K156" s="5">
        <f t="shared" ca="1" si="8"/>
        <v>0</v>
      </c>
      <c r="L156">
        <f>SUMIFS(G$4:G$5000,I$4:I$5000,"مستحق",C$4:C$5000,C156)</f>
        <v>0</v>
      </c>
    </row>
    <row r="157" spans="6:12">
      <c r="F157">
        <f>D157*3000</f>
        <v>0</v>
      </c>
      <c r="G157">
        <f t="shared" si="6"/>
        <v>0</v>
      </c>
      <c r="H157" s="8"/>
      <c r="I157" s="6">
        <f t="shared" si="7"/>
        <v>0</v>
      </c>
      <c r="K157" s="5">
        <f t="shared" ca="1" si="8"/>
        <v>0</v>
      </c>
      <c r="L157">
        <f>SUMIFS(G$4:G$5000,I$4:I$5000,"مستحق",C$4:C$5000,C157)</f>
        <v>0</v>
      </c>
    </row>
    <row r="158" spans="6:12">
      <c r="F158">
        <f>D158*3000</f>
        <v>0</v>
      </c>
      <c r="G158">
        <f t="shared" si="6"/>
        <v>0</v>
      </c>
      <c r="H158" s="8"/>
      <c r="I158" s="6">
        <f t="shared" si="7"/>
        <v>0</v>
      </c>
      <c r="K158" s="5">
        <f t="shared" ca="1" si="8"/>
        <v>0</v>
      </c>
      <c r="L158">
        <f>SUMIFS(G$4:G$5000,I$4:I$5000,"مستحق",C$4:C$5000,C158)</f>
        <v>0</v>
      </c>
    </row>
    <row r="159" spans="6:12">
      <c r="F159">
        <f>D159*3000</f>
        <v>0</v>
      </c>
      <c r="G159">
        <f t="shared" si="6"/>
        <v>0</v>
      </c>
      <c r="H159" s="8"/>
      <c r="I159" s="6">
        <f t="shared" si="7"/>
        <v>0</v>
      </c>
      <c r="K159" s="5">
        <f t="shared" ca="1" si="8"/>
        <v>0</v>
      </c>
      <c r="L159">
        <f>SUMIFS(G$4:G$5000,I$4:I$5000,"مستحق",C$4:C$5000,C159)</f>
        <v>0</v>
      </c>
    </row>
    <row r="160" spans="6:12">
      <c r="F160">
        <f>D160*3000</f>
        <v>0</v>
      </c>
      <c r="G160">
        <f t="shared" si="6"/>
        <v>0</v>
      </c>
      <c r="H160" s="8"/>
      <c r="I160" s="6">
        <f t="shared" si="7"/>
        <v>0</v>
      </c>
      <c r="K160" s="5">
        <f t="shared" ca="1" si="8"/>
        <v>0</v>
      </c>
      <c r="L160">
        <f>SUMIFS(G$4:G$5000,I$4:I$5000,"مستحق",C$4:C$5000,C160)</f>
        <v>0</v>
      </c>
    </row>
    <row r="161" spans="6:12">
      <c r="F161">
        <f>D161*3000</f>
        <v>0</v>
      </c>
      <c r="G161">
        <f t="shared" si="6"/>
        <v>0</v>
      </c>
      <c r="H161" s="8"/>
      <c r="I161" s="6">
        <f t="shared" si="7"/>
        <v>0</v>
      </c>
      <c r="K161" s="5">
        <f t="shared" ca="1" si="8"/>
        <v>0</v>
      </c>
      <c r="L161">
        <f>SUMIFS(G$4:G$5000,I$4:I$5000,"مستحق",C$4:C$5000,C161)</f>
        <v>0</v>
      </c>
    </row>
    <row r="162" spans="6:12">
      <c r="F162">
        <f>D162*3000</f>
        <v>0</v>
      </c>
      <c r="G162">
        <f t="shared" si="6"/>
        <v>0</v>
      </c>
      <c r="H162" s="8"/>
      <c r="I162" s="6">
        <f t="shared" si="7"/>
        <v>0</v>
      </c>
      <c r="K162" s="5">
        <f t="shared" ca="1" si="8"/>
        <v>0</v>
      </c>
      <c r="L162">
        <f>SUMIFS(G$4:G$5000,I$4:I$5000,"مستحق",C$4:C$5000,C162)</f>
        <v>0</v>
      </c>
    </row>
    <row r="163" spans="6:12">
      <c r="F163">
        <f>D163*3000</f>
        <v>0</v>
      </c>
      <c r="G163">
        <f t="shared" si="6"/>
        <v>0</v>
      </c>
      <c r="H163" s="8"/>
      <c r="I163" s="6">
        <f t="shared" si="7"/>
        <v>0</v>
      </c>
      <c r="K163" s="5">
        <f t="shared" ca="1" si="8"/>
        <v>0</v>
      </c>
      <c r="L163">
        <f>SUMIFS(G$4:G$5000,I$4:I$5000,"مستحق",C$4:C$5000,C163)</f>
        <v>0</v>
      </c>
    </row>
    <row r="164" spans="6:12">
      <c r="F164">
        <f>D164*3000</f>
        <v>0</v>
      </c>
      <c r="G164">
        <f t="shared" si="6"/>
        <v>0</v>
      </c>
      <c r="H164" s="8"/>
      <c r="I164" s="6">
        <f t="shared" si="7"/>
        <v>0</v>
      </c>
      <c r="K164" s="5">
        <f t="shared" ca="1" si="8"/>
        <v>0</v>
      </c>
      <c r="L164">
        <f>SUMIFS(G$4:G$5000,I$4:I$5000,"مستحق",C$4:C$5000,C164)</f>
        <v>0</v>
      </c>
    </row>
    <row r="165" spans="6:12">
      <c r="F165">
        <f>D165*3000</f>
        <v>0</v>
      </c>
      <c r="G165">
        <f t="shared" si="6"/>
        <v>0</v>
      </c>
      <c r="H165" s="8"/>
      <c r="I165" s="6">
        <f t="shared" si="7"/>
        <v>0</v>
      </c>
      <c r="K165" s="5">
        <f t="shared" ca="1" si="8"/>
        <v>0</v>
      </c>
      <c r="L165">
        <f>SUMIFS(G$4:G$5000,I$4:I$5000,"مستحق",C$4:C$5000,C165)</f>
        <v>0</v>
      </c>
    </row>
    <row r="166" spans="6:12">
      <c r="F166">
        <f>D166*3000</f>
        <v>0</v>
      </c>
      <c r="G166">
        <f t="shared" si="6"/>
        <v>0</v>
      </c>
      <c r="H166" s="8"/>
      <c r="I166" s="6">
        <f t="shared" si="7"/>
        <v>0</v>
      </c>
      <c r="K166" s="5">
        <f t="shared" ca="1" si="8"/>
        <v>0</v>
      </c>
      <c r="L166">
        <f>SUMIFS(G$4:G$5000,I$4:I$5000,"مستحق",C$4:C$5000,C166)</f>
        <v>0</v>
      </c>
    </row>
    <row r="167" spans="6:12">
      <c r="F167">
        <f>D167*3000</f>
        <v>0</v>
      </c>
      <c r="G167">
        <f t="shared" si="6"/>
        <v>0</v>
      </c>
      <c r="H167" s="8"/>
      <c r="I167" s="6">
        <f t="shared" si="7"/>
        <v>0</v>
      </c>
      <c r="K167" s="5">
        <f t="shared" ca="1" si="8"/>
        <v>0</v>
      </c>
      <c r="L167">
        <f>SUMIFS(G$4:G$5000,I$4:I$5000,"مستحق",C$4:C$5000,C167)</f>
        <v>0</v>
      </c>
    </row>
    <row r="168" spans="6:12">
      <c r="F168">
        <f>D168*3000</f>
        <v>0</v>
      </c>
      <c r="G168">
        <f t="shared" si="6"/>
        <v>0</v>
      </c>
      <c r="H168" s="8"/>
      <c r="I168" s="6">
        <f t="shared" si="7"/>
        <v>0</v>
      </c>
      <c r="K168" s="5">
        <f t="shared" ca="1" si="8"/>
        <v>0</v>
      </c>
      <c r="L168">
        <f>SUMIFS(G$4:G$5000,I$4:I$5000,"مستحق",C$4:C$5000,C168)</f>
        <v>0</v>
      </c>
    </row>
    <row r="169" spans="6:12">
      <c r="F169">
        <f>D169*3000</f>
        <v>0</v>
      </c>
      <c r="G169">
        <f t="shared" si="6"/>
        <v>0</v>
      </c>
      <c r="H169" s="8"/>
      <c r="I169" s="6">
        <f t="shared" si="7"/>
        <v>0</v>
      </c>
      <c r="K169" s="5">
        <f t="shared" ca="1" si="8"/>
        <v>0</v>
      </c>
      <c r="L169">
        <f>SUMIFS(G$4:G$5000,I$4:I$5000,"مستحق",C$4:C$5000,C169)</f>
        <v>0</v>
      </c>
    </row>
    <row r="170" spans="6:12">
      <c r="F170">
        <f>D170*3000</f>
        <v>0</v>
      </c>
      <c r="G170">
        <f t="shared" si="6"/>
        <v>0</v>
      </c>
      <c r="H170" s="8"/>
      <c r="I170" s="6">
        <f t="shared" si="7"/>
        <v>0</v>
      </c>
      <c r="K170" s="5">
        <f t="shared" ca="1" si="8"/>
        <v>0</v>
      </c>
      <c r="L170">
        <f>SUMIFS(G$4:G$5000,I$4:I$5000,"مستحق",C$4:C$5000,C170)</f>
        <v>0</v>
      </c>
    </row>
    <row r="171" spans="6:12">
      <c r="F171">
        <f>D171*3000</f>
        <v>0</v>
      </c>
      <c r="G171">
        <f t="shared" si="6"/>
        <v>0</v>
      </c>
      <c r="H171" s="8"/>
      <c r="I171" s="6">
        <f t="shared" si="7"/>
        <v>0</v>
      </c>
      <c r="K171" s="5">
        <f t="shared" ca="1" si="8"/>
        <v>0</v>
      </c>
      <c r="L171">
        <f>SUMIFS(G$4:G$5000,I$4:I$5000,"مستحق",C$4:C$5000,C171)</f>
        <v>0</v>
      </c>
    </row>
    <row r="172" spans="6:12">
      <c r="F172">
        <f>D172*3000</f>
        <v>0</v>
      </c>
      <c r="G172">
        <f t="shared" si="6"/>
        <v>0</v>
      </c>
      <c r="H172" s="8"/>
      <c r="I172" s="6">
        <f t="shared" si="7"/>
        <v>0</v>
      </c>
      <c r="K172" s="5">
        <f t="shared" ca="1" si="8"/>
        <v>0</v>
      </c>
      <c r="L172">
        <f>SUMIFS(G$4:G$5000,I$4:I$5000,"مستحق",C$4:C$5000,C172)</f>
        <v>0</v>
      </c>
    </row>
    <row r="173" spans="6:12">
      <c r="F173">
        <f>D173*3000</f>
        <v>0</v>
      </c>
      <c r="G173">
        <f t="shared" si="6"/>
        <v>0</v>
      </c>
      <c r="H173" s="8"/>
      <c r="I173" s="6">
        <f t="shared" si="7"/>
        <v>0</v>
      </c>
      <c r="K173" s="5">
        <f t="shared" ca="1" si="8"/>
        <v>0</v>
      </c>
      <c r="L173">
        <f>SUMIFS(G$4:G$5000,I$4:I$5000,"مستحق",C$4:C$5000,C173)</f>
        <v>0</v>
      </c>
    </row>
    <row r="174" spans="6:12">
      <c r="F174">
        <f>D174*3000</f>
        <v>0</v>
      </c>
      <c r="G174">
        <f t="shared" si="6"/>
        <v>0</v>
      </c>
      <c r="H174" s="8"/>
      <c r="I174" s="6">
        <f t="shared" si="7"/>
        <v>0</v>
      </c>
      <c r="K174" s="5">
        <f t="shared" ca="1" si="8"/>
        <v>0</v>
      </c>
      <c r="L174">
        <f>SUMIFS(G$4:G$5000,I$4:I$5000,"مستحق",C$4:C$5000,C174)</f>
        <v>0</v>
      </c>
    </row>
    <row r="175" spans="6:12">
      <c r="F175">
        <f>D175*3000</f>
        <v>0</v>
      </c>
      <c r="G175">
        <f t="shared" si="6"/>
        <v>0</v>
      </c>
      <c r="H175" s="8"/>
      <c r="I175" s="6">
        <f t="shared" si="7"/>
        <v>0</v>
      </c>
      <c r="K175" s="5">
        <f t="shared" ca="1" si="8"/>
        <v>0</v>
      </c>
      <c r="L175">
        <f>SUMIFS(G$4:G$5000,I$4:I$5000,"مستحق",C$4:C$5000,C175)</f>
        <v>0</v>
      </c>
    </row>
    <row r="176" spans="6:12">
      <c r="F176">
        <f>D176*3000</f>
        <v>0</v>
      </c>
      <c r="G176">
        <f t="shared" si="6"/>
        <v>0</v>
      </c>
      <c r="H176" s="8"/>
      <c r="I176" s="6">
        <f t="shared" si="7"/>
        <v>0</v>
      </c>
      <c r="K176" s="5">
        <f t="shared" ca="1" si="8"/>
        <v>0</v>
      </c>
      <c r="L176">
        <f>SUMIFS(G$4:G$5000,I$4:I$5000,"مستحق",C$4:C$5000,C176)</f>
        <v>0</v>
      </c>
    </row>
    <row r="177" spans="6:12">
      <c r="F177">
        <f>D177*3000</f>
        <v>0</v>
      </c>
      <c r="G177">
        <f t="shared" si="6"/>
        <v>0</v>
      </c>
      <c r="H177" s="8"/>
      <c r="I177" s="6">
        <f t="shared" si="7"/>
        <v>0</v>
      </c>
      <c r="K177" s="5">
        <f t="shared" ca="1" si="8"/>
        <v>0</v>
      </c>
      <c r="L177">
        <f>SUMIFS(G$4:G$5000,I$4:I$5000,"مستحق",C$4:C$5000,C177)</f>
        <v>0</v>
      </c>
    </row>
    <row r="178" spans="6:12">
      <c r="F178">
        <f>D178*3000</f>
        <v>0</v>
      </c>
      <c r="G178">
        <f t="shared" si="6"/>
        <v>0</v>
      </c>
      <c r="H178" s="8"/>
      <c r="I178" s="6">
        <f t="shared" si="7"/>
        <v>0</v>
      </c>
      <c r="K178" s="5">
        <f t="shared" ca="1" si="8"/>
        <v>0</v>
      </c>
      <c r="L178">
        <f>SUMIFS(G$4:G$5000,I$4:I$5000,"مستحق",C$4:C$5000,C178)</f>
        <v>0</v>
      </c>
    </row>
    <row r="179" spans="6:12">
      <c r="F179">
        <f>D179*3000</f>
        <v>0</v>
      </c>
      <c r="G179">
        <f t="shared" si="6"/>
        <v>0</v>
      </c>
      <c r="H179" s="8"/>
      <c r="I179" s="6">
        <f t="shared" si="7"/>
        <v>0</v>
      </c>
      <c r="K179" s="5">
        <f t="shared" ca="1" si="8"/>
        <v>0</v>
      </c>
      <c r="L179">
        <f>SUMIFS(G$4:G$5000,I$4:I$5000,"مستحق",C$4:C$5000,C179)</f>
        <v>0</v>
      </c>
    </row>
    <row r="180" spans="6:12">
      <c r="F180">
        <f>D180*3000</f>
        <v>0</v>
      </c>
      <c r="G180">
        <f t="shared" si="6"/>
        <v>0</v>
      </c>
      <c r="H180" s="8"/>
      <c r="I180" s="6">
        <f t="shared" si="7"/>
        <v>0</v>
      </c>
      <c r="K180" s="5">
        <f t="shared" ca="1" si="8"/>
        <v>0</v>
      </c>
      <c r="L180">
        <f>SUMIFS(G$4:G$5000,I$4:I$5000,"مستحق",C$4:C$5000,C180)</f>
        <v>0</v>
      </c>
    </row>
    <row r="181" spans="6:12">
      <c r="F181">
        <f>D181*3000</f>
        <v>0</v>
      </c>
      <c r="G181">
        <f t="shared" si="6"/>
        <v>0</v>
      </c>
      <c r="H181" s="8"/>
      <c r="I181" s="6">
        <f t="shared" si="7"/>
        <v>0</v>
      </c>
      <c r="K181" s="5">
        <f t="shared" ca="1" si="8"/>
        <v>0</v>
      </c>
      <c r="L181">
        <f>SUMIFS(G$4:G$5000,I$4:I$5000,"مستحق",C$4:C$5000,C181)</f>
        <v>0</v>
      </c>
    </row>
    <row r="182" spans="6:12">
      <c r="F182">
        <f>D182*3000</f>
        <v>0</v>
      </c>
      <c r="G182">
        <f t="shared" si="6"/>
        <v>0</v>
      </c>
      <c r="H182" s="8"/>
      <c r="I182" s="6">
        <f t="shared" si="7"/>
        <v>0</v>
      </c>
      <c r="K182" s="5">
        <f t="shared" ca="1" si="8"/>
        <v>0</v>
      </c>
      <c r="L182">
        <f>SUMIFS(G$4:G$5000,I$4:I$5000,"مستحق",C$4:C$5000,C182)</f>
        <v>0</v>
      </c>
    </row>
    <row r="183" spans="6:12">
      <c r="F183">
        <f>D183*3000</f>
        <v>0</v>
      </c>
      <c r="G183">
        <f t="shared" si="6"/>
        <v>0</v>
      </c>
      <c r="H183" s="8"/>
      <c r="I183" s="6">
        <f t="shared" si="7"/>
        <v>0</v>
      </c>
      <c r="K183" s="5">
        <f t="shared" ca="1" si="8"/>
        <v>0</v>
      </c>
      <c r="L183">
        <f>SUMIFS(G$4:G$5000,I$4:I$5000,"مستحق",C$4:C$5000,C183)</f>
        <v>0</v>
      </c>
    </row>
    <row r="184" spans="6:12">
      <c r="F184">
        <f>D184*3000</f>
        <v>0</v>
      </c>
      <c r="G184">
        <f t="shared" si="6"/>
        <v>0</v>
      </c>
      <c r="H184" s="8"/>
      <c r="I184" s="6">
        <f t="shared" si="7"/>
        <v>0</v>
      </c>
      <c r="K184" s="5">
        <f t="shared" ca="1" si="8"/>
        <v>0</v>
      </c>
      <c r="L184">
        <f>SUMIFS(G$4:G$5000,I$4:I$5000,"مستحق",C$4:C$5000,C184)</f>
        <v>0</v>
      </c>
    </row>
    <row r="185" spans="6:12">
      <c r="F185">
        <f>D185*3000</f>
        <v>0</v>
      </c>
      <c r="G185">
        <f t="shared" si="6"/>
        <v>0</v>
      </c>
      <c r="H185" s="8"/>
      <c r="I185" s="6">
        <f t="shared" si="7"/>
        <v>0</v>
      </c>
      <c r="K185" s="5">
        <f t="shared" ca="1" si="8"/>
        <v>0</v>
      </c>
      <c r="L185">
        <f>SUMIFS(G$4:G$5000,I$4:I$5000,"مستحق",C$4:C$5000,C185)</f>
        <v>0</v>
      </c>
    </row>
    <row r="186" spans="6:12">
      <c r="F186">
        <f>D186*3000</f>
        <v>0</v>
      </c>
      <c r="G186">
        <f t="shared" si="6"/>
        <v>0</v>
      </c>
      <c r="H186" s="8"/>
      <c r="I186" s="6">
        <f t="shared" si="7"/>
        <v>0</v>
      </c>
      <c r="K186" s="5">
        <f t="shared" ca="1" si="8"/>
        <v>0</v>
      </c>
      <c r="L186">
        <f>SUMIFS(G$4:G$5000,I$4:I$5000,"مستحق",C$4:C$5000,C186)</f>
        <v>0</v>
      </c>
    </row>
    <row r="187" spans="6:12">
      <c r="F187">
        <f>D187*3000</f>
        <v>0</v>
      </c>
      <c r="G187">
        <f t="shared" si="6"/>
        <v>0</v>
      </c>
      <c r="H187" s="8"/>
      <c r="I187" s="6">
        <f t="shared" si="7"/>
        <v>0</v>
      </c>
      <c r="K187" s="5">
        <f t="shared" ca="1" si="8"/>
        <v>0</v>
      </c>
      <c r="L187">
        <f>SUMIFS(G$4:G$5000,I$4:I$5000,"مستحق",C$4:C$5000,C187)</f>
        <v>0</v>
      </c>
    </row>
    <row r="188" spans="6:12">
      <c r="F188">
        <f>D188*3000</f>
        <v>0</v>
      </c>
      <c r="G188">
        <f t="shared" si="6"/>
        <v>0</v>
      </c>
      <c r="H188" s="8"/>
      <c r="I188" s="6">
        <f t="shared" si="7"/>
        <v>0</v>
      </c>
      <c r="K188" s="5">
        <f t="shared" ca="1" si="8"/>
        <v>0</v>
      </c>
      <c r="L188">
        <f>SUMIFS(G$4:G$5000,I$4:I$5000,"مستحق",C$4:C$5000,C188)</f>
        <v>0</v>
      </c>
    </row>
    <row r="189" spans="6:12">
      <c r="F189">
        <f>D189*3000</f>
        <v>0</v>
      </c>
      <c r="G189">
        <f t="shared" si="6"/>
        <v>0</v>
      </c>
      <c r="H189" s="8"/>
      <c r="I189" s="6">
        <f t="shared" si="7"/>
        <v>0</v>
      </c>
      <c r="K189" s="5">
        <f t="shared" ca="1" si="8"/>
        <v>0</v>
      </c>
      <c r="L189">
        <f>SUMIFS(G$4:G$5000,I$4:I$5000,"مستحق",C$4:C$5000,C189)</f>
        <v>0</v>
      </c>
    </row>
    <row r="190" spans="6:12">
      <c r="F190">
        <f>D190*3000</f>
        <v>0</v>
      </c>
      <c r="G190">
        <f t="shared" si="6"/>
        <v>0</v>
      </c>
      <c r="H190" s="8"/>
      <c r="I190" s="6">
        <f t="shared" si="7"/>
        <v>0</v>
      </c>
      <c r="K190" s="5">
        <f t="shared" ca="1" si="8"/>
        <v>0</v>
      </c>
      <c r="L190">
        <f>SUMIFS(G$4:G$5000,I$4:I$5000,"مستحق",C$4:C$5000,C190)</f>
        <v>0</v>
      </c>
    </row>
    <row r="191" spans="6:12">
      <c r="F191">
        <f>D191*3000</f>
        <v>0</v>
      </c>
      <c r="G191">
        <f t="shared" si="6"/>
        <v>0</v>
      </c>
      <c r="H191" s="8"/>
      <c r="I191" s="6">
        <f t="shared" si="7"/>
        <v>0</v>
      </c>
      <c r="K191" s="5">
        <f t="shared" ca="1" si="8"/>
        <v>0</v>
      </c>
      <c r="L191">
        <f>SUMIFS(G$4:G$5000,I$4:I$5000,"مستحق",C$4:C$5000,C191)</f>
        <v>0</v>
      </c>
    </row>
    <row r="192" spans="6:12">
      <c r="F192">
        <f>D192*3000</f>
        <v>0</v>
      </c>
      <c r="G192">
        <f t="shared" si="6"/>
        <v>0</v>
      </c>
      <c r="H192" s="8"/>
      <c r="I192" s="6">
        <f t="shared" si="7"/>
        <v>0</v>
      </c>
      <c r="K192" s="5">
        <f t="shared" ca="1" si="8"/>
        <v>0</v>
      </c>
      <c r="L192">
        <f>SUMIFS(G$4:G$5000,I$4:I$5000,"مستحق",C$4:C$5000,C192)</f>
        <v>0</v>
      </c>
    </row>
    <row r="193" spans="6:12">
      <c r="F193">
        <f>D193*3000</f>
        <v>0</v>
      </c>
      <c r="G193">
        <f t="shared" si="6"/>
        <v>0</v>
      </c>
      <c r="H193" s="8"/>
      <c r="I193" s="6">
        <f t="shared" si="7"/>
        <v>0</v>
      </c>
      <c r="K193" s="5">
        <f t="shared" ca="1" si="8"/>
        <v>0</v>
      </c>
      <c r="L193">
        <f>SUMIFS(G$4:G$5000,I$4:I$5000,"مستحق",C$4:C$5000,C193)</f>
        <v>0</v>
      </c>
    </row>
    <row r="194" spans="6:12">
      <c r="F194">
        <f>D194*3000</f>
        <v>0</v>
      </c>
      <c r="G194">
        <f t="shared" si="6"/>
        <v>0</v>
      </c>
      <c r="H194" s="8"/>
      <c r="I194" s="6">
        <f t="shared" si="7"/>
        <v>0</v>
      </c>
      <c r="K194" s="5">
        <f t="shared" ca="1" si="8"/>
        <v>0</v>
      </c>
      <c r="L194">
        <f>SUMIFS(G$4:G$5000,I$4:I$5000,"مستحق",C$4:C$5000,C194)</f>
        <v>0</v>
      </c>
    </row>
    <row r="195" spans="6:12">
      <c r="F195">
        <f>D195*3000</f>
        <v>0</v>
      </c>
      <c r="G195">
        <f t="shared" si="6"/>
        <v>0</v>
      </c>
      <c r="H195" s="8"/>
      <c r="I195" s="6">
        <f t="shared" si="7"/>
        <v>0</v>
      </c>
      <c r="K195" s="5">
        <f t="shared" ca="1" si="8"/>
        <v>0</v>
      </c>
      <c r="L195">
        <f>SUMIFS(G$4:G$5000,I$4:I$5000,"مستحق",C$4:C$5000,C195)</f>
        <v>0</v>
      </c>
    </row>
    <row r="196" spans="6:12">
      <c r="F196">
        <f>D196*3000</f>
        <v>0</v>
      </c>
      <c r="G196">
        <f t="shared" si="6"/>
        <v>0</v>
      </c>
      <c r="H196" s="8"/>
      <c r="I196" s="6">
        <f t="shared" si="7"/>
        <v>0</v>
      </c>
      <c r="K196" s="5">
        <f t="shared" ca="1" si="8"/>
        <v>0</v>
      </c>
      <c r="L196">
        <f>SUMIFS(G$4:G$5000,I$4:I$5000,"مستحق",C$4:C$5000,C196)</f>
        <v>0</v>
      </c>
    </row>
    <row r="197" spans="6:12">
      <c r="F197">
        <f>D197*3000</f>
        <v>0</v>
      </c>
      <c r="G197">
        <f t="shared" ref="G197:G260" si="9">F197/12</f>
        <v>0</v>
      </c>
      <c r="H197" s="8"/>
      <c r="I197" s="6">
        <f t="shared" ref="I197:I260" si="10">IF((OR(J197="لم يتم السداد",J197="متعثر")),"مستحق",(IF(J197="تم السداد","تم السداد",0)))</f>
        <v>0</v>
      </c>
      <c r="K197" s="5">
        <f t="shared" ref="K197:K260" ca="1" si="11">IF(F197&gt;0,MONTH(TODAY()-H197),0)</f>
        <v>0</v>
      </c>
      <c r="L197">
        <f>SUMIFS(G$4:G$5000,I$4:I$5000,"مستحق",C$4:C$5000,C197)</f>
        <v>0</v>
      </c>
    </row>
    <row r="198" spans="6:12">
      <c r="F198">
        <f>D198*3000</f>
        <v>0</v>
      </c>
      <c r="G198">
        <f t="shared" si="9"/>
        <v>0</v>
      </c>
      <c r="H198" s="8"/>
      <c r="I198" s="6">
        <f t="shared" si="10"/>
        <v>0</v>
      </c>
      <c r="K198" s="5">
        <f t="shared" ca="1" si="11"/>
        <v>0</v>
      </c>
      <c r="L198">
        <f>SUMIFS(G$4:G$5000,I$4:I$5000,"مستحق",C$4:C$5000,C198)</f>
        <v>0</v>
      </c>
    </row>
    <row r="199" spans="6:12">
      <c r="F199">
        <f>D199*3000</f>
        <v>0</v>
      </c>
      <c r="G199">
        <f t="shared" si="9"/>
        <v>0</v>
      </c>
      <c r="H199" s="8"/>
      <c r="I199" s="6">
        <f t="shared" si="10"/>
        <v>0</v>
      </c>
      <c r="K199" s="5">
        <f t="shared" ca="1" si="11"/>
        <v>0</v>
      </c>
      <c r="L199">
        <f>SUMIFS(G$4:G$5000,I$4:I$5000,"مستحق",C$4:C$5000,C199)</f>
        <v>0</v>
      </c>
    </row>
    <row r="200" spans="6:12">
      <c r="F200">
        <f>D200*3000</f>
        <v>0</v>
      </c>
      <c r="G200">
        <f t="shared" si="9"/>
        <v>0</v>
      </c>
      <c r="H200" s="8"/>
      <c r="I200" s="6">
        <f t="shared" si="10"/>
        <v>0</v>
      </c>
      <c r="K200" s="5">
        <f t="shared" ca="1" si="11"/>
        <v>0</v>
      </c>
      <c r="L200">
        <f>SUMIFS(G$4:G$5000,I$4:I$5000,"مستحق",C$4:C$5000,C200)</f>
        <v>0</v>
      </c>
    </row>
    <row r="201" spans="6:12">
      <c r="F201">
        <f>D201*3000</f>
        <v>0</v>
      </c>
      <c r="G201">
        <f t="shared" si="9"/>
        <v>0</v>
      </c>
      <c r="H201" s="8"/>
      <c r="I201" s="6">
        <f t="shared" si="10"/>
        <v>0</v>
      </c>
      <c r="K201" s="5">
        <f t="shared" ca="1" si="11"/>
        <v>0</v>
      </c>
      <c r="L201">
        <f>SUMIFS(G$4:G$5000,I$4:I$5000,"مستحق",C$4:C$5000,C201)</f>
        <v>0</v>
      </c>
    </row>
    <row r="202" spans="6:12">
      <c r="F202">
        <f>D202*3000</f>
        <v>0</v>
      </c>
      <c r="G202">
        <f t="shared" si="9"/>
        <v>0</v>
      </c>
      <c r="H202" s="8"/>
      <c r="I202" s="6">
        <f t="shared" si="10"/>
        <v>0</v>
      </c>
      <c r="K202" s="5">
        <f t="shared" ca="1" si="11"/>
        <v>0</v>
      </c>
      <c r="L202">
        <f>SUMIFS(G$4:G$5000,I$4:I$5000,"مستحق",C$4:C$5000,C202)</f>
        <v>0</v>
      </c>
    </row>
    <row r="203" spans="6:12">
      <c r="F203">
        <f>D203*3000</f>
        <v>0</v>
      </c>
      <c r="G203">
        <f t="shared" si="9"/>
        <v>0</v>
      </c>
      <c r="H203" s="8"/>
      <c r="I203" s="6">
        <f t="shared" si="10"/>
        <v>0</v>
      </c>
      <c r="K203" s="5">
        <f t="shared" ca="1" si="11"/>
        <v>0</v>
      </c>
      <c r="L203">
        <f>SUMIFS(G$4:G$5000,I$4:I$5000,"مستحق",C$4:C$5000,C203)</f>
        <v>0</v>
      </c>
    </row>
    <row r="204" spans="6:12">
      <c r="F204">
        <f>D204*3000</f>
        <v>0</v>
      </c>
      <c r="G204">
        <f t="shared" si="9"/>
        <v>0</v>
      </c>
      <c r="H204" s="8"/>
      <c r="I204" s="6">
        <f t="shared" si="10"/>
        <v>0</v>
      </c>
      <c r="K204" s="5">
        <f t="shared" ca="1" si="11"/>
        <v>0</v>
      </c>
      <c r="L204">
        <f>SUMIFS(G$4:G$5000,I$4:I$5000,"مستحق",C$4:C$5000,C204)</f>
        <v>0</v>
      </c>
    </row>
    <row r="205" spans="6:12">
      <c r="F205">
        <f>D205*3000</f>
        <v>0</v>
      </c>
      <c r="G205">
        <f t="shared" si="9"/>
        <v>0</v>
      </c>
      <c r="H205" s="8"/>
      <c r="I205" s="6">
        <f t="shared" si="10"/>
        <v>0</v>
      </c>
      <c r="K205" s="5">
        <f t="shared" ca="1" si="11"/>
        <v>0</v>
      </c>
      <c r="L205">
        <f>SUMIFS(G$4:G$5000,I$4:I$5000,"مستحق",C$4:C$5000,C205)</f>
        <v>0</v>
      </c>
    </row>
    <row r="206" spans="6:12">
      <c r="F206">
        <f>D206*3000</f>
        <v>0</v>
      </c>
      <c r="G206">
        <f t="shared" si="9"/>
        <v>0</v>
      </c>
      <c r="H206" s="8"/>
      <c r="I206" s="6">
        <f t="shared" si="10"/>
        <v>0</v>
      </c>
      <c r="K206" s="5">
        <f t="shared" ca="1" si="11"/>
        <v>0</v>
      </c>
      <c r="L206">
        <f>SUMIFS(G$4:G$5000,I$4:I$5000,"مستحق",C$4:C$5000,C206)</f>
        <v>0</v>
      </c>
    </row>
    <row r="207" spans="6:12">
      <c r="F207">
        <f>D207*3000</f>
        <v>0</v>
      </c>
      <c r="G207">
        <f t="shared" si="9"/>
        <v>0</v>
      </c>
      <c r="H207" s="8"/>
      <c r="I207" s="6">
        <f t="shared" si="10"/>
        <v>0</v>
      </c>
      <c r="K207" s="5">
        <f t="shared" ca="1" si="11"/>
        <v>0</v>
      </c>
      <c r="L207">
        <f>SUMIFS(G$4:G$5000,I$4:I$5000,"مستحق",C$4:C$5000,C207)</f>
        <v>0</v>
      </c>
    </row>
    <row r="208" spans="6:12">
      <c r="F208">
        <f>D208*3000</f>
        <v>0</v>
      </c>
      <c r="G208">
        <f t="shared" si="9"/>
        <v>0</v>
      </c>
      <c r="H208" s="8"/>
      <c r="I208" s="6">
        <f t="shared" si="10"/>
        <v>0</v>
      </c>
      <c r="K208" s="5">
        <f t="shared" ca="1" si="11"/>
        <v>0</v>
      </c>
      <c r="L208">
        <f>SUMIFS(G$4:G$5000,I$4:I$5000,"مستحق",C$4:C$5000,C208)</f>
        <v>0</v>
      </c>
    </row>
    <row r="209" spans="6:12">
      <c r="F209">
        <f>D209*3000</f>
        <v>0</v>
      </c>
      <c r="G209">
        <f t="shared" si="9"/>
        <v>0</v>
      </c>
      <c r="H209" s="8"/>
      <c r="I209" s="6">
        <f t="shared" si="10"/>
        <v>0</v>
      </c>
      <c r="K209" s="5">
        <f t="shared" ca="1" si="11"/>
        <v>0</v>
      </c>
      <c r="L209">
        <f>SUMIFS(G$4:G$5000,I$4:I$5000,"مستحق",C$4:C$5000,C209)</f>
        <v>0</v>
      </c>
    </row>
    <row r="210" spans="6:12">
      <c r="F210">
        <f>D210*3000</f>
        <v>0</v>
      </c>
      <c r="G210">
        <f t="shared" si="9"/>
        <v>0</v>
      </c>
      <c r="H210" s="8"/>
      <c r="I210" s="6">
        <f t="shared" si="10"/>
        <v>0</v>
      </c>
      <c r="K210" s="5">
        <f t="shared" ca="1" si="11"/>
        <v>0</v>
      </c>
      <c r="L210">
        <f>SUMIFS(G$4:G$5000,I$4:I$5000,"مستحق",C$4:C$5000,C210)</f>
        <v>0</v>
      </c>
    </row>
    <row r="211" spans="6:12">
      <c r="F211">
        <f>D211*3000</f>
        <v>0</v>
      </c>
      <c r="G211">
        <f t="shared" si="9"/>
        <v>0</v>
      </c>
      <c r="H211" s="8"/>
      <c r="I211" s="6">
        <f t="shared" si="10"/>
        <v>0</v>
      </c>
      <c r="K211" s="5">
        <f t="shared" ca="1" si="11"/>
        <v>0</v>
      </c>
      <c r="L211">
        <f>SUMIFS(G$4:G$5000,I$4:I$5000,"مستحق",C$4:C$5000,C211)</f>
        <v>0</v>
      </c>
    </row>
    <row r="212" spans="6:12">
      <c r="F212">
        <f>D212*3000</f>
        <v>0</v>
      </c>
      <c r="G212">
        <f t="shared" si="9"/>
        <v>0</v>
      </c>
      <c r="H212" s="8"/>
      <c r="I212" s="6">
        <f t="shared" si="10"/>
        <v>0</v>
      </c>
      <c r="K212" s="5">
        <f t="shared" ca="1" si="11"/>
        <v>0</v>
      </c>
      <c r="L212">
        <f>SUMIFS(G$4:G$5000,I$4:I$5000,"مستحق",C$4:C$5000,C212)</f>
        <v>0</v>
      </c>
    </row>
    <row r="213" spans="6:12">
      <c r="F213">
        <f>D213*3000</f>
        <v>0</v>
      </c>
      <c r="G213">
        <f t="shared" si="9"/>
        <v>0</v>
      </c>
      <c r="H213" s="8"/>
      <c r="I213" s="6">
        <f t="shared" si="10"/>
        <v>0</v>
      </c>
      <c r="K213" s="5">
        <f t="shared" ca="1" si="11"/>
        <v>0</v>
      </c>
      <c r="L213">
        <f>SUMIFS(G$4:G$5000,I$4:I$5000,"مستحق",C$4:C$5000,C213)</f>
        <v>0</v>
      </c>
    </row>
    <row r="214" spans="6:12">
      <c r="F214">
        <f>D214*3000</f>
        <v>0</v>
      </c>
      <c r="G214">
        <f t="shared" si="9"/>
        <v>0</v>
      </c>
      <c r="H214" s="8"/>
      <c r="I214" s="6">
        <f t="shared" si="10"/>
        <v>0</v>
      </c>
      <c r="K214" s="5">
        <f t="shared" ca="1" si="11"/>
        <v>0</v>
      </c>
      <c r="L214">
        <f>SUMIFS(G$4:G$5000,I$4:I$5000,"مستحق",C$4:C$5000,C214)</f>
        <v>0</v>
      </c>
    </row>
    <row r="215" spans="6:12">
      <c r="F215">
        <f>D215*3000</f>
        <v>0</v>
      </c>
      <c r="G215">
        <f t="shared" si="9"/>
        <v>0</v>
      </c>
      <c r="H215" s="8"/>
      <c r="I215" s="6">
        <f t="shared" si="10"/>
        <v>0</v>
      </c>
      <c r="K215" s="5">
        <f t="shared" ca="1" si="11"/>
        <v>0</v>
      </c>
      <c r="L215">
        <f>SUMIFS(G$4:G$5000,I$4:I$5000,"مستحق",C$4:C$5000,C215)</f>
        <v>0</v>
      </c>
    </row>
    <row r="216" spans="6:12">
      <c r="F216">
        <f>D216*3000</f>
        <v>0</v>
      </c>
      <c r="G216">
        <f t="shared" si="9"/>
        <v>0</v>
      </c>
      <c r="H216" s="8"/>
      <c r="I216" s="6">
        <f t="shared" si="10"/>
        <v>0</v>
      </c>
      <c r="K216" s="5">
        <f t="shared" ca="1" si="11"/>
        <v>0</v>
      </c>
      <c r="L216">
        <f>SUMIFS(G$4:G$5000,I$4:I$5000,"مستحق",C$4:C$5000,C216)</f>
        <v>0</v>
      </c>
    </row>
    <row r="217" spans="6:12">
      <c r="F217">
        <f>D217*3000</f>
        <v>0</v>
      </c>
      <c r="G217">
        <f t="shared" si="9"/>
        <v>0</v>
      </c>
      <c r="H217" s="8"/>
      <c r="I217" s="6">
        <f t="shared" si="10"/>
        <v>0</v>
      </c>
      <c r="K217" s="5">
        <f t="shared" ca="1" si="11"/>
        <v>0</v>
      </c>
      <c r="L217">
        <f>SUMIFS(G$4:G$5000,I$4:I$5000,"مستحق",C$4:C$5000,C217)</f>
        <v>0</v>
      </c>
    </row>
    <row r="218" spans="6:12">
      <c r="F218">
        <f>D218*3000</f>
        <v>0</v>
      </c>
      <c r="G218">
        <f t="shared" si="9"/>
        <v>0</v>
      </c>
      <c r="H218" s="8"/>
      <c r="I218" s="6">
        <f t="shared" si="10"/>
        <v>0</v>
      </c>
      <c r="K218" s="5">
        <f t="shared" ca="1" si="11"/>
        <v>0</v>
      </c>
      <c r="L218">
        <f>SUMIFS(G$4:G$5000,I$4:I$5000,"مستحق",C$4:C$5000,C218)</f>
        <v>0</v>
      </c>
    </row>
    <row r="219" spans="6:12">
      <c r="F219">
        <f>D219*3000</f>
        <v>0</v>
      </c>
      <c r="G219">
        <f t="shared" si="9"/>
        <v>0</v>
      </c>
      <c r="H219" s="8"/>
      <c r="I219" s="6">
        <f t="shared" si="10"/>
        <v>0</v>
      </c>
      <c r="K219" s="5">
        <f t="shared" ca="1" si="11"/>
        <v>0</v>
      </c>
      <c r="L219">
        <f>SUMIFS(G$4:G$5000,I$4:I$5000,"مستحق",C$4:C$5000,C219)</f>
        <v>0</v>
      </c>
    </row>
    <row r="220" spans="6:12">
      <c r="F220">
        <f>D220*3000</f>
        <v>0</v>
      </c>
      <c r="G220">
        <f t="shared" si="9"/>
        <v>0</v>
      </c>
      <c r="H220" s="8"/>
      <c r="I220" s="6">
        <f t="shared" si="10"/>
        <v>0</v>
      </c>
      <c r="K220" s="5">
        <f t="shared" ca="1" si="11"/>
        <v>0</v>
      </c>
      <c r="L220">
        <f>SUMIFS(G$4:G$5000,I$4:I$5000,"مستحق",C$4:C$5000,C220)</f>
        <v>0</v>
      </c>
    </row>
    <row r="221" spans="6:12">
      <c r="F221">
        <f>D221*3000</f>
        <v>0</v>
      </c>
      <c r="G221">
        <f t="shared" si="9"/>
        <v>0</v>
      </c>
      <c r="H221" s="8"/>
      <c r="I221" s="6">
        <f t="shared" si="10"/>
        <v>0</v>
      </c>
      <c r="K221" s="5">
        <f t="shared" ca="1" si="11"/>
        <v>0</v>
      </c>
      <c r="L221">
        <f>SUMIFS(G$4:G$5000,I$4:I$5000,"مستحق",C$4:C$5000,C221)</f>
        <v>0</v>
      </c>
    </row>
    <row r="222" spans="6:12">
      <c r="F222">
        <f>D222*3000</f>
        <v>0</v>
      </c>
      <c r="G222">
        <f t="shared" si="9"/>
        <v>0</v>
      </c>
      <c r="H222" s="8"/>
      <c r="I222" s="6">
        <f t="shared" si="10"/>
        <v>0</v>
      </c>
      <c r="K222" s="5">
        <f t="shared" ca="1" si="11"/>
        <v>0</v>
      </c>
      <c r="L222">
        <f>SUMIFS(G$4:G$5000,I$4:I$5000,"مستحق",C$4:C$5000,C222)</f>
        <v>0</v>
      </c>
    </row>
    <row r="223" spans="6:12">
      <c r="F223">
        <f>D223*3000</f>
        <v>0</v>
      </c>
      <c r="G223">
        <f t="shared" si="9"/>
        <v>0</v>
      </c>
      <c r="H223" s="8"/>
      <c r="I223" s="6">
        <f t="shared" si="10"/>
        <v>0</v>
      </c>
      <c r="K223" s="5">
        <f t="shared" ca="1" si="11"/>
        <v>0</v>
      </c>
      <c r="L223">
        <f>SUMIFS(G$4:G$5000,I$4:I$5000,"مستحق",C$4:C$5000,C223)</f>
        <v>0</v>
      </c>
    </row>
    <row r="224" spans="6:12">
      <c r="F224">
        <f>D224*3000</f>
        <v>0</v>
      </c>
      <c r="G224">
        <f t="shared" si="9"/>
        <v>0</v>
      </c>
      <c r="H224" s="8"/>
      <c r="I224" s="6">
        <f t="shared" si="10"/>
        <v>0</v>
      </c>
      <c r="K224" s="5">
        <f t="shared" ca="1" si="11"/>
        <v>0</v>
      </c>
      <c r="L224">
        <f>SUMIFS(G$4:G$5000,I$4:I$5000,"مستحق",C$4:C$5000,C224)</f>
        <v>0</v>
      </c>
    </row>
    <row r="225" spans="6:12">
      <c r="F225">
        <f>D225*3000</f>
        <v>0</v>
      </c>
      <c r="G225">
        <f t="shared" si="9"/>
        <v>0</v>
      </c>
      <c r="H225" s="8"/>
      <c r="I225" s="6">
        <f t="shared" si="10"/>
        <v>0</v>
      </c>
      <c r="K225" s="5">
        <f t="shared" ca="1" si="11"/>
        <v>0</v>
      </c>
      <c r="L225">
        <f>SUMIFS(G$4:G$5000,I$4:I$5000,"مستحق",C$4:C$5000,C225)</f>
        <v>0</v>
      </c>
    </row>
    <row r="226" spans="6:12">
      <c r="F226">
        <f>D226*3000</f>
        <v>0</v>
      </c>
      <c r="G226">
        <f t="shared" si="9"/>
        <v>0</v>
      </c>
      <c r="H226" s="8"/>
      <c r="I226" s="6">
        <f t="shared" si="10"/>
        <v>0</v>
      </c>
      <c r="K226" s="5">
        <f t="shared" ca="1" si="11"/>
        <v>0</v>
      </c>
      <c r="L226">
        <f>SUMIFS(G$4:G$5000,I$4:I$5000,"مستحق",C$4:C$5000,C226)</f>
        <v>0</v>
      </c>
    </row>
    <row r="227" spans="6:12">
      <c r="F227">
        <f>D227*3000</f>
        <v>0</v>
      </c>
      <c r="G227">
        <f t="shared" si="9"/>
        <v>0</v>
      </c>
      <c r="H227" s="8"/>
      <c r="I227" s="6">
        <f t="shared" si="10"/>
        <v>0</v>
      </c>
      <c r="K227" s="5">
        <f t="shared" ca="1" si="11"/>
        <v>0</v>
      </c>
      <c r="L227">
        <f>SUMIFS(G$4:G$5000,I$4:I$5000,"مستحق",C$4:C$5000,C227)</f>
        <v>0</v>
      </c>
    </row>
    <row r="228" spans="6:12">
      <c r="F228">
        <f>D228*3000</f>
        <v>0</v>
      </c>
      <c r="G228">
        <f t="shared" si="9"/>
        <v>0</v>
      </c>
      <c r="H228" s="8"/>
      <c r="I228" s="6">
        <f t="shared" si="10"/>
        <v>0</v>
      </c>
      <c r="K228" s="5">
        <f t="shared" ca="1" si="11"/>
        <v>0</v>
      </c>
      <c r="L228">
        <f>SUMIFS(G$4:G$5000,I$4:I$5000,"مستحق",C$4:C$5000,C228)</f>
        <v>0</v>
      </c>
    </row>
    <row r="229" spans="6:12">
      <c r="F229">
        <f>D229*3000</f>
        <v>0</v>
      </c>
      <c r="G229">
        <f t="shared" si="9"/>
        <v>0</v>
      </c>
      <c r="H229" s="8"/>
      <c r="I229" s="6">
        <f t="shared" si="10"/>
        <v>0</v>
      </c>
      <c r="K229" s="5">
        <f t="shared" ca="1" si="11"/>
        <v>0</v>
      </c>
      <c r="L229">
        <f>SUMIFS(G$4:G$5000,I$4:I$5000,"مستحق",C$4:C$5000,C229)</f>
        <v>0</v>
      </c>
    </row>
    <row r="230" spans="6:12">
      <c r="F230">
        <f>D230*3000</f>
        <v>0</v>
      </c>
      <c r="G230">
        <f t="shared" si="9"/>
        <v>0</v>
      </c>
      <c r="H230" s="8"/>
      <c r="I230" s="6">
        <f t="shared" si="10"/>
        <v>0</v>
      </c>
      <c r="K230" s="5">
        <f t="shared" ca="1" si="11"/>
        <v>0</v>
      </c>
      <c r="L230">
        <f>SUMIFS(G$4:G$5000,I$4:I$5000,"مستحق",C$4:C$5000,C230)</f>
        <v>0</v>
      </c>
    </row>
    <row r="231" spans="6:12">
      <c r="F231">
        <f>D231*3000</f>
        <v>0</v>
      </c>
      <c r="G231">
        <f t="shared" si="9"/>
        <v>0</v>
      </c>
      <c r="H231" s="8"/>
      <c r="I231" s="6">
        <f t="shared" si="10"/>
        <v>0</v>
      </c>
      <c r="K231" s="5">
        <f t="shared" ca="1" si="11"/>
        <v>0</v>
      </c>
      <c r="L231">
        <f>SUMIFS(G$4:G$5000,I$4:I$5000,"مستحق",C$4:C$5000,C231)</f>
        <v>0</v>
      </c>
    </row>
    <row r="232" spans="6:12">
      <c r="F232">
        <f>D232*3000</f>
        <v>0</v>
      </c>
      <c r="G232">
        <f t="shared" si="9"/>
        <v>0</v>
      </c>
      <c r="H232" s="8"/>
      <c r="I232" s="6">
        <f t="shared" si="10"/>
        <v>0</v>
      </c>
      <c r="K232" s="5">
        <f t="shared" ca="1" si="11"/>
        <v>0</v>
      </c>
      <c r="L232">
        <f>SUMIFS(G$4:G$5000,I$4:I$5000,"مستحق",C$4:C$5000,C232)</f>
        <v>0</v>
      </c>
    </row>
    <row r="233" spans="6:12">
      <c r="F233">
        <f>D233*3000</f>
        <v>0</v>
      </c>
      <c r="G233">
        <f t="shared" si="9"/>
        <v>0</v>
      </c>
      <c r="H233" s="8"/>
      <c r="I233" s="6">
        <f t="shared" si="10"/>
        <v>0</v>
      </c>
      <c r="K233" s="5">
        <f t="shared" ca="1" si="11"/>
        <v>0</v>
      </c>
      <c r="L233">
        <f>SUMIFS(G$4:G$5000,I$4:I$5000,"مستحق",C$4:C$5000,C233)</f>
        <v>0</v>
      </c>
    </row>
    <row r="234" spans="6:12">
      <c r="F234">
        <f>D234*3000</f>
        <v>0</v>
      </c>
      <c r="G234">
        <f t="shared" si="9"/>
        <v>0</v>
      </c>
      <c r="H234" s="8"/>
      <c r="I234" s="6">
        <f t="shared" si="10"/>
        <v>0</v>
      </c>
      <c r="K234" s="5">
        <f t="shared" ca="1" si="11"/>
        <v>0</v>
      </c>
      <c r="L234">
        <f>SUMIFS(G$4:G$5000,I$4:I$5000,"مستحق",C$4:C$5000,C234)</f>
        <v>0</v>
      </c>
    </row>
    <row r="235" spans="6:12">
      <c r="F235">
        <f>D235*3000</f>
        <v>0</v>
      </c>
      <c r="G235">
        <f t="shared" si="9"/>
        <v>0</v>
      </c>
      <c r="H235" s="8"/>
      <c r="I235" s="6">
        <f t="shared" si="10"/>
        <v>0</v>
      </c>
      <c r="K235" s="5">
        <f t="shared" ca="1" si="11"/>
        <v>0</v>
      </c>
      <c r="L235">
        <f>SUMIFS(G$4:G$5000,I$4:I$5000,"مستحق",C$4:C$5000,C235)</f>
        <v>0</v>
      </c>
    </row>
    <row r="236" spans="6:12">
      <c r="F236">
        <f>D236*3000</f>
        <v>0</v>
      </c>
      <c r="G236">
        <f t="shared" si="9"/>
        <v>0</v>
      </c>
      <c r="H236" s="8"/>
      <c r="I236" s="6">
        <f t="shared" si="10"/>
        <v>0</v>
      </c>
      <c r="K236" s="5">
        <f t="shared" ca="1" si="11"/>
        <v>0</v>
      </c>
      <c r="L236">
        <f>SUMIFS(G$4:G$5000,I$4:I$5000,"مستحق",C$4:C$5000,C236)</f>
        <v>0</v>
      </c>
    </row>
    <row r="237" spans="6:12">
      <c r="F237">
        <f>D237*3000</f>
        <v>0</v>
      </c>
      <c r="G237">
        <f t="shared" si="9"/>
        <v>0</v>
      </c>
      <c r="H237" s="8"/>
      <c r="I237" s="6">
        <f t="shared" si="10"/>
        <v>0</v>
      </c>
      <c r="K237" s="5">
        <f t="shared" ca="1" si="11"/>
        <v>0</v>
      </c>
      <c r="L237">
        <f>SUMIFS(G$4:G$5000,I$4:I$5000,"مستحق",C$4:C$5000,C237)</f>
        <v>0</v>
      </c>
    </row>
    <row r="238" spans="6:12">
      <c r="F238">
        <f>D238*3000</f>
        <v>0</v>
      </c>
      <c r="G238">
        <f t="shared" si="9"/>
        <v>0</v>
      </c>
      <c r="H238" s="8"/>
      <c r="I238" s="6">
        <f t="shared" si="10"/>
        <v>0</v>
      </c>
      <c r="K238" s="5">
        <f t="shared" ca="1" si="11"/>
        <v>0</v>
      </c>
      <c r="L238">
        <f>SUMIFS(G$4:G$5000,I$4:I$5000,"مستحق",C$4:C$5000,C238)</f>
        <v>0</v>
      </c>
    </row>
    <row r="239" spans="6:12">
      <c r="F239">
        <f>D239*3000</f>
        <v>0</v>
      </c>
      <c r="G239">
        <f t="shared" si="9"/>
        <v>0</v>
      </c>
      <c r="H239" s="8"/>
      <c r="I239" s="6">
        <f t="shared" si="10"/>
        <v>0</v>
      </c>
      <c r="K239" s="5">
        <f t="shared" ca="1" si="11"/>
        <v>0</v>
      </c>
      <c r="L239">
        <f>SUMIFS(G$4:G$5000,I$4:I$5000,"مستحق",C$4:C$5000,C239)</f>
        <v>0</v>
      </c>
    </row>
    <row r="240" spans="6:12">
      <c r="F240">
        <f>D240*3000</f>
        <v>0</v>
      </c>
      <c r="G240">
        <f t="shared" si="9"/>
        <v>0</v>
      </c>
      <c r="H240" s="8"/>
      <c r="I240" s="6">
        <f t="shared" si="10"/>
        <v>0</v>
      </c>
      <c r="K240" s="5">
        <f t="shared" ca="1" si="11"/>
        <v>0</v>
      </c>
      <c r="L240">
        <f>SUMIFS(G$4:G$5000,I$4:I$5000,"مستحق",C$4:C$5000,C240)</f>
        <v>0</v>
      </c>
    </row>
    <row r="241" spans="6:12">
      <c r="F241">
        <f>D241*3000</f>
        <v>0</v>
      </c>
      <c r="G241">
        <f t="shared" si="9"/>
        <v>0</v>
      </c>
      <c r="H241" s="8"/>
      <c r="I241" s="6">
        <f t="shared" si="10"/>
        <v>0</v>
      </c>
      <c r="K241" s="5">
        <f t="shared" ca="1" si="11"/>
        <v>0</v>
      </c>
      <c r="L241">
        <f>SUMIFS(G$4:G$5000,I$4:I$5000,"مستحق",C$4:C$5000,C241)</f>
        <v>0</v>
      </c>
    </row>
    <row r="242" spans="6:12">
      <c r="F242">
        <f>D242*3000</f>
        <v>0</v>
      </c>
      <c r="G242">
        <f t="shared" si="9"/>
        <v>0</v>
      </c>
      <c r="H242" s="8"/>
      <c r="I242" s="6">
        <f t="shared" si="10"/>
        <v>0</v>
      </c>
      <c r="K242" s="5">
        <f t="shared" ca="1" si="11"/>
        <v>0</v>
      </c>
      <c r="L242">
        <f>SUMIFS(G$4:G$5000,I$4:I$5000,"مستحق",C$4:C$5000,C242)</f>
        <v>0</v>
      </c>
    </row>
    <row r="243" spans="6:12">
      <c r="F243">
        <f>D243*3000</f>
        <v>0</v>
      </c>
      <c r="G243">
        <f t="shared" si="9"/>
        <v>0</v>
      </c>
      <c r="H243" s="8"/>
      <c r="I243" s="6">
        <f t="shared" si="10"/>
        <v>0</v>
      </c>
      <c r="K243" s="5">
        <f t="shared" ca="1" si="11"/>
        <v>0</v>
      </c>
      <c r="L243">
        <f>SUMIFS(G$4:G$5000,I$4:I$5000,"مستحق",C$4:C$5000,C243)</f>
        <v>0</v>
      </c>
    </row>
    <row r="244" spans="6:12">
      <c r="F244">
        <f>D244*3000</f>
        <v>0</v>
      </c>
      <c r="G244">
        <f t="shared" si="9"/>
        <v>0</v>
      </c>
      <c r="H244" s="8"/>
      <c r="I244" s="6">
        <f t="shared" si="10"/>
        <v>0</v>
      </c>
      <c r="K244" s="5">
        <f t="shared" ca="1" si="11"/>
        <v>0</v>
      </c>
      <c r="L244">
        <f>SUMIFS(G$4:G$5000,I$4:I$5000,"مستحق",C$4:C$5000,C244)</f>
        <v>0</v>
      </c>
    </row>
    <row r="245" spans="6:12">
      <c r="F245">
        <f>D245*3000</f>
        <v>0</v>
      </c>
      <c r="G245">
        <f t="shared" si="9"/>
        <v>0</v>
      </c>
      <c r="H245" s="8"/>
      <c r="I245" s="6">
        <f t="shared" si="10"/>
        <v>0</v>
      </c>
      <c r="K245" s="5">
        <f t="shared" ca="1" si="11"/>
        <v>0</v>
      </c>
      <c r="L245">
        <f>SUMIFS(G$4:G$5000,I$4:I$5000,"مستحق",C$4:C$5000,C245)</f>
        <v>0</v>
      </c>
    </row>
    <row r="246" spans="6:12">
      <c r="F246">
        <f>D246*3000</f>
        <v>0</v>
      </c>
      <c r="G246">
        <f t="shared" si="9"/>
        <v>0</v>
      </c>
      <c r="H246" s="8"/>
      <c r="I246" s="6">
        <f t="shared" si="10"/>
        <v>0</v>
      </c>
      <c r="K246" s="5">
        <f t="shared" ca="1" si="11"/>
        <v>0</v>
      </c>
      <c r="L246">
        <f>SUMIFS(G$4:G$5000,I$4:I$5000,"مستحق",C$4:C$5000,C246)</f>
        <v>0</v>
      </c>
    </row>
    <row r="247" spans="6:12">
      <c r="F247">
        <f>D247*3000</f>
        <v>0</v>
      </c>
      <c r="G247">
        <f t="shared" si="9"/>
        <v>0</v>
      </c>
      <c r="H247" s="8"/>
      <c r="I247" s="6">
        <f t="shared" si="10"/>
        <v>0</v>
      </c>
      <c r="K247" s="5">
        <f t="shared" ca="1" si="11"/>
        <v>0</v>
      </c>
      <c r="L247">
        <f>SUMIFS(G$4:G$5000,I$4:I$5000,"مستحق",C$4:C$5000,C247)</f>
        <v>0</v>
      </c>
    </row>
    <row r="248" spans="6:12">
      <c r="F248">
        <f>D248*3000</f>
        <v>0</v>
      </c>
      <c r="G248">
        <f t="shared" si="9"/>
        <v>0</v>
      </c>
      <c r="H248" s="8"/>
      <c r="I248" s="6">
        <f t="shared" si="10"/>
        <v>0</v>
      </c>
      <c r="K248" s="5">
        <f t="shared" ca="1" si="11"/>
        <v>0</v>
      </c>
      <c r="L248">
        <f>SUMIFS(G$4:G$5000,I$4:I$5000,"مستحق",C$4:C$5000,C248)</f>
        <v>0</v>
      </c>
    </row>
    <row r="249" spans="6:12">
      <c r="F249">
        <f>D249*3000</f>
        <v>0</v>
      </c>
      <c r="G249">
        <f t="shared" si="9"/>
        <v>0</v>
      </c>
      <c r="H249" s="8"/>
      <c r="I249" s="6">
        <f t="shared" si="10"/>
        <v>0</v>
      </c>
      <c r="K249" s="5">
        <f t="shared" ca="1" si="11"/>
        <v>0</v>
      </c>
      <c r="L249">
        <f>SUMIFS(G$4:G$5000,I$4:I$5000,"مستحق",C$4:C$5000,C249)</f>
        <v>0</v>
      </c>
    </row>
    <row r="250" spans="6:12">
      <c r="F250">
        <f>D250*3000</f>
        <v>0</v>
      </c>
      <c r="G250">
        <f t="shared" si="9"/>
        <v>0</v>
      </c>
      <c r="H250" s="8"/>
      <c r="I250" s="6">
        <f t="shared" si="10"/>
        <v>0</v>
      </c>
      <c r="K250" s="5">
        <f t="shared" ca="1" si="11"/>
        <v>0</v>
      </c>
      <c r="L250">
        <f>SUMIFS(G$4:G$5000,I$4:I$5000,"مستحق",C$4:C$5000,C250)</f>
        <v>0</v>
      </c>
    </row>
    <row r="251" spans="6:12">
      <c r="F251">
        <f>D251*3000</f>
        <v>0</v>
      </c>
      <c r="G251">
        <f t="shared" si="9"/>
        <v>0</v>
      </c>
      <c r="H251" s="8"/>
      <c r="I251" s="6">
        <f t="shared" si="10"/>
        <v>0</v>
      </c>
      <c r="K251" s="5">
        <f t="shared" ca="1" si="11"/>
        <v>0</v>
      </c>
      <c r="L251">
        <f>SUMIFS(G$4:G$5000,I$4:I$5000,"مستحق",C$4:C$5000,C251)</f>
        <v>0</v>
      </c>
    </row>
    <row r="252" spans="6:12">
      <c r="F252">
        <f>D252*3000</f>
        <v>0</v>
      </c>
      <c r="G252">
        <f t="shared" si="9"/>
        <v>0</v>
      </c>
      <c r="H252" s="8"/>
      <c r="I252" s="6">
        <f t="shared" si="10"/>
        <v>0</v>
      </c>
      <c r="K252" s="5">
        <f t="shared" ca="1" si="11"/>
        <v>0</v>
      </c>
      <c r="L252">
        <f>SUMIFS(G$4:G$5000,I$4:I$5000,"مستحق",C$4:C$5000,C252)</f>
        <v>0</v>
      </c>
    </row>
    <row r="253" spans="6:12">
      <c r="F253">
        <f>D253*3000</f>
        <v>0</v>
      </c>
      <c r="G253">
        <f t="shared" si="9"/>
        <v>0</v>
      </c>
      <c r="H253" s="8"/>
      <c r="I253" s="6">
        <f t="shared" si="10"/>
        <v>0</v>
      </c>
      <c r="K253" s="5">
        <f t="shared" ca="1" si="11"/>
        <v>0</v>
      </c>
      <c r="L253">
        <f>SUMIFS(G$4:G$5000,I$4:I$5000,"مستحق",C$4:C$5000,C253)</f>
        <v>0</v>
      </c>
    </row>
    <row r="254" spans="6:12">
      <c r="F254">
        <f>D254*3000</f>
        <v>0</v>
      </c>
      <c r="G254">
        <f t="shared" si="9"/>
        <v>0</v>
      </c>
      <c r="H254" s="8"/>
      <c r="I254" s="6">
        <f t="shared" si="10"/>
        <v>0</v>
      </c>
      <c r="K254" s="5">
        <f t="shared" ca="1" si="11"/>
        <v>0</v>
      </c>
      <c r="L254">
        <f>SUMIFS(G$4:G$5000,I$4:I$5000,"مستحق",C$4:C$5000,C254)</f>
        <v>0</v>
      </c>
    </row>
    <row r="255" spans="6:12">
      <c r="F255">
        <f>D255*3000</f>
        <v>0</v>
      </c>
      <c r="G255">
        <f t="shared" si="9"/>
        <v>0</v>
      </c>
      <c r="H255" s="8"/>
      <c r="I255" s="6">
        <f t="shared" si="10"/>
        <v>0</v>
      </c>
      <c r="K255" s="5">
        <f t="shared" ca="1" si="11"/>
        <v>0</v>
      </c>
      <c r="L255">
        <f>SUMIFS(G$4:G$5000,I$4:I$5000,"مستحق",C$4:C$5000,C255)</f>
        <v>0</v>
      </c>
    </row>
    <row r="256" spans="6:12">
      <c r="F256">
        <f>D256*3000</f>
        <v>0</v>
      </c>
      <c r="G256">
        <f t="shared" si="9"/>
        <v>0</v>
      </c>
      <c r="H256" s="8"/>
      <c r="I256" s="6">
        <f t="shared" si="10"/>
        <v>0</v>
      </c>
      <c r="K256" s="5">
        <f t="shared" ca="1" si="11"/>
        <v>0</v>
      </c>
      <c r="L256">
        <f>SUMIFS(G$4:G$5000,I$4:I$5000,"مستحق",C$4:C$5000,C256)</f>
        <v>0</v>
      </c>
    </row>
    <row r="257" spans="6:12">
      <c r="F257">
        <f>D257*3000</f>
        <v>0</v>
      </c>
      <c r="G257">
        <f t="shared" si="9"/>
        <v>0</v>
      </c>
      <c r="H257" s="8"/>
      <c r="I257" s="6">
        <f t="shared" si="10"/>
        <v>0</v>
      </c>
      <c r="K257" s="5">
        <f t="shared" ca="1" si="11"/>
        <v>0</v>
      </c>
      <c r="L257">
        <f>SUMIFS(G$4:G$5000,I$4:I$5000,"مستحق",C$4:C$5000,C257)</f>
        <v>0</v>
      </c>
    </row>
    <row r="258" spans="6:12">
      <c r="F258">
        <f>D258*3000</f>
        <v>0</v>
      </c>
      <c r="G258">
        <f t="shared" si="9"/>
        <v>0</v>
      </c>
      <c r="H258" s="8"/>
      <c r="I258" s="6">
        <f t="shared" si="10"/>
        <v>0</v>
      </c>
      <c r="K258" s="5">
        <f t="shared" ca="1" si="11"/>
        <v>0</v>
      </c>
      <c r="L258">
        <f>SUMIFS(G$4:G$5000,I$4:I$5000,"مستحق",C$4:C$5000,C258)</f>
        <v>0</v>
      </c>
    </row>
    <row r="259" spans="6:12">
      <c r="F259">
        <f>D259*3000</f>
        <v>0</v>
      </c>
      <c r="G259">
        <f t="shared" si="9"/>
        <v>0</v>
      </c>
      <c r="H259" s="8"/>
      <c r="I259" s="6">
        <f t="shared" si="10"/>
        <v>0</v>
      </c>
      <c r="K259" s="5">
        <f t="shared" ca="1" si="11"/>
        <v>0</v>
      </c>
      <c r="L259">
        <f>SUMIFS(G$4:G$5000,I$4:I$5000,"مستحق",C$4:C$5000,C259)</f>
        <v>0</v>
      </c>
    </row>
    <row r="260" spans="6:12">
      <c r="F260">
        <f>D260*3000</f>
        <v>0</v>
      </c>
      <c r="G260">
        <f t="shared" si="9"/>
        <v>0</v>
      </c>
      <c r="H260" s="8"/>
      <c r="I260" s="6">
        <f t="shared" si="10"/>
        <v>0</v>
      </c>
      <c r="K260" s="5">
        <f t="shared" ca="1" si="11"/>
        <v>0</v>
      </c>
      <c r="L260">
        <f>SUMIFS(G$4:G$5000,I$4:I$5000,"مستحق",C$4:C$5000,C260)</f>
        <v>0</v>
      </c>
    </row>
    <row r="261" spans="6:12">
      <c r="F261">
        <f>D261*3000</f>
        <v>0</v>
      </c>
      <c r="G261">
        <f t="shared" ref="G261:G324" si="12">F261/12</f>
        <v>0</v>
      </c>
      <c r="H261" s="8"/>
      <c r="I261" s="6">
        <f t="shared" ref="I261:I324" si="13">IF((OR(J261="لم يتم السداد",J261="متعثر")),"مستحق",(IF(J261="تم السداد","تم السداد",0)))</f>
        <v>0</v>
      </c>
      <c r="K261" s="5">
        <f t="shared" ref="K261:K324" ca="1" si="14">IF(F261&gt;0,MONTH(TODAY()-H261),0)</f>
        <v>0</v>
      </c>
      <c r="L261">
        <f>SUMIFS(G$4:G$5000,I$4:I$5000,"مستحق",C$4:C$5000,C261)</f>
        <v>0</v>
      </c>
    </row>
    <row r="262" spans="6:12">
      <c r="F262">
        <f>D262*3000</f>
        <v>0</v>
      </c>
      <c r="G262">
        <f t="shared" si="12"/>
        <v>0</v>
      </c>
      <c r="H262" s="8"/>
      <c r="I262" s="6">
        <f t="shared" si="13"/>
        <v>0</v>
      </c>
      <c r="K262" s="5">
        <f t="shared" ca="1" si="14"/>
        <v>0</v>
      </c>
      <c r="L262">
        <f>SUMIFS(G$4:G$5000,I$4:I$5000,"مستحق",C$4:C$5000,C262)</f>
        <v>0</v>
      </c>
    </row>
    <row r="263" spans="6:12">
      <c r="F263">
        <f>D263*3000</f>
        <v>0</v>
      </c>
      <c r="G263">
        <f t="shared" si="12"/>
        <v>0</v>
      </c>
      <c r="H263" s="8"/>
      <c r="I263" s="6">
        <f t="shared" si="13"/>
        <v>0</v>
      </c>
      <c r="K263" s="5">
        <f t="shared" ca="1" si="14"/>
        <v>0</v>
      </c>
      <c r="L263">
        <f>SUMIFS(G$4:G$5000,I$4:I$5000,"مستحق",C$4:C$5000,C263)</f>
        <v>0</v>
      </c>
    </row>
    <row r="264" spans="6:12">
      <c r="F264">
        <f>D264*3000</f>
        <v>0</v>
      </c>
      <c r="G264">
        <f t="shared" si="12"/>
        <v>0</v>
      </c>
      <c r="H264" s="8"/>
      <c r="I264" s="6">
        <f t="shared" si="13"/>
        <v>0</v>
      </c>
      <c r="K264" s="5">
        <f t="shared" ca="1" si="14"/>
        <v>0</v>
      </c>
      <c r="L264">
        <f>SUMIFS(G$4:G$5000,I$4:I$5000,"مستحق",C$4:C$5000,C264)</f>
        <v>0</v>
      </c>
    </row>
    <row r="265" spans="6:12">
      <c r="F265">
        <f>D265*3000</f>
        <v>0</v>
      </c>
      <c r="G265">
        <f t="shared" si="12"/>
        <v>0</v>
      </c>
      <c r="H265" s="8"/>
      <c r="I265" s="6">
        <f t="shared" si="13"/>
        <v>0</v>
      </c>
      <c r="K265" s="5">
        <f t="shared" ca="1" si="14"/>
        <v>0</v>
      </c>
      <c r="L265">
        <f>SUMIFS(G$4:G$5000,I$4:I$5000,"مستحق",C$4:C$5000,C265)</f>
        <v>0</v>
      </c>
    </row>
    <row r="266" spans="6:12">
      <c r="F266">
        <f>D266*3000</f>
        <v>0</v>
      </c>
      <c r="G266">
        <f t="shared" si="12"/>
        <v>0</v>
      </c>
      <c r="H266" s="8"/>
      <c r="I266" s="6">
        <f t="shared" si="13"/>
        <v>0</v>
      </c>
      <c r="K266" s="5">
        <f t="shared" ca="1" si="14"/>
        <v>0</v>
      </c>
      <c r="L266">
        <f>SUMIFS(G$4:G$5000,I$4:I$5000,"مستحق",C$4:C$5000,C266)</f>
        <v>0</v>
      </c>
    </row>
    <row r="267" spans="6:12">
      <c r="F267">
        <f>D267*3000</f>
        <v>0</v>
      </c>
      <c r="G267">
        <f t="shared" si="12"/>
        <v>0</v>
      </c>
      <c r="H267" s="8"/>
      <c r="I267" s="6">
        <f t="shared" si="13"/>
        <v>0</v>
      </c>
      <c r="K267" s="5">
        <f t="shared" ca="1" si="14"/>
        <v>0</v>
      </c>
      <c r="L267">
        <f>SUMIFS(G$4:G$5000,I$4:I$5000,"مستحق",C$4:C$5000,C267)</f>
        <v>0</v>
      </c>
    </row>
    <row r="268" spans="6:12">
      <c r="F268">
        <f>D268*3000</f>
        <v>0</v>
      </c>
      <c r="G268">
        <f t="shared" si="12"/>
        <v>0</v>
      </c>
      <c r="H268" s="8"/>
      <c r="I268" s="6">
        <f t="shared" si="13"/>
        <v>0</v>
      </c>
      <c r="K268" s="5">
        <f t="shared" ca="1" si="14"/>
        <v>0</v>
      </c>
      <c r="L268">
        <f>SUMIFS(G$4:G$5000,I$4:I$5000,"مستحق",C$4:C$5000,C268)</f>
        <v>0</v>
      </c>
    </row>
    <row r="269" spans="6:12">
      <c r="F269">
        <f>D269*3000</f>
        <v>0</v>
      </c>
      <c r="G269">
        <f t="shared" si="12"/>
        <v>0</v>
      </c>
      <c r="H269" s="8"/>
      <c r="I269" s="6">
        <f t="shared" si="13"/>
        <v>0</v>
      </c>
      <c r="K269" s="5">
        <f t="shared" ca="1" si="14"/>
        <v>0</v>
      </c>
      <c r="L269">
        <f>SUMIFS(G$4:G$5000,I$4:I$5000,"مستحق",C$4:C$5000,C269)</f>
        <v>0</v>
      </c>
    </row>
    <row r="270" spans="6:12">
      <c r="F270">
        <f>D270*3000</f>
        <v>0</v>
      </c>
      <c r="G270">
        <f t="shared" si="12"/>
        <v>0</v>
      </c>
      <c r="H270" s="8"/>
      <c r="I270" s="6">
        <f t="shared" si="13"/>
        <v>0</v>
      </c>
      <c r="K270" s="5">
        <f t="shared" ca="1" si="14"/>
        <v>0</v>
      </c>
      <c r="L270">
        <f>SUMIFS(G$4:G$5000,I$4:I$5000,"مستحق",C$4:C$5000,C270)</f>
        <v>0</v>
      </c>
    </row>
    <row r="271" spans="6:12">
      <c r="F271">
        <f>D271*3000</f>
        <v>0</v>
      </c>
      <c r="G271">
        <f t="shared" si="12"/>
        <v>0</v>
      </c>
      <c r="H271" s="8"/>
      <c r="I271" s="6">
        <f t="shared" si="13"/>
        <v>0</v>
      </c>
      <c r="K271" s="5">
        <f t="shared" ca="1" si="14"/>
        <v>0</v>
      </c>
      <c r="L271">
        <f>SUMIFS(G$4:G$5000,I$4:I$5000,"مستحق",C$4:C$5000,C271)</f>
        <v>0</v>
      </c>
    </row>
    <row r="272" spans="6:12">
      <c r="F272">
        <f>D272*3000</f>
        <v>0</v>
      </c>
      <c r="G272">
        <f t="shared" si="12"/>
        <v>0</v>
      </c>
      <c r="H272" s="8"/>
      <c r="I272" s="6">
        <f t="shared" si="13"/>
        <v>0</v>
      </c>
      <c r="K272" s="5">
        <f t="shared" ca="1" si="14"/>
        <v>0</v>
      </c>
      <c r="L272">
        <f>SUMIFS(G$4:G$5000,I$4:I$5000,"مستحق",C$4:C$5000,C272)</f>
        <v>0</v>
      </c>
    </row>
    <row r="273" spans="6:12">
      <c r="F273">
        <f>D273*3000</f>
        <v>0</v>
      </c>
      <c r="G273">
        <f t="shared" si="12"/>
        <v>0</v>
      </c>
      <c r="H273" s="8"/>
      <c r="I273" s="6">
        <f t="shared" si="13"/>
        <v>0</v>
      </c>
      <c r="K273" s="5">
        <f t="shared" ca="1" si="14"/>
        <v>0</v>
      </c>
      <c r="L273">
        <f>SUMIFS(G$4:G$5000,I$4:I$5000,"مستحق",C$4:C$5000,C273)</f>
        <v>0</v>
      </c>
    </row>
    <row r="274" spans="6:12">
      <c r="F274">
        <f>D274*3000</f>
        <v>0</v>
      </c>
      <c r="G274">
        <f t="shared" si="12"/>
        <v>0</v>
      </c>
      <c r="H274" s="8"/>
      <c r="I274" s="6">
        <f t="shared" si="13"/>
        <v>0</v>
      </c>
      <c r="K274" s="5">
        <f t="shared" ca="1" si="14"/>
        <v>0</v>
      </c>
      <c r="L274">
        <f>SUMIFS(G$4:G$5000,I$4:I$5000,"مستحق",C$4:C$5000,C274)</f>
        <v>0</v>
      </c>
    </row>
    <row r="275" spans="6:12">
      <c r="F275">
        <f>D275*3000</f>
        <v>0</v>
      </c>
      <c r="G275">
        <f t="shared" si="12"/>
        <v>0</v>
      </c>
      <c r="H275" s="8"/>
      <c r="I275" s="6">
        <f t="shared" si="13"/>
        <v>0</v>
      </c>
      <c r="K275" s="5">
        <f t="shared" ca="1" si="14"/>
        <v>0</v>
      </c>
      <c r="L275">
        <f>SUMIFS(G$4:G$5000,I$4:I$5000,"مستحق",C$4:C$5000,C275)</f>
        <v>0</v>
      </c>
    </row>
    <row r="276" spans="6:12">
      <c r="F276">
        <f>D276*3000</f>
        <v>0</v>
      </c>
      <c r="G276">
        <f t="shared" si="12"/>
        <v>0</v>
      </c>
      <c r="H276" s="8"/>
      <c r="I276" s="6">
        <f t="shared" si="13"/>
        <v>0</v>
      </c>
      <c r="K276" s="5">
        <f t="shared" ca="1" si="14"/>
        <v>0</v>
      </c>
      <c r="L276">
        <f>SUMIFS(G$4:G$5000,I$4:I$5000,"مستحق",C$4:C$5000,C276)</f>
        <v>0</v>
      </c>
    </row>
    <row r="277" spans="6:12">
      <c r="F277">
        <f>D277*3000</f>
        <v>0</v>
      </c>
      <c r="G277">
        <f t="shared" si="12"/>
        <v>0</v>
      </c>
      <c r="H277" s="8"/>
      <c r="I277" s="6">
        <f t="shared" si="13"/>
        <v>0</v>
      </c>
      <c r="K277" s="5">
        <f t="shared" ca="1" si="14"/>
        <v>0</v>
      </c>
      <c r="L277">
        <f>SUMIFS(G$4:G$5000,I$4:I$5000,"مستحق",C$4:C$5000,C277)</f>
        <v>0</v>
      </c>
    </row>
    <row r="278" spans="6:12">
      <c r="F278">
        <f>D278*3000</f>
        <v>0</v>
      </c>
      <c r="G278">
        <f t="shared" si="12"/>
        <v>0</v>
      </c>
      <c r="H278" s="8"/>
      <c r="I278" s="6">
        <f t="shared" si="13"/>
        <v>0</v>
      </c>
      <c r="K278" s="5">
        <f t="shared" ca="1" si="14"/>
        <v>0</v>
      </c>
      <c r="L278">
        <f>SUMIFS(G$4:G$5000,I$4:I$5000,"مستحق",C$4:C$5000,C278)</f>
        <v>0</v>
      </c>
    </row>
    <row r="279" spans="6:12">
      <c r="F279">
        <f>D279*3000</f>
        <v>0</v>
      </c>
      <c r="G279">
        <f t="shared" si="12"/>
        <v>0</v>
      </c>
      <c r="H279" s="8"/>
      <c r="I279" s="6">
        <f t="shared" si="13"/>
        <v>0</v>
      </c>
      <c r="K279" s="5">
        <f t="shared" ca="1" si="14"/>
        <v>0</v>
      </c>
      <c r="L279">
        <f>SUMIFS(G$4:G$5000,I$4:I$5000,"مستحق",C$4:C$5000,C279)</f>
        <v>0</v>
      </c>
    </row>
    <row r="280" spans="6:12">
      <c r="F280">
        <f>D280*3000</f>
        <v>0</v>
      </c>
      <c r="G280">
        <f t="shared" si="12"/>
        <v>0</v>
      </c>
      <c r="H280" s="8"/>
      <c r="I280" s="6">
        <f t="shared" si="13"/>
        <v>0</v>
      </c>
      <c r="K280" s="5">
        <f t="shared" ca="1" si="14"/>
        <v>0</v>
      </c>
      <c r="L280">
        <f>SUMIFS(G$4:G$5000,I$4:I$5000,"مستحق",C$4:C$5000,C280)</f>
        <v>0</v>
      </c>
    </row>
    <row r="281" spans="6:12">
      <c r="F281">
        <f>D281*3000</f>
        <v>0</v>
      </c>
      <c r="G281">
        <f t="shared" si="12"/>
        <v>0</v>
      </c>
      <c r="H281" s="8"/>
      <c r="I281" s="6">
        <f t="shared" si="13"/>
        <v>0</v>
      </c>
      <c r="K281" s="5">
        <f t="shared" ca="1" si="14"/>
        <v>0</v>
      </c>
      <c r="L281">
        <f>SUMIFS(G$4:G$5000,I$4:I$5000,"مستحق",C$4:C$5000,C281)</f>
        <v>0</v>
      </c>
    </row>
    <row r="282" spans="6:12">
      <c r="F282">
        <f>D282*3000</f>
        <v>0</v>
      </c>
      <c r="G282">
        <f t="shared" si="12"/>
        <v>0</v>
      </c>
      <c r="H282" s="8"/>
      <c r="I282" s="6">
        <f t="shared" si="13"/>
        <v>0</v>
      </c>
      <c r="K282" s="5">
        <f t="shared" ca="1" si="14"/>
        <v>0</v>
      </c>
      <c r="L282">
        <f>SUMIFS(G$4:G$5000,I$4:I$5000,"مستحق",C$4:C$5000,C282)</f>
        <v>0</v>
      </c>
    </row>
    <row r="283" spans="6:12">
      <c r="F283">
        <f>D283*3000</f>
        <v>0</v>
      </c>
      <c r="G283">
        <f t="shared" si="12"/>
        <v>0</v>
      </c>
      <c r="H283" s="8"/>
      <c r="I283" s="6">
        <f t="shared" si="13"/>
        <v>0</v>
      </c>
      <c r="K283" s="5">
        <f t="shared" ca="1" si="14"/>
        <v>0</v>
      </c>
      <c r="L283">
        <f>SUMIFS(G$4:G$5000,I$4:I$5000,"مستحق",C$4:C$5000,C283)</f>
        <v>0</v>
      </c>
    </row>
    <row r="284" spans="6:12">
      <c r="F284">
        <f>D284*3000</f>
        <v>0</v>
      </c>
      <c r="G284">
        <f t="shared" si="12"/>
        <v>0</v>
      </c>
      <c r="H284" s="8"/>
      <c r="I284" s="6">
        <f t="shared" si="13"/>
        <v>0</v>
      </c>
      <c r="K284" s="5">
        <f t="shared" ca="1" si="14"/>
        <v>0</v>
      </c>
      <c r="L284">
        <f>SUMIFS(G$4:G$5000,I$4:I$5000,"مستحق",C$4:C$5000,C284)</f>
        <v>0</v>
      </c>
    </row>
    <row r="285" spans="6:12">
      <c r="F285">
        <f>D285*3000</f>
        <v>0</v>
      </c>
      <c r="G285">
        <f t="shared" si="12"/>
        <v>0</v>
      </c>
      <c r="H285" s="8"/>
      <c r="I285" s="6">
        <f t="shared" si="13"/>
        <v>0</v>
      </c>
      <c r="K285" s="5">
        <f t="shared" ca="1" si="14"/>
        <v>0</v>
      </c>
      <c r="L285">
        <f>SUMIFS(G$4:G$5000,I$4:I$5000,"مستحق",C$4:C$5000,C285)</f>
        <v>0</v>
      </c>
    </row>
    <row r="286" spans="6:12">
      <c r="F286">
        <f>D286*3000</f>
        <v>0</v>
      </c>
      <c r="G286">
        <f t="shared" si="12"/>
        <v>0</v>
      </c>
      <c r="H286" s="8"/>
      <c r="I286" s="6">
        <f t="shared" si="13"/>
        <v>0</v>
      </c>
      <c r="K286" s="5">
        <f t="shared" ca="1" si="14"/>
        <v>0</v>
      </c>
      <c r="L286">
        <f>SUMIFS(G$4:G$5000,I$4:I$5000,"مستحق",C$4:C$5000,C286)</f>
        <v>0</v>
      </c>
    </row>
    <row r="287" spans="6:12">
      <c r="F287">
        <f>D287*3000</f>
        <v>0</v>
      </c>
      <c r="G287">
        <f t="shared" si="12"/>
        <v>0</v>
      </c>
      <c r="H287" s="8"/>
      <c r="I287" s="6">
        <f t="shared" si="13"/>
        <v>0</v>
      </c>
      <c r="K287" s="5">
        <f t="shared" ca="1" si="14"/>
        <v>0</v>
      </c>
      <c r="L287">
        <f>SUMIFS(G$4:G$5000,I$4:I$5000,"مستحق",C$4:C$5000,C287)</f>
        <v>0</v>
      </c>
    </row>
    <row r="288" spans="6:12">
      <c r="F288">
        <f>D288*3000</f>
        <v>0</v>
      </c>
      <c r="G288">
        <f t="shared" si="12"/>
        <v>0</v>
      </c>
      <c r="H288" s="8"/>
      <c r="I288" s="6">
        <f t="shared" si="13"/>
        <v>0</v>
      </c>
      <c r="K288" s="5">
        <f t="shared" ca="1" si="14"/>
        <v>0</v>
      </c>
      <c r="L288">
        <f>SUMIFS(G$4:G$5000,I$4:I$5000,"مستحق",C$4:C$5000,C288)</f>
        <v>0</v>
      </c>
    </row>
    <row r="289" spans="6:12">
      <c r="F289">
        <f>D289*3000</f>
        <v>0</v>
      </c>
      <c r="G289">
        <f t="shared" si="12"/>
        <v>0</v>
      </c>
      <c r="H289" s="8"/>
      <c r="I289" s="6">
        <f t="shared" si="13"/>
        <v>0</v>
      </c>
      <c r="K289" s="5">
        <f t="shared" ca="1" si="14"/>
        <v>0</v>
      </c>
      <c r="L289">
        <f>SUMIFS(G$4:G$5000,I$4:I$5000,"مستحق",C$4:C$5000,C289)</f>
        <v>0</v>
      </c>
    </row>
    <row r="290" spans="6:12">
      <c r="F290">
        <f>D290*3000</f>
        <v>0</v>
      </c>
      <c r="G290">
        <f t="shared" si="12"/>
        <v>0</v>
      </c>
      <c r="H290" s="8"/>
      <c r="I290" s="6">
        <f t="shared" si="13"/>
        <v>0</v>
      </c>
      <c r="K290" s="5">
        <f t="shared" ca="1" si="14"/>
        <v>0</v>
      </c>
      <c r="L290">
        <f>SUMIFS(G$4:G$5000,I$4:I$5000,"مستحق",C$4:C$5000,C290)</f>
        <v>0</v>
      </c>
    </row>
    <row r="291" spans="6:12">
      <c r="F291">
        <f>D291*3000</f>
        <v>0</v>
      </c>
      <c r="G291">
        <f t="shared" si="12"/>
        <v>0</v>
      </c>
      <c r="H291" s="8"/>
      <c r="I291" s="6">
        <f t="shared" si="13"/>
        <v>0</v>
      </c>
      <c r="K291" s="5">
        <f t="shared" ca="1" si="14"/>
        <v>0</v>
      </c>
      <c r="L291">
        <f>SUMIFS(G$4:G$5000,I$4:I$5000,"مستحق",C$4:C$5000,C291)</f>
        <v>0</v>
      </c>
    </row>
    <row r="292" spans="6:12">
      <c r="F292">
        <f>D292*3000</f>
        <v>0</v>
      </c>
      <c r="G292">
        <f t="shared" si="12"/>
        <v>0</v>
      </c>
      <c r="H292" s="8"/>
      <c r="I292" s="6">
        <f t="shared" si="13"/>
        <v>0</v>
      </c>
      <c r="K292" s="5">
        <f t="shared" ca="1" si="14"/>
        <v>0</v>
      </c>
      <c r="L292">
        <f>SUMIFS(G$4:G$5000,I$4:I$5000,"مستحق",C$4:C$5000,C292)</f>
        <v>0</v>
      </c>
    </row>
    <row r="293" spans="6:12">
      <c r="F293">
        <f>D293*3000</f>
        <v>0</v>
      </c>
      <c r="G293">
        <f t="shared" si="12"/>
        <v>0</v>
      </c>
      <c r="H293" s="8"/>
      <c r="I293" s="6">
        <f t="shared" si="13"/>
        <v>0</v>
      </c>
      <c r="K293" s="5">
        <f t="shared" ca="1" si="14"/>
        <v>0</v>
      </c>
      <c r="L293">
        <f>SUMIFS(G$4:G$5000,I$4:I$5000,"مستحق",C$4:C$5000,C293)</f>
        <v>0</v>
      </c>
    </row>
    <row r="294" spans="6:12">
      <c r="F294">
        <f>D294*3000</f>
        <v>0</v>
      </c>
      <c r="G294">
        <f t="shared" si="12"/>
        <v>0</v>
      </c>
      <c r="H294" s="8"/>
      <c r="I294" s="6">
        <f t="shared" si="13"/>
        <v>0</v>
      </c>
      <c r="K294" s="5">
        <f t="shared" ca="1" si="14"/>
        <v>0</v>
      </c>
      <c r="L294">
        <f>SUMIFS(G$4:G$5000,I$4:I$5000,"مستحق",C$4:C$5000,C294)</f>
        <v>0</v>
      </c>
    </row>
    <row r="295" spans="6:12">
      <c r="F295">
        <f>D295*3000</f>
        <v>0</v>
      </c>
      <c r="G295">
        <f t="shared" si="12"/>
        <v>0</v>
      </c>
      <c r="H295" s="8"/>
      <c r="I295" s="6">
        <f t="shared" si="13"/>
        <v>0</v>
      </c>
      <c r="K295" s="5">
        <f t="shared" ca="1" si="14"/>
        <v>0</v>
      </c>
      <c r="L295">
        <f>SUMIFS(G$4:G$5000,I$4:I$5000,"مستحق",C$4:C$5000,C295)</f>
        <v>0</v>
      </c>
    </row>
    <row r="296" spans="6:12">
      <c r="F296">
        <f>D296*3000</f>
        <v>0</v>
      </c>
      <c r="G296">
        <f t="shared" si="12"/>
        <v>0</v>
      </c>
      <c r="H296" s="8"/>
      <c r="I296" s="6">
        <f t="shared" si="13"/>
        <v>0</v>
      </c>
      <c r="K296" s="5">
        <f t="shared" ca="1" si="14"/>
        <v>0</v>
      </c>
      <c r="L296">
        <f>SUMIFS(G$4:G$5000,I$4:I$5000,"مستحق",C$4:C$5000,C296)</f>
        <v>0</v>
      </c>
    </row>
    <row r="297" spans="6:12">
      <c r="F297">
        <f>D297*3000</f>
        <v>0</v>
      </c>
      <c r="G297">
        <f t="shared" si="12"/>
        <v>0</v>
      </c>
      <c r="H297" s="8"/>
      <c r="I297" s="6">
        <f t="shared" si="13"/>
        <v>0</v>
      </c>
      <c r="K297" s="5">
        <f t="shared" ca="1" si="14"/>
        <v>0</v>
      </c>
      <c r="L297">
        <f>SUMIFS(G$4:G$5000,I$4:I$5000,"مستحق",C$4:C$5000,C297)</f>
        <v>0</v>
      </c>
    </row>
    <row r="298" spans="6:12">
      <c r="F298">
        <f>D298*3000</f>
        <v>0</v>
      </c>
      <c r="G298">
        <f t="shared" si="12"/>
        <v>0</v>
      </c>
      <c r="H298" s="8"/>
      <c r="I298" s="6">
        <f t="shared" si="13"/>
        <v>0</v>
      </c>
      <c r="K298" s="5">
        <f t="shared" ca="1" si="14"/>
        <v>0</v>
      </c>
      <c r="L298">
        <f>SUMIFS(G$4:G$5000,I$4:I$5000,"مستحق",C$4:C$5000,C298)</f>
        <v>0</v>
      </c>
    </row>
    <row r="299" spans="6:12">
      <c r="F299">
        <f>D299*3000</f>
        <v>0</v>
      </c>
      <c r="G299">
        <f t="shared" si="12"/>
        <v>0</v>
      </c>
      <c r="H299" s="8"/>
      <c r="I299" s="6">
        <f t="shared" si="13"/>
        <v>0</v>
      </c>
      <c r="K299" s="5">
        <f t="shared" ca="1" si="14"/>
        <v>0</v>
      </c>
      <c r="L299">
        <f>SUMIFS(G$4:G$5000,I$4:I$5000,"مستحق",C$4:C$5000,C299)</f>
        <v>0</v>
      </c>
    </row>
    <row r="300" spans="6:12">
      <c r="F300">
        <f>D300*3000</f>
        <v>0</v>
      </c>
      <c r="G300">
        <f t="shared" si="12"/>
        <v>0</v>
      </c>
      <c r="H300" s="8"/>
      <c r="I300" s="6">
        <f t="shared" si="13"/>
        <v>0</v>
      </c>
      <c r="K300" s="5">
        <f t="shared" ca="1" si="14"/>
        <v>0</v>
      </c>
      <c r="L300">
        <f>SUMIFS(G$4:G$5000,I$4:I$5000,"مستحق",C$4:C$5000,C300)</f>
        <v>0</v>
      </c>
    </row>
    <row r="301" spans="6:12">
      <c r="F301">
        <f>D301*3000</f>
        <v>0</v>
      </c>
      <c r="G301">
        <f t="shared" si="12"/>
        <v>0</v>
      </c>
      <c r="H301" s="8"/>
      <c r="I301" s="6">
        <f t="shared" si="13"/>
        <v>0</v>
      </c>
      <c r="K301" s="5">
        <f t="shared" ca="1" si="14"/>
        <v>0</v>
      </c>
      <c r="L301">
        <f>SUMIFS(G$4:G$5000,I$4:I$5000,"مستحق",C$4:C$5000,C301)</f>
        <v>0</v>
      </c>
    </row>
    <row r="302" spans="6:12">
      <c r="F302">
        <f>D302*3000</f>
        <v>0</v>
      </c>
      <c r="G302">
        <f t="shared" si="12"/>
        <v>0</v>
      </c>
      <c r="H302" s="8"/>
      <c r="I302" s="6">
        <f t="shared" si="13"/>
        <v>0</v>
      </c>
      <c r="K302" s="5">
        <f t="shared" ca="1" si="14"/>
        <v>0</v>
      </c>
      <c r="L302">
        <f>SUMIFS(G$4:G$5000,I$4:I$5000,"مستحق",C$4:C$5000,C302)</f>
        <v>0</v>
      </c>
    </row>
    <row r="303" spans="6:12">
      <c r="F303">
        <f>D303*3000</f>
        <v>0</v>
      </c>
      <c r="G303">
        <f t="shared" si="12"/>
        <v>0</v>
      </c>
      <c r="H303" s="8"/>
      <c r="I303" s="6">
        <f t="shared" si="13"/>
        <v>0</v>
      </c>
      <c r="K303" s="5">
        <f t="shared" ca="1" si="14"/>
        <v>0</v>
      </c>
      <c r="L303">
        <f>SUMIFS(G$4:G$5000,I$4:I$5000,"مستحق",C$4:C$5000,C303)</f>
        <v>0</v>
      </c>
    </row>
    <row r="304" spans="6:12">
      <c r="F304">
        <f>D304*3000</f>
        <v>0</v>
      </c>
      <c r="G304">
        <f t="shared" si="12"/>
        <v>0</v>
      </c>
      <c r="H304" s="8"/>
      <c r="I304" s="6">
        <f t="shared" si="13"/>
        <v>0</v>
      </c>
      <c r="K304" s="5">
        <f t="shared" ca="1" si="14"/>
        <v>0</v>
      </c>
      <c r="L304">
        <f>SUMIFS(G$4:G$5000,I$4:I$5000,"مستحق",C$4:C$5000,C304)</f>
        <v>0</v>
      </c>
    </row>
    <row r="305" spans="6:12">
      <c r="F305">
        <f>D305*3000</f>
        <v>0</v>
      </c>
      <c r="G305">
        <f t="shared" si="12"/>
        <v>0</v>
      </c>
      <c r="H305" s="8"/>
      <c r="I305" s="6">
        <f t="shared" si="13"/>
        <v>0</v>
      </c>
      <c r="K305" s="5">
        <f t="shared" ca="1" si="14"/>
        <v>0</v>
      </c>
      <c r="L305">
        <f>SUMIFS(G$4:G$5000,I$4:I$5000,"مستحق",C$4:C$5000,C305)</f>
        <v>0</v>
      </c>
    </row>
    <row r="306" spans="6:12">
      <c r="F306">
        <f>D306*3000</f>
        <v>0</v>
      </c>
      <c r="G306">
        <f t="shared" si="12"/>
        <v>0</v>
      </c>
      <c r="H306" s="8"/>
      <c r="I306" s="6">
        <f t="shared" si="13"/>
        <v>0</v>
      </c>
      <c r="K306" s="5">
        <f t="shared" ca="1" si="14"/>
        <v>0</v>
      </c>
      <c r="L306">
        <f>SUMIFS(G$4:G$5000,I$4:I$5000,"مستحق",C$4:C$5000,C306)</f>
        <v>0</v>
      </c>
    </row>
    <row r="307" spans="6:12">
      <c r="F307">
        <f>D307*3000</f>
        <v>0</v>
      </c>
      <c r="G307">
        <f t="shared" si="12"/>
        <v>0</v>
      </c>
      <c r="H307" s="8"/>
      <c r="I307" s="6">
        <f t="shared" si="13"/>
        <v>0</v>
      </c>
      <c r="K307" s="5">
        <f t="shared" ca="1" si="14"/>
        <v>0</v>
      </c>
      <c r="L307">
        <f>SUMIFS(G$4:G$5000,I$4:I$5000,"مستحق",C$4:C$5000,C307)</f>
        <v>0</v>
      </c>
    </row>
    <row r="308" spans="6:12">
      <c r="F308">
        <f>D308*3000</f>
        <v>0</v>
      </c>
      <c r="G308">
        <f t="shared" si="12"/>
        <v>0</v>
      </c>
      <c r="H308" s="8"/>
      <c r="I308" s="6">
        <f t="shared" si="13"/>
        <v>0</v>
      </c>
      <c r="K308" s="5">
        <f t="shared" ca="1" si="14"/>
        <v>0</v>
      </c>
      <c r="L308">
        <f>SUMIFS(G$4:G$5000,I$4:I$5000,"مستحق",C$4:C$5000,C308)</f>
        <v>0</v>
      </c>
    </row>
    <row r="309" spans="6:12">
      <c r="F309">
        <f>D309*3000</f>
        <v>0</v>
      </c>
      <c r="G309">
        <f t="shared" si="12"/>
        <v>0</v>
      </c>
      <c r="H309" s="8"/>
      <c r="I309" s="6">
        <f t="shared" si="13"/>
        <v>0</v>
      </c>
      <c r="K309" s="5">
        <f t="shared" ca="1" si="14"/>
        <v>0</v>
      </c>
      <c r="L309">
        <f>SUMIFS(G$4:G$5000,I$4:I$5000,"مستحق",C$4:C$5000,C309)</f>
        <v>0</v>
      </c>
    </row>
    <row r="310" spans="6:12">
      <c r="F310">
        <f>D310*3000</f>
        <v>0</v>
      </c>
      <c r="G310">
        <f t="shared" si="12"/>
        <v>0</v>
      </c>
      <c r="H310" s="8"/>
      <c r="I310" s="6">
        <f t="shared" si="13"/>
        <v>0</v>
      </c>
      <c r="K310" s="5">
        <f t="shared" ca="1" si="14"/>
        <v>0</v>
      </c>
      <c r="L310">
        <f>SUMIFS(G$4:G$5000,I$4:I$5000,"مستحق",C$4:C$5000,C310)</f>
        <v>0</v>
      </c>
    </row>
    <row r="311" spans="6:12">
      <c r="F311">
        <f>D311*3000</f>
        <v>0</v>
      </c>
      <c r="G311">
        <f t="shared" si="12"/>
        <v>0</v>
      </c>
      <c r="H311" s="8"/>
      <c r="I311" s="6">
        <f t="shared" si="13"/>
        <v>0</v>
      </c>
      <c r="K311" s="5">
        <f t="shared" ca="1" si="14"/>
        <v>0</v>
      </c>
      <c r="L311">
        <f>SUMIFS(G$4:G$5000,I$4:I$5000,"مستحق",C$4:C$5000,C311)</f>
        <v>0</v>
      </c>
    </row>
    <row r="312" spans="6:12">
      <c r="F312">
        <f>D312*3000</f>
        <v>0</v>
      </c>
      <c r="G312">
        <f t="shared" si="12"/>
        <v>0</v>
      </c>
      <c r="H312" s="8"/>
      <c r="I312" s="6">
        <f t="shared" si="13"/>
        <v>0</v>
      </c>
      <c r="K312" s="5">
        <f t="shared" ca="1" si="14"/>
        <v>0</v>
      </c>
      <c r="L312">
        <f>SUMIFS(G$4:G$5000,I$4:I$5000,"مستحق",C$4:C$5000,C312)</f>
        <v>0</v>
      </c>
    </row>
    <row r="313" spans="6:12">
      <c r="F313">
        <f>D313*3000</f>
        <v>0</v>
      </c>
      <c r="G313">
        <f t="shared" si="12"/>
        <v>0</v>
      </c>
      <c r="H313" s="8"/>
      <c r="I313" s="6">
        <f t="shared" si="13"/>
        <v>0</v>
      </c>
      <c r="K313" s="5">
        <f t="shared" ca="1" si="14"/>
        <v>0</v>
      </c>
      <c r="L313">
        <f>SUMIFS(G$4:G$5000,I$4:I$5000,"مستحق",C$4:C$5000,C313)</f>
        <v>0</v>
      </c>
    </row>
    <row r="314" spans="6:12">
      <c r="F314">
        <f>D314*3000</f>
        <v>0</v>
      </c>
      <c r="G314">
        <f t="shared" si="12"/>
        <v>0</v>
      </c>
      <c r="H314" s="8"/>
      <c r="I314" s="6">
        <f t="shared" si="13"/>
        <v>0</v>
      </c>
      <c r="K314" s="5">
        <f t="shared" ca="1" si="14"/>
        <v>0</v>
      </c>
      <c r="L314">
        <f>SUMIFS(G$4:G$5000,I$4:I$5000,"مستحق",C$4:C$5000,C314)</f>
        <v>0</v>
      </c>
    </row>
    <row r="315" spans="6:12">
      <c r="F315">
        <f>D315*3000</f>
        <v>0</v>
      </c>
      <c r="G315">
        <f t="shared" si="12"/>
        <v>0</v>
      </c>
      <c r="H315" s="8"/>
      <c r="I315" s="6">
        <f t="shared" si="13"/>
        <v>0</v>
      </c>
      <c r="K315" s="5">
        <f t="shared" ca="1" si="14"/>
        <v>0</v>
      </c>
      <c r="L315">
        <f>SUMIFS(G$4:G$5000,I$4:I$5000,"مستحق",C$4:C$5000,C315)</f>
        <v>0</v>
      </c>
    </row>
    <row r="316" spans="6:12">
      <c r="F316">
        <f>D316*3000</f>
        <v>0</v>
      </c>
      <c r="G316">
        <f t="shared" si="12"/>
        <v>0</v>
      </c>
      <c r="H316" s="8"/>
      <c r="I316" s="6">
        <f t="shared" si="13"/>
        <v>0</v>
      </c>
      <c r="K316" s="5">
        <f t="shared" ca="1" si="14"/>
        <v>0</v>
      </c>
      <c r="L316">
        <f>SUMIFS(G$4:G$5000,I$4:I$5000,"مستحق",C$4:C$5000,C316)</f>
        <v>0</v>
      </c>
    </row>
    <row r="317" spans="6:12">
      <c r="F317">
        <f>D317*3000</f>
        <v>0</v>
      </c>
      <c r="G317">
        <f t="shared" si="12"/>
        <v>0</v>
      </c>
      <c r="H317" s="8"/>
      <c r="I317" s="6">
        <f t="shared" si="13"/>
        <v>0</v>
      </c>
      <c r="K317" s="5">
        <f t="shared" ca="1" si="14"/>
        <v>0</v>
      </c>
      <c r="L317">
        <f>SUMIFS(G$4:G$5000,I$4:I$5000,"مستحق",C$4:C$5000,C317)</f>
        <v>0</v>
      </c>
    </row>
    <row r="318" spans="6:12">
      <c r="F318">
        <f>D318*3000</f>
        <v>0</v>
      </c>
      <c r="G318">
        <f t="shared" si="12"/>
        <v>0</v>
      </c>
      <c r="H318" s="8"/>
      <c r="I318" s="6">
        <f t="shared" si="13"/>
        <v>0</v>
      </c>
      <c r="K318" s="5">
        <f t="shared" ca="1" si="14"/>
        <v>0</v>
      </c>
      <c r="L318">
        <f>SUMIFS(G$4:G$5000,I$4:I$5000,"مستحق",C$4:C$5000,C318)</f>
        <v>0</v>
      </c>
    </row>
    <row r="319" spans="6:12">
      <c r="F319">
        <f>D319*3000</f>
        <v>0</v>
      </c>
      <c r="G319">
        <f t="shared" si="12"/>
        <v>0</v>
      </c>
      <c r="H319" s="8"/>
      <c r="I319" s="6">
        <f t="shared" si="13"/>
        <v>0</v>
      </c>
      <c r="K319" s="5">
        <f t="shared" ca="1" si="14"/>
        <v>0</v>
      </c>
      <c r="L319">
        <f>SUMIFS(G$4:G$5000,I$4:I$5000,"مستحق",C$4:C$5000,C319)</f>
        <v>0</v>
      </c>
    </row>
    <row r="320" spans="6:12">
      <c r="F320">
        <f>D320*3000</f>
        <v>0</v>
      </c>
      <c r="G320">
        <f t="shared" si="12"/>
        <v>0</v>
      </c>
      <c r="H320" s="8"/>
      <c r="I320" s="6">
        <f t="shared" si="13"/>
        <v>0</v>
      </c>
      <c r="K320" s="5">
        <f t="shared" ca="1" si="14"/>
        <v>0</v>
      </c>
      <c r="L320">
        <f>SUMIFS(G$4:G$5000,I$4:I$5000,"مستحق",C$4:C$5000,C320)</f>
        <v>0</v>
      </c>
    </row>
    <row r="321" spans="6:12">
      <c r="F321">
        <f>D321*3000</f>
        <v>0</v>
      </c>
      <c r="G321">
        <f t="shared" si="12"/>
        <v>0</v>
      </c>
      <c r="H321" s="8"/>
      <c r="I321" s="6">
        <f t="shared" si="13"/>
        <v>0</v>
      </c>
      <c r="K321" s="5">
        <f t="shared" ca="1" si="14"/>
        <v>0</v>
      </c>
      <c r="L321">
        <f>SUMIFS(G$4:G$5000,I$4:I$5000,"مستحق",C$4:C$5000,C321)</f>
        <v>0</v>
      </c>
    </row>
    <row r="322" spans="6:12">
      <c r="F322">
        <f>D322*3000</f>
        <v>0</v>
      </c>
      <c r="G322">
        <f t="shared" si="12"/>
        <v>0</v>
      </c>
      <c r="H322" s="8"/>
      <c r="I322" s="6">
        <f t="shared" si="13"/>
        <v>0</v>
      </c>
      <c r="K322" s="5">
        <f t="shared" ca="1" si="14"/>
        <v>0</v>
      </c>
      <c r="L322">
        <f>SUMIFS(G$4:G$5000,I$4:I$5000,"مستحق",C$4:C$5000,C322)</f>
        <v>0</v>
      </c>
    </row>
    <row r="323" spans="6:12">
      <c r="F323">
        <f>D323*3000</f>
        <v>0</v>
      </c>
      <c r="G323">
        <f t="shared" si="12"/>
        <v>0</v>
      </c>
      <c r="H323" s="8"/>
      <c r="I323" s="6">
        <f t="shared" si="13"/>
        <v>0</v>
      </c>
      <c r="K323" s="5">
        <f t="shared" ca="1" si="14"/>
        <v>0</v>
      </c>
      <c r="L323">
        <f>SUMIFS(G$4:G$5000,I$4:I$5000,"مستحق",C$4:C$5000,C323)</f>
        <v>0</v>
      </c>
    </row>
    <row r="324" spans="6:12">
      <c r="F324">
        <f>D324*3000</f>
        <v>0</v>
      </c>
      <c r="G324">
        <f t="shared" si="12"/>
        <v>0</v>
      </c>
      <c r="H324" s="8"/>
      <c r="I324" s="6">
        <f t="shared" si="13"/>
        <v>0</v>
      </c>
      <c r="K324" s="5">
        <f t="shared" ca="1" si="14"/>
        <v>0</v>
      </c>
      <c r="L324">
        <f>SUMIFS(G$4:G$5000,I$4:I$5000,"مستحق",C$4:C$5000,C324)</f>
        <v>0</v>
      </c>
    </row>
    <row r="325" spans="6:12">
      <c r="F325">
        <f>D325*3000</f>
        <v>0</v>
      </c>
      <c r="G325">
        <f t="shared" ref="G325:G388" si="15">F325/12</f>
        <v>0</v>
      </c>
      <c r="H325" s="8"/>
      <c r="I325" s="6">
        <f t="shared" ref="I325:I388" si="16">IF((OR(J325="لم يتم السداد",J325="متعثر")),"مستحق",(IF(J325="تم السداد","تم السداد",0)))</f>
        <v>0</v>
      </c>
      <c r="K325" s="5">
        <f t="shared" ref="K325:K388" ca="1" si="17">IF(F325&gt;0,MONTH(TODAY()-H325),0)</f>
        <v>0</v>
      </c>
      <c r="L325">
        <f>SUMIFS(G$4:G$5000,I$4:I$5000,"مستحق",C$4:C$5000,C325)</f>
        <v>0</v>
      </c>
    </row>
    <row r="326" spans="6:12">
      <c r="F326">
        <f>D326*3000</f>
        <v>0</v>
      </c>
      <c r="G326">
        <f t="shared" si="15"/>
        <v>0</v>
      </c>
      <c r="H326" s="8"/>
      <c r="I326" s="6">
        <f t="shared" si="16"/>
        <v>0</v>
      </c>
      <c r="K326" s="5">
        <f t="shared" ca="1" si="17"/>
        <v>0</v>
      </c>
      <c r="L326">
        <f>SUMIFS(G$4:G$5000,I$4:I$5000,"مستحق",C$4:C$5000,C326)</f>
        <v>0</v>
      </c>
    </row>
    <row r="327" spans="6:12">
      <c r="F327">
        <f>D327*3000</f>
        <v>0</v>
      </c>
      <c r="G327">
        <f t="shared" si="15"/>
        <v>0</v>
      </c>
      <c r="H327" s="8"/>
      <c r="I327" s="6">
        <f t="shared" si="16"/>
        <v>0</v>
      </c>
      <c r="K327" s="5">
        <f t="shared" ca="1" si="17"/>
        <v>0</v>
      </c>
      <c r="L327">
        <f>SUMIFS(G$4:G$5000,I$4:I$5000,"مستحق",C$4:C$5000,C327)</f>
        <v>0</v>
      </c>
    </row>
    <row r="328" spans="6:12">
      <c r="F328">
        <f>D328*3000</f>
        <v>0</v>
      </c>
      <c r="G328">
        <f t="shared" si="15"/>
        <v>0</v>
      </c>
      <c r="H328" s="8"/>
      <c r="I328" s="6">
        <f t="shared" si="16"/>
        <v>0</v>
      </c>
      <c r="K328" s="5">
        <f t="shared" ca="1" si="17"/>
        <v>0</v>
      </c>
      <c r="L328">
        <f>SUMIFS(G$4:G$5000,I$4:I$5000,"مستحق",C$4:C$5000,C328)</f>
        <v>0</v>
      </c>
    </row>
    <row r="329" spans="6:12">
      <c r="F329">
        <f>D329*3000</f>
        <v>0</v>
      </c>
      <c r="G329">
        <f t="shared" si="15"/>
        <v>0</v>
      </c>
      <c r="H329" s="8"/>
      <c r="I329" s="6">
        <f t="shared" si="16"/>
        <v>0</v>
      </c>
      <c r="K329" s="5">
        <f t="shared" ca="1" si="17"/>
        <v>0</v>
      </c>
      <c r="L329">
        <f>SUMIFS(G$4:G$5000,I$4:I$5000,"مستحق",C$4:C$5000,C329)</f>
        <v>0</v>
      </c>
    </row>
    <row r="330" spans="6:12">
      <c r="F330">
        <f>D330*3000</f>
        <v>0</v>
      </c>
      <c r="G330">
        <f t="shared" si="15"/>
        <v>0</v>
      </c>
      <c r="H330" s="8"/>
      <c r="I330" s="6">
        <f t="shared" si="16"/>
        <v>0</v>
      </c>
      <c r="K330" s="5">
        <f t="shared" ca="1" si="17"/>
        <v>0</v>
      </c>
      <c r="L330">
        <f>SUMIFS(G$4:G$5000,I$4:I$5000,"مستحق",C$4:C$5000,C330)</f>
        <v>0</v>
      </c>
    </row>
    <row r="331" spans="6:12">
      <c r="F331">
        <f>D331*3000</f>
        <v>0</v>
      </c>
      <c r="G331">
        <f t="shared" si="15"/>
        <v>0</v>
      </c>
      <c r="H331" s="8"/>
      <c r="I331" s="6">
        <f t="shared" si="16"/>
        <v>0</v>
      </c>
      <c r="K331" s="5">
        <f t="shared" ca="1" si="17"/>
        <v>0</v>
      </c>
      <c r="L331">
        <f>SUMIFS(G$4:G$5000,I$4:I$5000,"مستحق",C$4:C$5000,C331)</f>
        <v>0</v>
      </c>
    </row>
    <row r="332" spans="6:12">
      <c r="F332">
        <f>D332*3000</f>
        <v>0</v>
      </c>
      <c r="G332">
        <f t="shared" si="15"/>
        <v>0</v>
      </c>
      <c r="H332" s="8"/>
      <c r="I332" s="6">
        <f t="shared" si="16"/>
        <v>0</v>
      </c>
      <c r="K332" s="5">
        <f t="shared" ca="1" si="17"/>
        <v>0</v>
      </c>
      <c r="L332">
        <f>SUMIFS(G$4:G$5000,I$4:I$5000,"مستحق",C$4:C$5000,C332)</f>
        <v>0</v>
      </c>
    </row>
    <row r="333" spans="6:12">
      <c r="F333">
        <f>D333*3000</f>
        <v>0</v>
      </c>
      <c r="G333">
        <f t="shared" si="15"/>
        <v>0</v>
      </c>
      <c r="H333" s="8"/>
      <c r="I333" s="6">
        <f t="shared" si="16"/>
        <v>0</v>
      </c>
      <c r="K333" s="5">
        <f t="shared" ca="1" si="17"/>
        <v>0</v>
      </c>
      <c r="L333">
        <f>SUMIFS(G$4:G$5000,I$4:I$5000,"مستحق",C$4:C$5000,C333)</f>
        <v>0</v>
      </c>
    </row>
    <row r="334" spans="6:12">
      <c r="F334">
        <f>D334*3000</f>
        <v>0</v>
      </c>
      <c r="G334">
        <f t="shared" si="15"/>
        <v>0</v>
      </c>
      <c r="H334" s="8"/>
      <c r="I334" s="6">
        <f t="shared" si="16"/>
        <v>0</v>
      </c>
      <c r="K334" s="5">
        <f t="shared" ca="1" si="17"/>
        <v>0</v>
      </c>
      <c r="L334">
        <f>SUMIFS(G$4:G$5000,I$4:I$5000,"مستحق",C$4:C$5000,C334)</f>
        <v>0</v>
      </c>
    </row>
    <row r="335" spans="6:12">
      <c r="F335">
        <f>D335*3000</f>
        <v>0</v>
      </c>
      <c r="G335">
        <f t="shared" si="15"/>
        <v>0</v>
      </c>
      <c r="H335" s="8"/>
      <c r="I335" s="6">
        <f t="shared" si="16"/>
        <v>0</v>
      </c>
      <c r="K335" s="5">
        <f t="shared" ca="1" si="17"/>
        <v>0</v>
      </c>
      <c r="L335">
        <f>SUMIFS(G$4:G$5000,I$4:I$5000,"مستحق",C$4:C$5000,C335)</f>
        <v>0</v>
      </c>
    </row>
    <row r="336" spans="6:12">
      <c r="F336">
        <f>D336*3000</f>
        <v>0</v>
      </c>
      <c r="G336">
        <f t="shared" si="15"/>
        <v>0</v>
      </c>
      <c r="H336" s="8"/>
      <c r="I336" s="6">
        <f t="shared" si="16"/>
        <v>0</v>
      </c>
      <c r="K336" s="5">
        <f t="shared" ca="1" si="17"/>
        <v>0</v>
      </c>
      <c r="L336">
        <f>SUMIFS(G$4:G$5000,I$4:I$5000,"مستحق",C$4:C$5000,C336)</f>
        <v>0</v>
      </c>
    </row>
    <row r="337" spans="6:12">
      <c r="F337">
        <f>D337*3000</f>
        <v>0</v>
      </c>
      <c r="G337">
        <f t="shared" si="15"/>
        <v>0</v>
      </c>
      <c r="H337" s="8"/>
      <c r="I337" s="6">
        <f t="shared" si="16"/>
        <v>0</v>
      </c>
      <c r="K337" s="5">
        <f t="shared" ca="1" si="17"/>
        <v>0</v>
      </c>
      <c r="L337">
        <f>SUMIFS(G$4:G$5000,I$4:I$5000,"مستحق",C$4:C$5000,C337)</f>
        <v>0</v>
      </c>
    </row>
    <row r="338" spans="6:12">
      <c r="F338">
        <f>D338*3000</f>
        <v>0</v>
      </c>
      <c r="G338">
        <f t="shared" si="15"/>
        <v>0</v>
      </c>
      <c r="H338" s="8"/>
      <c r="I338" s="6">
        <f t="shared" si="16"/>
        <v>0</v>
      </c>
      <c r="K338" s="5">
        <f t="shared" ca="1" si="17"/>
        <v>0</v>
      </c>
      <c r="L338">
        <f>SUMIFS(G$4:G$5000,I$4:I$5000,"مستحق",C$4:C$5000,C338)</f>
        <v>0</v>
      </c>
    </row>
    <row r="339" spans="6:12">
      <c r="F339">
        <f>D339*3000</f>
        <v>0</v>
      </c>
      <c r="G339">
        <f t="shared" si="15"/>
        <v>0</v>
      </c>
      <c r="H339" s="8"/>
      <c r="I339" s="6">
        <f t="shared" si="16"/>
        <v>0</v>
      </c>
      <c r="K339" s="5">
        <f t="shared" ca="1" si="17"/>
        <v>0</v>
      </c>
      <c r="L339">
        <f>SUMIFS(G$4:G$5000,I$4:I$5000,"مستحق",C$4:C$5000,C339)</f>
        <v>0</v>
      </c>
    </row>
    <row r="340" spans="6:12">
      <c r="F340">
        <f>D340*3000</f>
        <v>0</v>
      </c>
      <c r="G340">
        <f t="shared" si="15"/>
        <v>0</v>
      </c>
      <c r="H340" s="8"/>
      <c r="I340" s="6">
        <f t="shared" si="16"/>
        <v>0</v>
      </c>
      <c r="K340" s="5">
        <f t="shared" ca="1" si="17"/>
        <v>0</v>
      </c>
      <c r="L340">
        <f>SUMIFS(G$4:G$5000,I$4:I$5000,"مستحق",C$4:C$5000,C340)</f>
        <v>0</v>
      </c>
    </row>
    <row r="341" spans="6:12">
      <c r="F341">
        <f>D341*3000</f>
        <v>0</v>
      </c>
      <c r="G341">
        <f t="shared" si="15"/>
        <v>0</v>
      </c>
      <c r="H341" s="8"/>
      <c r="I341" s="6">
        <f t="shared" si="16"/>
        <v>0</v>
      </c>
      <c r="K341" s="5">
        <f t="shared" ca="1" si="17"/>
        <v>0</v>
      </c>
      <c r="L341">
        <f>SUMIFS(G$4:G$5000,I$4:I$5000,"مستحق",C$4:C$5000,C341)</f>
        <v>0</v>
      </c>
    </row>
    <row r="342" spans="6:12">
      <c r="F342">
        <f>D342*3000</f>
        <v>0</v>
      </c>
      <c r="G342">
        <f t="shared" si="15"/>
        <v>0</v>
      </c>
      <c r="H342" s="8"/>
      <c r="I342" s="6">
        <f t="shared" si="16"/>
        <v>0</v>
      </c>
      <c r="K342" s="5">
        <f t="shared" ca="1" si="17"/>
        <v>0</v>
      </c>
      <c r="L342">
        <f>SUMIFS(G$4:G$5000,I$4:I$5000,"مستحق",C$4:C$5000,C342)</f>
        <v>0</v>
      </c>
    </row>
    <row r="343" spans="6:12">
      <c r="F343">
        <f>D343*3000</f>
        <v>0</v>
      </c>
      <c r="G343">
        <f t="shared" si="15"/>
        <v>0</v>
      </c>
      <c r="H343" s="8"/>
      <c r="I343" s="6">
        <f t="shared" si="16"/>
        <v>0</v>
      </c>
      <c r="K343" s="5">
        <f t="shared" ca="1" si="17"/>
        <v>0</v>
      </c>
      <c r="L343">
        <f>SUMIFS(G$4:G$5000,I$4:I$5000,"مستحق",C$4:C$5000,C343)</f>
        <v>0</v>
      </c>
    </row>
    <row r="344" spans="6:12">
      <c r="F344">
        <f>D344*3000</f>
        <v>0</v>
      </c>
      <c r="G344">
        <f t="shared" si="15"/>
        <v>0</v>
      </c>
      <c r="H344" s="8"/>
      <c r="I344" s="6">
        <f t="shared" si="16"/>
        <v>0</v>
      </c>
      <c r="K344" s="5">
        <f t="shared" ca="1" si="17"/>
        <v>0</v>
      </c>
      <c r="L344">
        <f>SUMIFS(G$4:G$5000,I$4:I$5000,"مستحق",C$4:C$5000,C344)</f>
        <v>0</v>
      </c>
    </row>
    <row r="345" spans="6:12">
      <c r="F345">
        <f>D345*3000</f>
        <v>0</v>
      </c>
      <c r="G345">
        <f t="shared" si="15"/>
        <v>0</v>
      </c>
      <c r="H345" s="8"/>
      <c r="I345" s="6">
        <f t="shared" si="16"/>
        <v>0</v>
      </c>
      <c r="K345" s="5">
        <f t="shared" ca="1" si="17"/>
        <v>0</v>
      </c>
      <c r="L345">
        <f>SUMIFS(G$4:G$5000,I$4:I$5000,"مستحق",C$4:C$5000,C345)</f>
        <v>0</v>
      </c>
    </row>
    <row r="346" spans="6:12">
      <c r="F346">
        <f>D346*3000</f>
        <v>0</v>
      </c>
      <c r="G346">
        <f t="shared" si="15"/>
        <v>0</v>
      </c>
      <c r="H346" s="8"/>
      <c r="I346" s="6">
        <f t="shared" si="16"/>
        <v>0</v>
      </c>
      <c r="K346" s="5">
        <f t="shared" ca="1" si="17"/>
        <v>0</v>
      </c>
      <c r="L346">
        <f>SUMIFS(G$4:G$5000,I$4:I$5000,"مستحق",C$4:C$5000,C346)</f>
        <v>0</v>
      </c>
    </row>
    <row r="347" spans="6:12">
      <c r="F347">
        <f>D347*3000</f>
        <v>0</v>
      </c>
      <c r="G347">
        <f t="shared" si="15"/>
        <v>0</v>
      </c>
      <c r="H347" s="8"/>
      <c r="I347" s="6">
        <f t="shared" si="16"/>
        <v>0</v>
      </c>
      <c r="K347" s="5">
        <f t="shared" ca="1" si="17"/>
        <v>0</v>
      </c>
      <c r="L347">
        <f>SUMIFS(G$4:G$5000,I$4:I$5000,"مستحق",C$4:C$5000,C347)</f>
        <v>0</v>
      </c>
    </row>
    <row r="348" spans="6:12">
      <c r="F348">
        <f>D348*3000</f>
        <v>0</v>
      </c>
      <c r="G348">
        <f t="shared" si="15"/>
        <v>0</v>
      </c>
      <c r="H348" s="8"/>
      <c r="I348" s="6">
        <f t="shared" si="16"/>
        <v>0</v>
      </c>
      <c r="K348" s="5">
        <f t="shared" ca="1" si="17"/>
        <v>0</v>
      </c>
      <c r="L348">
        <f>SUMIFS(G$4:G$5000,I$4:I$5000,"مستحق",C$4:C$5000,C348)</f>
        <v>0</v>
      </c>
    </row>
    <row r="349" spans="6:12">
      <c r="F349">
        <f>D349*3000</f>
        <v>0</v>
      </c>
      <c r="G349">
        <f t="shared" si="15"/>
        <v>0</v>
      </c>
      <c r="H349" s="8"/>
      <c r="I349" s="6">
        <f t="shared" si="16"/>
        <v>0</v>
      </c>
      <c r="K349" s="5">
        <f t="shared" ca="1" si="17"/>
        <v>0</v>
      </c>
      <c r="L349">
        <f>SUMIFS(G$4:G$5000,I$4:I$5000,"مستحق",C$4:C$5000,C349)</f>
        <v>0</v>
      </c>
    </row>
    <row r="350" spans="6:12">
      <c r="F350">
        <f>D350*3000</f>
        <v>0</v>
      </c>
      <c r="G350">
        <f t="shared" si="15"/>
        <v>0</v>
      </c>
      <c r="H350" s="8"/>
      <c r="I350" s="6">
        <f t="shared" si="16"/>
        <v>0</v>
      </c>
      <c r="K350" s="5">
        <f t="shared" ca="1" si="17"/>
        <v>0</v>
      </c>
      <c r="L350">
        <f>SUMIFS(G$4:G$5000,I$4:I$5000,"مستحق",C$4:C$5000,C350)</f>
        <v>0</v>
      </c>
    </row>
    <row r="351" spans="6:12">
      <c r="F351">
        <f>D351*3000</f>
        <v>0</v>
      </c>
      <c r="G351">
        <f t="shared" si="15"/>
        <v>0</v>
      </c>
      <c r="H351" s="8"/>
      <c r="I351" s="6">
        <f t="shared" si="16"/>
        <v>0</v>
      </c>
      <c r="K351" s="5">
        <f t="shared" ca="1" si="17"/>
        <v>0</v>
      </c>
      <c r="L351">
        <f>SUMIFS(G$4:G$5000,I$4:I$5000,"مستحق",C$4:C$5000,C351)</f>
        <v>0</v>
      </c>
    </row>
    <row r="352" spans="6:12">
      <c r="F352">
        <f>D352*3000</f>
        <v>0</v>
      </c>
      <c r="G352">
        <f t="shared" si="15"/>
        <v>0</v>
      </c>
      <c r="H352" s="8"/>
      <c r="I352" s="6">
        <f t="shared" si="16"/>
        <v>0</v>
      </c>
      <c r="K352" s="5">
        <f t="shared" ca="1" si="17"/>
        <v>0</v>
      </c>
      <c r="L352">
        <f>SUMIFS(G$4:G$5000,I$4:I$5000,"مستحق",C$4:C$5000,C352)</f>
        <v>0</v>
      </c>
    </row>
    <row r="353" spans="6:12">
      <c r="F353">
        <f>D353*3000</f>
        <v>0</v>
      </c>
      <c r="G353">
        <f t="shared" si="15"/>
        <v>0</v>
      </c>
      <c r="H353" s="8"/>
      <c r="I353" s="6">
        <f t="shared" si="16"/>
        <v>0</v>
      </c>
      <c r="K353" s="5">
        <f t="shared" ca="1" si="17"/>
        <v>0</v>
      </c>
      <c r="L353">
        <f>SUMIFS(G$4:G$5000,I$4:I$5000,"مستحق",C$4:C$5000,C353)</f>
        <v>0</v>
      </c>
    </row>
    <row r="354" spans="6:12">
      <c r="F354">
        <f>D354*3000</f>
        <v>0</v>
      </c>
      <c r="G354">
        <f t="shared" si="15"/>
        <v>0</v>
      </c>
      <c r="H354" s="8"/>
      <c r="I354" s="6">
        <f t="shared" si="16"/>
        <v>0</v>
      </c>
      <c r="K354" s="5">
        <f t="shared" ca="1" si="17"/>
        <v>0</v>
      </c>
      <c r="L354">
        <f>SUMIFS(G$4:G$5000,I$4:I$5000,"مستحق",C$4:C$5000,C354)</f>
        <v>0</v>
      </c>
    </row>
    <row r="355" spans="6:12">
      <c r="F355">
        <f>D355*3000</f>
        <v>0</v>
      </c>
      <c r="G355">
        <f t="shared" si="15"/>
        <v>0</v>
      </c>
      <c r="H355" s="8"/>
      <c r="I355" s="6">
        <f t="shared" si="16"/>
        <v>0</v>
      </c>
      <c r="K355" s="5">
        <f t="shared" ca="1" si="17"/>
        <v>0</v>
      </c>
      <c r="L355">
        <f>SUMIFS(G$4:G$5000,I$4:I$5000,"مستحق",C$4:C$5000,C355)</f>
        <v>0</v>
      </c>
    </row>
    <row r="356" spans="6:12">
      <c r="F356">
        <f>D356*3000</f>
        <v>0</v>
      </c>
      <c r="G356">
        <f t="shared" si="15"/>
        <v>0</v>
      </c>
      <c r="H356" s="8"/>
      <c r="I356" s="6">
        <f t="shared" si="16"/>
        <v>0</v>
      </c>
      <c r="K356" s="5">
        <f t="shared" ca="1" si="17"/>
        <v>0</v>
      </c>
      <c r="L356">
        <f>SUMIFS(G$4:G$5000,I$4:I$5000,"مستحق",C$4:C$5000,C356)</f>
        <v>0</v>
      </c>
    </row>
    <row r="357" spans="6:12">
      <c r="F357">
        <f>D357*3000</f>
        <v>0</v>
      </c>
      <c r="G357">
        <f t="shared" si="15"/>
        <v>0</v>
      </c>
      <c r="H357" s="8"/>
      <c r="I357" s="6">
        <f t="shared" si="16"/>
        <v>0</v>
      </c>
      <c r="K357" s="5">
        <f t="shared" ca="1" si="17"/>
        <v>0</v>
      </c>
      <c r="L357">
        <f>SUMIFS(G$4:G$5000,I$4:I$5000,"مستحق",C$4:C$5000,C357)</f>
        <v>0</v>
      </c>
    </row>
    <row r="358" spans="6:12">
      <c r="F358">
        <f>D358*3000</f>
        <v>0</v>
      </c>
      <c r="G358">
        <f t="shared" si="15"/>
        <v>0</v>
      </c>
      <c r="H358" s="8"/>
      <c r="I358" s="6">
        <f t="shared" si="16"/>
        <v>0</v>
      </c>
      <c r="K358" s="5">
        <f t="shared" ca="1" si="17"/>
        <v>0</v>
      </c>
      <c r="L358">
        <f>SUMIFS(G$4:G$5000,I$4:I$5000,"مستحق",C$4:C$5000,C358)</f>
        <v>0</v>
      </c>
    </row>
    <row r="359" spans="6:12">
      <c r="F359">
        <f>D359*3000</f>
        <v>0</v>
      </c>
      <c r="G359">
        <f t="shared" si="15"/>
        <v>0</v>
      </c>
      <c r="H359" s="8"/>
      <c r="I359" s="6">
        <f t="shared" si="16"/>
        <v>0</v>
      </c>
      <c r="K359" s="5">
        <f t="shared" ca="1" si="17"/>
        <v>0</v>
      </c>
      <c r="L359">
        <f>SUMIFS(G$4:G$5000,I$4:I$5000,"مستحق",C$4:C$5000,C359)</f>
        <v>0</v>
      </c>
    </row>
    <row r="360" spans="6:12">
      <c r="F360">
        <f>D360*3000</f>
        <v>0</v>
      </c>
      <c r="G360">
        <f t="shared" si="15"/>
        <v>0</v>
      </c>
      <c r="H360" s="8"/>
      <c r="I360" s="6">
        <f t="shared" si="16"/>
        <v>0</v>
      </c>
      <c r="K360" s="5">
        <f t="shared" ca="1" si="17"/>
        <v>0</v>
      </c>
      <c r="L360">
        <f>SUMIFS(G$4:G$5000,I$4:I$5000,"مستحق",C$4:C$5000,C360)</f>
        <v>0</v>
      </c>
    </row>
    <row r="361" spans="6:12">
      <c r="F361">
        <f>D361*3000</f>
        <v>0</v>
      </c>
      <c r="G361">
        <f t="shared" si="15"/>
        <v>0</v>
      </c>
      <c r="H361" s="8"/>
      <c r="I361" s="6">
        <f t="shared" si="16"/>
        <v>0</v>
      </c>
      <c r="K361" s="5">
        <f t="shared" ca="1" si="17"/>
        <v>0</v>
      </c>
      <c r="L361">
        <f>SUMIFS(G$4:G$5000,I$4:I$5000,"مستحق",C$4:C$5000,C361)</f>
        <v>0</v>
      </c>
    </row>
    <row r="362" spans="6:12">
      <c r="F362">
        <f>D362*3000</f>
        <v>0</v>
      </c>
      <c r="G362">
        <f t="shared" si="15"/>
        <v>0</v>
      </c>
      <c r="H362" s="8"/>
      <c r="I362" s="6">
        <f t="shared" si="16"/>
        <v>0</v>
      </c>
      <c r="K362" s="5">
        <f t="shared" ca="1" si="17"/>
        <v>0</v>
      </c>
      <c r="L362">
        <f>SUMIFS(G$4:G$5000,I$4:I$5000,"مستحق",C$4:C$5000,C362)</f>
        <v>0</v>
      </c>
    </row>
    <row r="363" spans="6:12">
      <c r="F363">
        <f>D363*3000</f>
        <v>0</v>
      </c>
      <c r="G363">
        <f t="shared" si="15"/>
        <v>0</v>
      </c>
      <c r="H363" s="8"/>
      <c r="I363" s="6">
        <f t="shared" si="16"/>
        <v>0</v>
      </c>
      <c r="K363" s="5">
        <f t="shared" ca="1" si="17"/>
        <v>0</v>
      </c>
      <c r="L363">
        <f>SUMIFS(G$4:G$5000,I$4:I$5000,"مستحق",C$4:C$5000,C363)</f>
        <v>0</v>
      </c>
    </row>
    <row r="364" spans="6:12">
      <c r="F364">
        <f>D364*3000</f>
        <v>0</v>
      </c>
      <c r="G364">
        <f t="shared" si="15"/>
        <v>0</v>
      </c>
      <c r="H364" s="8"/>
      <c r="I364" s="6">
        <f t="shared" si="16"/>
        <v>0</v>
      </c>
      <c r="K364" s="5">
        <f t="shared" ca="1" si="17"/>
        <v>0</v>
      </c>
      <c r="L364">
        <f>SUMIFS(G$4:G$5000,I$4:I$5000,"مستحق",C$4:C$5000,C364)</f>
        <v>0</v>
      </c>
    </row>
    <row r="365" spans="6:12">
      <c r="F365">
        <f>D365*3000</f>
        <v>0</v>
      </c>
      <c r="G365">
        <f t="shared" si="15"/>
        <v>0</v>
      </c>
      <c r="H365" s="8"/>
      <c r="I365" s="6">
        <f t="shared" si="16"/>
        <v>0</v>
      </c>
      <c r="K365" s="5">
        <f t="shared" ca="1" si="17"/>
        <v>0</v>
      </c>
      <c r="L365">
        <f>SUMIFS(G$4:G$5000,I$4:I$5000,"مستحق",C$4:C$5000,C365)</f>
        <v>0</v>
      </c>
    </row>
    <row r="366" spans="6:12">
      <c r="F366">
        <f>D366*3000</f>
        <v>0</v>
      </c>
      <c r="G366">
        <f t="shared" si="15"/>
        <v>0</v>
      </c>
      <c r="H366" s="8"/>
      <c r="I366" s="6">
        <f t="shared" si="16"/>
        <v>0</v>
      </c>
      <c r="K366" s="5">
        <f t="shared" ca="1" si="17"/>
        <v>0</v>
      </c>
      <c r="L366">
        <f>SUMIFS(G$4:G$5000,I$4:I$5000,"مستحق",C$4:C$5000,C366)</f>
        <v>0</v>
      </c>
    </row>
    <row r="367" spans="6:12">
      <c r="F367">
        <f>D367*3000</f>
        <v>0</v>
      </c>
      <c r="G367">
        <f t="shared" si="15"/>
        <v>0</v>
      </c>
      <c r="H367" s="8"/>
      <c r="I367" s="6">
        <f t="shared" si="16"/>
        <v>0</v>
      </c>
      <c r="K367" s="5">
        <f t="shared" ca="1" si="17"/>
        <v>0</v>
      </c>
      <c r="L367">
        <f>SUMIFS(G$4:G$5000,I$4:I$5000,"مستحق",C$4:C$5000,C367)</f>
        <v>0</v>
      </c>
    </row>
    <row r="368" spans="6:12">
      <c r="F368">
        <f>D368*3000</f>
        <v>0</v>
      </c>
      <c r="G368">
        <f t="shared" si="15"/>
        <v>0</v>
      </c>
      <c r="H368" s="8"/>
      <c r="I368" s="6">
        <f t="shared" si="16"/>
        <v>0</v>
      </c>
      <c r="K368" s="5">
        <f t="shared" ca="1" si="17"/>
        <v>0</v>
      </c>
      <c r="L368">
        <f>SUMIFS(G$4:G$5000,I$4:I$5000,"مستحق",C$4:C$5000,C368)</f>
        <v>0</v>
      </c>
    </row>
    <row r="369" spans="6:12">
      <c r="F369">
        <f>D369*3000</f>
        <v>0</v>
      </c>
      <c r="G369">
        <f t="shared" si="15"/>
        <v>0</v>
      </c>
      <c r="H369" s="8"/>
      <c r="I369" s="6">
        <f t="shared" si="16"/>
        <v>0</v>
      </c>
      <c r="K369" s="5">
        <f t="shared" ca="1" si="17"/>
        <v>0</v>
      </c>
      <c r="L369">
        <f>SUMIFS(G$4:G$5000,I$4:I$5000,"مستحق",C$4:C$5000,C369)</f>
        <v>0</v>
      </c>
    </row>
    <row r="370" spans="6:12">
      <c r="F370">
        <f>D370*3000</f>
        <v>0</v>
      </c>
      <c r="G370">
        <f t="shared" si="15"/>
        <v>0</v>
      </c>
      <c r="H370" s="8"/>
      <c r="I370" s="6">
        <f t="shared" si="16"/>
        <v>0</v>
      </c>
      <c r="K370" s="5">
        <f t="shared" ca="1" si="17"/>
        <v>0</v>
      </c>
      <c r="L370">
        <f>SUMIFS(G$4:G$5000,I$4:I$5000,"مستحق",C$4:C$5000,C370)</f>
        <v>0</v>
      </c>
    </row>
    <row r="371" spans="6:12">
      <c r="F371">
        <f>D371*3000</f>
        <v>0</v>
      </c>
      <c r="G371">
        <f t="shared" si="15"/>
        <v>0</v>
      </c>
      <c r="H371" s="8"/>
      <c r="I371" s="6">
        <f t="shared" si="16"/>
        <v>0</v>
      </c>
      <c r="K371" s="5">
        <f t="shared" ca="1" si="17"/>
        <v>0</v>
      </c>
      <c r="L371">
        <f>SUMIFS(G$4:G$5000,I$4:I$5000,"مستحق",C$4:C$5000,C371)</f>
        <v>0</v>
      </c>
    </row>
    <row r="372" spans="6:12">
      <c r="F372">
        <f>D372*3000</f>
        <v>0</v>
      </c>
      <c r="G372">
        <f t="shared" si="15"/>
        <v>0</v>
      </c>
      <c r="H372" s="8"/>
      <c r="I372" s="6">
        <f t="shared" si="16"/>
        <v>0</v>
      </c>
      <c r="K372" s="5">
        <f t="shared" ca="1" si="17"/>
        <v>0</v>
      </c>
      <c r="L372">
        <f>SUMIFS(G$4:G$5000,I$4:I$5000,"مستحق",C$4:C$5000,C372)</f>
        <v>0</v>
      </c>
    </row>
    <row r="373" spans="6:12">
      <c r="F373">
        <f>D373*3000</f>
        <v>0</v>
      </c>
      <c r="G373">
        <f t="shared" si="15"/>
        <v>0</v>
      </c>
      <c r="H373" s="8"/>
      <c r="I373" s="6">
        <f t="shared" si="16"/>
        <v>0</v>
      </c>
      <c r="K373" s="5">
        <f t="shared" ca="1" si="17"/>
        <v>0</v>
      </c>
      <c r="L373">
        <f>SUMIFS(G$4:G$5000,I$4:I$5000,"مستحق",C$4:C$5000,C373)</f>
        <v>0</v>
      </c>
    </row>
    <row r="374" spans="6:12">
      <c r="F374">
        <f>D374*3000</f>
        <v>0</v>
      </c>
      <c r="G374">
        <f t="shared" si="15"/>
        <v>0</v>
      </c>
      <c r="H374" s="8"/>
      <c r="I374" s="6">
        <f t="shared" si="16"/>
        <v>0</v>
      </c>
      <c r="K374" s="5">
        <f t="shared" ca="1" si="17"/>
        <v>0</v>
      </c>
      <c r="L374">
        <f>SUMIFS(G$4:G$5000,I$4:I$5000,"مستحق",C$4:C$5000,C374)</f>
        <v>0</v>
      </c>
    </row>
    <row r="375" spans="6:12">
      <c r="F375">
        <f>D375*3000</f>
        <v>0</v>
      </c>
      <c r="G375">
        <f t="shared" si="15"/>
        <v>0</v>
      </c>
      <c r="H375" s="8"/>
      <c r="I375" s="6">
        <f t="shared" si="16"/>
        <v>0</v>
      </c>
      <c r="K375" s="5">
        <f t="shared" ca="1" si="17"/>
        <v>0</v>
      </c>
      <c r="L375">
        <f>SUMIFS(G$4:G$5000,I$4:I$5000,"مستحق",C$4:C$5000,C375)</f>
        <v>0</v>
      </c>
    </row>
    <row r="376" spans="6:12">
      <c r="F376">
        <f>D376*3000</f>
        <v>0</v>
      </c>
      <c r="G376">
        <f t="shared" si="15"/>
        <v>0</v>
      </c>
      <c r="H376" s="8"/>
      <c r="I376" s="6">
        <f t="shared" si="16"/>
        <v>0</v>
      </c>
      <c r="K376" s="5">
        <f t="shared" ca="1" si="17"/>
        <v>0</v>
      </c>
      <c r="L376">
        <f>SUMIFS(G$4:G$5000,I$4:I$5000,"مستحق",C$4:C$5000,C376)</f>
        <v>0</v>
      </c>
    </row>
    <row r="377" spans="6:12">
      <c r="F377">
        <f>D377*3000</f>
        <v>0</v>
      </c>
      <c r="G377">
        <f t="shared" si="15"/>
        <v>0</v>
      </c>
      <c r="H377" s="8"/>
      <c r="I377" s="6">
        <f t="shared" si="16"/>
        <v>0</v>
      </c>
      <c r="K377" s="5">
        <f t="shared" ca="1" si="17"/>
        <v>0</v>
      </c>
      <c r="L377">
        <f>SUMIFS(G$4:G$5000,I$4:I$5000,"مستحق",C$4:C$5000,C377)</f>
        <v>0</v>
      </c>
    </row>
    <row r="378" spans="6:12">
      <c r="F378">
        <f>D378*3000</f>
        <v>0</v>
      </c>
      <c r="G378">
        <f t="shared" si="15"/>
        <v>0</v>
      </c>
      <c r="H378" s="8"/>
      <c r="I378" s="6">
        <f t="shared" si="16"/>
        <v>0</v>
      </c>
      <c r="K378" s="5">
        <f t="shared" ca="1" si="17"/>
        <v>0</v>
      </c>
      <c r="L378">
        <f>SUMIFS(G$4:G$5000,I$4:I$5000,"مستحق",C$4:C$5000,C378)</f>
        <v>0</v>
      </c>
    </row>
    <row r="379" spans="6:12">
      <c r="F379">
        <f>D379*3000</f>
        <v>0</v>
      </c>
      <c r="G379">
        <f t="shared" si="15"/>
        <v>0</v>
      </c>
      <c r="H379" s="8"/>
      <c r="I379" s="6">
        <f t="shared" si="16"/>
        <v>0</v>
      </c>
      <c r="K379" s="5">
        <f t="shared" ca="1" si="17"/>
        <v>0</v>
      </c>
      <c r="L379">
        <f>SUMIFS(G$4:G$5000,I$4:I$5000,"مستحق",C$4:C$5000,C379)</f>
        <v>0</v>
      </c>
    </row>
    <row r="380" spans="6:12">
      <c r="F380">
        <f>D380*3000</f>
        <v>0</v>
      </c>
      <c r="G380">
        <f t="shared" si="15"/>
        <v>0</v>
      </c>
      <c r="H380" s="8"/>
      <c r="I380" s="6">
        <f t="shared" si="16"/>
        <v>0</v>
      </c>
      <c r="K380" s="5">
        <f t="shared" ca="1" si="17"/>
        <v>0</v>
      </c>
      <c r="L380">
        <f>SUMIFS(G$4:G$5000,I$4:I$5000,"مستحق",C$4:C$5000,C380)</f>
        <v>0</v>
      </c>
    </row>
    <row r="381" spans="6:12">
      <c r="F381">
        <f>D381*3000</f>
        <v>0</v>
      </c>
      <c r="G381">
        <f t="shared" si="15"/>
        <v>0</v>
      </c>
      <c r="H381" s="8"/>
      <c r="I381" s="6">
        <f t="shared" si="16"/>
        <v>0</v>
      </c>
      <c r="K381" s="5">
        <f t="shared" ca="1" si="17"/>
        <v>0</v>
      </c>
      <c r="L381">
        <f>SUMIFS(G$4:G$5000,I$4:I$5000,"مستحق",C$4:C$5000,C381)</f>
        <v>0</v>
      </c>
    </row>
    <row r="382" spans="6:12">
      <c r="F382">
        <f>D382*3000</f>
        <v>0</v>
      </c>
      <c r="G382">
        <f t="shared" si="15"/>
        <v>0</v>
      </c>
      <c r="H382" s="8"/>
      <c r="I382" s="6">
        <f t="shared" si="16"/>
        <v>0</v>
      </c>
      <c r="K382" s="5">
        <f t="shared" ca="1" si="17"/>
        <v>0</v>
      </c>
      <c r="L382">
        <f>SUMIFS(G$4:G$5000,I$4:I$5000,"مستحق",C$4:C$5000,C382)</f>
        <v>0</v>
      </c>
    </row>
    <row r="383" spans="6:12">
      <c r="F383">
        <f>D383*3000</f>
        <v>0</v>
      </c>
      <c r="G383">
        <f t="shared" si="15"/>
        <v>0</v>
      </c>
      <c r="H383" s="8"/>
      <c r="I383" s="6">
        <f t="shared" si="16"/>
        <v>0</v>
      </c>
      <c r="K383" s="5">
        <f t="shared" ca="1" si="17"/>
        <v>0</v>
      </c>
      <c r="L383">
        <f>SUMIFS(G$4:G$5000,I$4:I$5000,"مستحق",C$4:C$5000,C383)</f>
        <v>0</v>
      </c>
    </row>
    <row r="384" spans="6:12">
      <c r="F384">
        <f>D384*3000</f>
        <v>0</v>
      </c>
      <c r="G384">
        <f t="shared" si="15"/>
        <v>0</v>
      </c>
      <c r="H384" s="8"/>
      <c r="I384" s="6">
        <f t="shared" si="16"/>
        <v>0</v>
      </c>
      <c r="K384" s="5">
        <f t="shared" ca="1" si="17"/>
        <v>0</v>
      </c>
      <c r="L384">
        <f>SUMIFS(G$4:G$5000,I$4:I$5000,"مستحق",C$4:C$5000,C384)</f>
        <v>0</v>
      </c>
    </row>
    <row r="385" spans="6:12">
      <c r="F385">
        <f>D385*3000</f>
        <v>0</v>
      </c>
      <c r="G385">
        <f t="shared" si="15"/>
        <v>0</v>
      </c>
      <c r="H385" s="8"/>
      <c r="I385" s="6">
        <f t="shared" si="16"/>
        <v>0</v>
      </c>
      <c r="K385" s="5">
        <f t="shared" ca="1" si="17"/>
        <v>0</v>
      </c>
      <c r="L385">
        <f>SUMIFS(G$4:G$5000,I$4:I$5000,"مستحق",C$4:C$5000,C385)</f>
        <v>0</v>
      </c>
    </row>
    <row r="386" spans="6:12">
      <c r="F386">
        <f>D386*3000</f>
        <v>0</v>
      </c>
      <c r="G386">
        <f t="shared" si="15"/>
        <v>0</v>
      </c>
      <c r="H386" s="8"/>
      <c r="I386" s="6">
        <f t="shared" si="16"/>
        <v>0</v>
      </c>
      <c r="K386" s="5">
        <f t="shared" ca="1" si="17"/>
        <v>0</v>
      </c>
      <c r="L386">
        <f>SUMIFS(G$4:G$5000,I$4:I$5000,"مستحق",C$4:C$5000,C386)</f>
        <v>0</v>
      </c>
    </row>
    <row r="387" spans="6:12">
      <c r="F387">
        <f>D387*3000</f>
        <v>0</v>
      </c>
      <c r="G387">
        <f t="shared" si="15"/>
        <v>0</v>
      </c>
      <c r="H387" s="8"/>
      <c r="I387" s="6">
        <f t="shared" si="16"/>
        <v>0</v>
      </c>
      <c r="K387" s="5">
        <f t="shared" ca="1" si="17"/>
        <v>0</v>
      </c>
      <c r="L387">
        <f>SUMIFS(G$4:G$5000,I$4:I$5000,"مستحق",C$4:C$5000,C387)</f>
        <v>0</v>
      </c>
    </row>
    <row r="388" spans="6:12">
      <c r="F388">
        <f>D388*3000</f>
        <v>0</v>
      </c>
      <c r="G388">
        <f t="shared" si="15"/>
        <v>0</v>
      </c>
      <c r="H388" s="8"/>
      <c r="I388" s="6">
        <f t="shared" si="16"/>
        <v>0</v>
      </c>
      <c r="K388" s="5">
        <f t="shared" ca="1" si="17"/>
        <v>0</v>
      </c>
      <c r="L388">
        <f>SUMIFS(G$4:G$5000,I$4:I$5000,"مستحق",C$4:C$5000,C388)</f>
        <v>0</v>
      </c>
    </row>
    <row r="389" spans="6:12">
      <c r="F389">
        <f>D389*3000</f>
        <v>0</v>
      </c>
      <c r="G389">
        <f t="shared" ref="G389:G452" si="18">F389/12</f>
        <v>0</v>
      </c>
      <c r="H389" s="8"/>
      <c r="I389" s="6">
        <f t="shared" ref="I389:I452" si="19">IF((OR(J389="لم يتم السداد",J389="متعثر")),"مستحق",(IF(J389="تم السداد","تم السداد",0)))</f>
        <v>0</v>
      </c>
      <c r="K389" s="5">
        <f t="shared" ref="K389:K452" ca="1" si="20">IF(F389&gt;0,MONTH(TODAY()-H389),0)</f>
        <v>0</v>
      </c>
      <c r="L389">
        <f>SUMIFS(G$4:G$5000,I$4:I$5000,"مستحق",C$4:C$5000,C389)</f>
        <v>0</v>
      </c>
    </row>
    <row r="390" spans="6:12">
      <c r="F390">
        <f>D390*3000</f>
        <v>0</v>
      </c>
      <c r="G390">
        <f t="shared" si="18"/>
        <v>0</v>
      </c>
      <c r="H390" s="8"/>
      <c r="I390" s="6">
        <f t="shared" si="19"/>
        <v>0</v>
      </c>
      <c r="K390" s="5">
        <f t="shared" ca="1" si="20"/>
        <v>0</v>
      </c>
      <c r="L390">
        <f>SUMIFS(G$4:G$5000,I$4:I$5000,"مستحق",C$4:C$5000,C390)</f>
        <v>0</v>
      </c>
    </row>
    <row r="391" spans="6:12">
      <c r="F391">
        <f>D391*3000</f>
        <v>0</v>
      </c>
      <c r="G391">
        <f t="shared" si="18"/>
        <v>0</v>
      </c>
      <c r="H391" s="8"/>
      <c r="I391" s="6">
        <f t="shared" si="19"/>
        <v>0</v>
      </c>
      <c r="K391" s="5">
        <f t="shared" ca="1" si="20"/>
        <v>0</v>
      </c>
      <c r="L391">
        <f>SUMIFS(G$4:G$5000,I$4:I$5000,"مستحق",C$4:C$5000,C391)</f>
        <v>0</v>
      </c>
    </row>
    <row r="392" spans="6:12">
      <c r="F392">
        <f>D392*3000</f>
        <v>0</v>
      </c>
      <c r="G392">
        <f t="shared" si="18"/>
        <v>0</v>
      </c>
      <c r="H392" s="8"/>
      <c r="I392" s="6">
        <f t="shared" si="19"/>
        <v>0</v>
      </c>
      <c r="K392" s="5">
        <f t="shared" ca="1" si="20"/>
        <v>0</v>
      </c>
      <c r="L392">
        <f>SUMIFS(G$4:G$5000,I$4:I$5000,"مستحق",C$4:C$5000,C392)</f>
        <v>0</v>
      </c>
    </row>
    <row r="393" spans="6:12">
      <c r="F393">
        <f>D393*3000</f>
        <v>0</v>
      </c>
      <c r="G393">
        <f t="shared" si="18"/>
        <v>0</v>
      </c>
      <c r="H393" s="8"/>
      <c r="I393" s="6">
        <f t="shared" si="19"/>
        <v>0</v>
      </c>
      <c r="K393" s="5">
        <f t="shared" ca="1" si="20"/>
        <v>0</v>
      </c>
      <c r="L393">
        <f>SUMIFS(G$4:G$5000,I$4:I$5000,"مستحق",C$4:C$5000,C393)</f>
        <v>0</v>
      </c>
    </row>
    <row r="394" spans="6:12">
      <c r="F394">
        <f>D394*3000</f>
        <v>0</v>
      </c>
      <c r="G394">
        <f t="shared" si="18"/>
        <v>0</v>
      </c>
      <c r="H394" s="8"/>
      <c r="I394" s="6">
        <f t="shared" si="19"/>
        <v>0</v>
      </c>
      <c r="K394" s="5">
        <f t="shared" ca="1" si="20"/>
        <v>0</v>
      </c>
      <c r="L394">
        <f>SUMIFS(G$4:G$5000,I$4:I$5000,"مستحق",C$4:C$5000,C394)</f>
        <v>0</v>
      </c>
    </row>
    <row r="395" spans="6:12">
      <c r="F395">
        <f>D395*3000</f>
        <v>0</v>
      </c>
      <c r="G395">
        <f t="shared" si="18"/>
        <v>0</v>
      </c>
      <c r="H395" s="8"/>
      <c r="I395" s="6">
        <f t="shared" si="19"/>
        <v>0</v>
      </c>
      <c r="K395" s="5">
        <f t="shared" ca="1" si="20"/>
        <v>0</v>
      </c>
      <c r="L395">
        <f>SUMIFS(G$4:G$5000,I$4:I$5000,"مستحق",C$4:C$5000,C395)</f>
        <v>0</v>
      </c>
    </row>
    <row r="396" spans="6:12">
      <c r="F396">
        <f>D396*3000</f>
        <v>0</v>
      </c>
      <c r="G396">
        <f t="shared" si="18"/>
        <v>0</v>
      </c>
      <c r="H396" s="8"/>
      <c r="I396" s="6">
        <f t="shared" si="19"/>
        <v>0</v>
      </c>
      <c r="K396" s="5">
        <f t="shared" ca="1" si="20"/>
        <v>0</v>
      </c>
      <c r="L396">
        <f>SUMIFS(G$4:G$5000,I$4:I$5000,"مستحق",C$4:C$5000,C396)</f>
        <v>0</v>
      </c>
    </row>
    <row r="397" spans="6:12">
      <c r="F397">
        <f>D397*3000</f>
        <v>0</v>
      </c>
      <c r="G397">
        <f t="shared" si="18"/>
        <v>0</v>
      </c>
      <c r="H397" s="8"/>
      <c r="I397" s="6">
        <f t="shared" si="19"/>
        <v>0</v>
      </c>
      <c r="K397" s="5">
        <f t="shared" ca="1" si="20"/>
        <v>0</v>
      </c>
      <c r="L397">
        <f>SUMIFS(G$4:G$5000,I$4:I$5000,"مستحق",C$4:C$5000,C397)</f>
        <v>0</v>
      </c>
    </row>
    <row r="398" spans="6:12">
      <c r="F398">
        <f>D398*3000</f>
        <v>0</v>
      </c>
      <c r="G398">
        <f t="shared" si="18"/>
        <v>0</v>
      </c>
      <c r="H398" s="8"/>
      <c r="I398" s="6">
        <f t="shared" si="19"/>
        <v>0</v>
      </c>
      <c r="K398" s="5">
        <f t="shared" ca="1" si="20"/>
        <v>0</v>
      </c>
      <c r="L398">
        <f>SUMIFS(G$4:G$5000,I$4:I$5000,"مستحق",C$4:C$5000,C398)</f>
        <v>0</v>
      </c>
    </row>
    <row r="399" spans="6:12">
      <c r="F399">
        <f>D399*3000</f>
        <v>0</v>
      </c>
      <c r="G399">
        <f t="shared" si="18"/>
        <v>0</v>
      </c>
      <c r="H399" s="8"/>
      <c r="I399" s="6">
        <f t="shared" si="19"/>
        <v>0</v>
      </c>
      <c r="K399" s="5">
        <f t="shared" ca="1" si="20"/>
        <v>0</v>
      </c>
      <c r="L399">
        <f>SUMIFS(G$4:G$5000,I$4:I$5000,"مستحق",C$4:C$5000,C399)</f>
        <v>0</v>
      </c>
    </row>
    <row r="400" spans="6:12">
      <c r="F400">
        <f>D400*3000</f>
        <v>0</v>
      </c>
      <c r="G400">
        <f t="shared" si="18"/>
        <v>0</v>
      </c>
      <c r="H400" s="8"/>
      <c r="I400" s="6">
        <f t="shared" si="19"/>
        <v>0</v>
      </c>
      <c r="K400" s="5">
        <f t="shared" ca="1" si="20"/>
        <v>0</v>
      </c>
      <c r="L400">
        <f>SUMIFS(G$4:G$5000,I$4:I$5000,"مستحق",C$4:C$5000,C400)</f>
        <v>0</v>
      </c>
    </row>
    <row r="401" spans="6:12">
      <c r="F401">
        <f>D401*3000</f>
        <v>0</v>
      </c>
      <c r="G401">
        <f t="shared" si="18"/>
        <v>0</v>
      </c>
      <c r="H401" s="8"/>
      <c r="I401" s="6">
        <f t="shared" si="19"/>
        <v>0</v>
      </c>
      <c r="K401" s="5">
        <f t="shared" ca="1" si="20"/>
        <v>0</v>
      </c>
      <c r="L401">
        <f>SUMIFS(G$4:G$5000,I$4:I$5000,"مستحق",C$4:C$5000,C401)</f>
        <v>0</v>
      </c>
    </row>
    <row r="402" spans="6:12">
      <c r="F402">
        <f>D402*3000</f>
        <v>0</v>
      </c>
      <c r="G402">
        <f t="shared" si="18"/>
        <v>0</v>
      </c>
      <c r="H402" s="8"/>
      <c r="I402" s="6">
        <f t="shared" si="19"/>
        <v>0</v>
      </c>
      <c r="K402" s="5">
        <f t="shared" ca="1" si="20"/>
        <v>0</v>
      </c>
      <c r="L402">
        <f>SUMIFS(G$4:G$5000,I$4:I$5000,"مستحق",C$4:C$5000,C402)</f>
        <v>0</v>
      </c>
    </row>
    <row r="403" spans="6:12">
      <c r="F403">
        <f>D403*3000</f>
        <v>0</v>
      </c>
      <c r="G403">
        <f t="shared" si="18"/>
        <v>0</v>
      </c>
      <c r="H403" s="8"/>
      <c r="I403" s="6">
        <f t="shared" si="19"/>
        <v>0</v>
      </c>
      <c r="K403" s="5">
        <f t="shared" ca="1" si="20"/>
        <v>0</v>
      </c>
      <c r="L403">
        <f>SUMIFS(G$4:G$5000,I$4:I$5000,"مستحق",C$4:C$5000,C403)</f>
        <v>0</v>
      </c>
    </row>
    <row r="404" spans="6:12">
      <c r="F404">
        <f>D404*3000</f>
        <v>0</v>
      </c>
      <c r="G404">
        <f t="shared" si="18"/>
        <v>0</v>
      </c>
      <c r="H404" s="8"/>
      <c r="I404" s="6">
        <f t="shared" si="19"/>
        <v>0</v>
      </c>
      <c r="K404" s="5">
        <f t="shared" ca="1" si="20"/>
        <v>0</v>
      </c>
      <c r="L404">
        <f>SUMIFS(G$4:G$5000,I$4:I$5000,"مستحق",C$4:C$5000,C404)</f>
        <v>0</v>
      </c>
    </row>
    <row r="405" spans="6:12">
      <c r="F405">
        <f>D405*3000</f>
        <v>0</v>
      </c>
      <c r="G405">
        <f t="shared" si="18"/>
        <v>0</v>
      </c>
      <c r="H405" s="8"/>
      <c r="I405" s="6">
        <f t="shared" si="19"/>
        <v>0</v>
      </c>
      <c r="K405" s="5">
        <f t="shared" ca="1" si="20"/>
        <v>0</v>
      </c>
      <c r="L405">
        <f>SUMIFS(G$4:G$5000,I$4:I$5000,"مستحق",C$4:C$5000,C405)</f>
        <v>0</v>
      </c>
    </row>
    <row r="406" spans="6:12">
      <c r="F406">
        <f>D406*3000</f>
        <v>0</v>
      </c>
      <c r="G406">
        <f t="shared" si="18"/>
        <v>0</v>
      </c>
      <c r="H406" s="8"/>
      <c r="I406" s="6">
        <f t="shared" si="19"/>
        <v>0</v>
      </c>
      <c r="K406" s="5">
        <f t="shared" ca="1" si="20"/>
        <v>0</v>
      </c>
      <c r="L406">
        <f>SUMIFS(G$4:G$5000,I$4:I$5000,"مستحق",C$4:C$5000,C406)</f>
        <v>0</v>
      </c>
    </row>
    <row r="407" spans="6:12">
      <c r="F407">
        <f>D407*3000</f>
        <v>0</v>
      </c>
      <c r="G407">
        <f t="shared" si="18"/>
        <v>0</v>
      </c>
      <c r="H407" s="8"/>
      <c r="I407" s="6">
        <f t="shared" si="19"/>
        <v>0</v>
      </c>
      <c r="K407" s="5">
        <f t="shared" ca="1" si="20"/>
        <v>0</v>
      </c>
      <c r="L407">
        <f>SUMIFS(G$4:G$5000,I$4:I$5000,"مستحق",C$4:C$5000,C407)</f>
        <v>0</v>
      </c>
    </row>
    <row r="408" spans="6:12">
      <c r="F408">
        <f>D408*3000</f>
        <v>0</v>
      </c>
      <c r="G408">
        <f t="shared" si="18"/>
        <v>0</v>
      </c>
      <c r="H408" s="8"/>
      <c r="I408" s="6">
        <f t="shared" si="19"/>
        <v>0</v>
      </c>
      <c r="K408" s="5">
        <f t="shared" ca="1" si="20"/>
        <v>0</v>
      </c>
      <c r="L408">
        <f>SUMIFS(G$4:G$5000,I$4:I$5000,"مستحق",C$4:C$5000,C408)</f>
        <v>0</v>
      </c>
    </row>
    <row r="409" spans="6:12">
      <c r="F409">
        <f>D409*3000</f>
        <v>0</v>
      </c>
      <c r="G409">
        <f t="shared" si="18"/>
        <v>0</v>
      </c>
      <c r="H409" s="8"/>
      <c r="I409" s="6">
        <f t="shared" si="19"/>
        <v>0</v>
      </c>
      <c r="K409" s="5">
        <f t="shared" ca="1" si="20"/>
        <v>0</v>
      </c>
      <c r="L409">
        <f>SUMIFS(G$4:G$5000,I$4:I$5000,"مستحق",C$4:C$5000,C409)</f>
        <v>0</v>
      </c>
    </row>
    <row r="410" spans="6:12">
      <c r="F410">
        <f>D410*3000</f>
        <v>0</v>
      </c>
      <c r="G410">
        <f t="shared" si="18"/>
        <v>0</v>
      </c>
      <c r="H410" s="8"/>
      <c r="I410" s="6">
        <f t="shared" si="19"/>
        <v>0</v>
      </c>
      <c r="K410" s="5">
        <f t="shared" ca="1" si="20"/>
        <v>0</v>
      </c>
      <c r="L410">
        <f>SUMIFS(G$4:G$5000,I$4:I$5000,"مستحق",C$4:C$5000,C410)</f>
        <v>0</v>
      </c>
    </row>
    <row r="411" spans="6:12">
      <c r="F411">
        <f>D411*3000</f>
        <v>0</v>
      </c>
      <c r="G411">
        <f t="shared" si="18"/>
        <v>0</v>
      </c>
      <c r="H411" s="8"/>
      <c r="I411" s="6">
        <f t="shared" si="19"/>
        <v>0</v>
      </c>
      <c r="K411" s="5">
        <f t="shared" ca="1" si="20"/>
        <v>0</v>
      </c>
      <c r="L411">
        <f>SUMIFS(G$4:G$5000,I$4:I$5000,"مستحق",C$4:C$5000,C411)</f>
        <v>0</v>
      </c>
    </row>
    <row r="412" spans="6:12">
      <c r="F412">
        <f>D412*3000</f>
        <v>0</v>
      </c>
      <c r="G412">
        <f t="shared" si="18"/>
        <v>0</v>
      </c>
      <c r="H412" s="8"/>
      <c r="I412" s="6">
        <f t="shared" si="19"/>
        <v>0</v>
      </c>
      <c r="K412" s="5">
        <f t="shared" ca="1" si="20"/>
        <v>0</v>
      </c>
      <c r="L412">
        <f>SUMIFS(G$4:G$5000,I$4:I$5000,"مستحق",C$4:C$5000,C412)</f>
        <v>0</v>
      </c>
    </row>
    <row r="413" spans="6:12">
      <c r="F413">
        <f>D413*3000</f>
        <v>0</v>
      </c>
      <c r="G413">
        <f t="shared" si="18"/>
        <v>0</v>
      </c>
      <c r="H413" s="8"/>
      <c r="I413" s="6">
        <f t="shared" si="19"/>
        <v>0</v>
      </c>
      <c r="K413" s="5">
        <f t="shared" ca="1" si="20"/>
        <v>0</v>
      </c>
      <c r="L413">
        <f>SUMIFS(G$4:G$5000,I$4:I$5000,"مستحق",C$4:C$5000,C413)</f>
        <v>0</v>
      </c>
    </row>
    <row r="414" spans="6:12">
      <c r="F414">
        <f>D414*3000</f>
        <v>0</v>
      </c>
      <c r="G414">
        <f t="shared" si="18"/>
        <v>0</v>
      </c>
      <c r="H414" s="8"/>
      <c r="I414" s="6">
        <f t="shared" si="19"/>
        <v>0</v>
      </c>
      <c r="K414" s="5">
        <f t="shared" ca="1" si="20"/>
        <v>0</v>
      </c>
      <c r="L414">
        <f>SUMIFS(G$4:G$5000,I$4:I$5000,"مستحق",C$4:C$5000,C414)</f>
        <v>0</v>
      </c>
    </row>
    <row r="415" spans="6:12">
      <c r="F415">
        <f>D415*3000</f>
        <v>0</v>
      </c>
      <c r="G415">
        <f t="shared" si="18"/>
        <v>0</v>
      </c>
      <c r="H415" s="8"/>
      <c r="I415" s="6">
        <f t="shared" si="19"/>
        <v>0</v>
      </c>
      <c r="K415" s="5">
        <f t="shared" ca="1" si="20"/>
        <v>0</v>
      </c>
      <c r="L415">
        <f>SUMIFS(G$4:G$5000,I$4:I$5000,"مستحق",C$4:C$5000,C415)</f>
        <v>0</v>
      </c>
    </row>
    <row r="416" spans="6:12">
      <c r="F416">
        <f>D416*3000</f>
        <v>0</v>
      </c>
      <c r="G416">
        <f t="shared" si="18"/>
        <v>0</v>
      </c>
      <c r="H416" s="8"/>
      <c r="I416" s="6">
        <f t="shared" si="19"/>
        <v>0</v>
      </c>
      <c r="K416" s="5">
        <f t="shared" ca="1" si="20"/>
        <v>0</v>
      </c>
      <c r="L416">
        <f>SUMIFS(G$4:G$5000,I$4:I$5000,"مستحق",C$4:C$5000,C416)</f>
        <v>0</v>
      </c>
    </row>
    <row r="417" spans="6:12">
      <c r="F417">
        <f>D417*3000</f>
        <v>0</v>
      </c>
      <c r="G417">
        <f t="shared" si="18"/>
        <v>0</v>
      </c>
      <c r="H417" s="8"/>
      <c r="I417" s="6">
        <f t="shared" si="19"/>
        <v>0</v>
      </c>
      <c r="K417" s="5">
        <f t="shared" ca="1" si="20"/>
        <v>0</v>
      </c>
      <c r="L417">
        <f>SUMIFS(G$4:G$5000,I$4:I$5000,"مستحق",C$4:C$5000,C417)</f>
        <v>0</v>
      </c>
    </row>
    <row r="418" spans="6:12">
      <c r="F418">
        <f>D418*3000</f>
        <v>0</v>
      </c>
      <c r="G418">
        <f t="shared" si="18"/>
        <v>0</v>
      </c>
      <c r="H418" s="8"/>
      <c r="I418" s="6">
        <f t="shared" si="19"/>
        <v>0</v>
      </c>
      <c r="K418" s="5">
        <f t="shared" ca="1" si="20"/>
        <v>0</v>
      </c>
      <c r="L418">
        <f>SUMIFS(G$4:G$5000,I$4:I$5000,"مستحق",C$4:C$5000,C418)</f>
        <v>0</v>
      </c>
    </row>
    <row r="419" spans="6:12">
      <c r="F419">
        <f>D419*3000</f>
        <v>0</v>
      </c>
      <c r="G419">
        <f t="shared" si="18"/>
        <v>0</v>
      </c>
      <c r="H419" s="8"/>
      <c r="I419" s="6">
        <f t="shared" si="19"/>
        <v>0</v>
      </c>
      <c r="K419" s="5">
        <f t="shared" ca="1" si="20"/>
        <v>0</v>
      </c>
      <c r="L419">
        <f>SUMIFS(G$4:G$5000,I$4:I$5000,"مستحق",C$4:C$5000,C419)</f>
        <v>0</v>
      </c>
    </row>
    <row r="420" spans="6:12">
      <c r="F420">
        <f>D420*3000</f>
        <v>0</v>
      </c>
      <c r="G420">
        <f t="shared" si="18"/>
        <v>0</v>
      </c>
      <c r="H420" s="8"/>
      <c r="I420" s="6">
        <f t="shared" si="19"/>
        <v>0</v>
      </c>
      <c r="K420" s="5">
        <f t="shared" ca="1" si="20"/>
        <v>0</v>
      </c>
      <c r="L420">
        <f>SUMIFS(G$4:G$5000,I$4:I$5000,"مستحق",C$4:C$5000,C420)</f>
        <v>0</v>
      </c>
    </row>
    <row r="421" spans="6:12">
      <c r="F421">
        <f>D421*3000</f>
        <v>0</v>
      </c>
      <c r="G421">
        <f t="shared" si="18"/>
        <v>0</v>
      </c>
      <c r="H421" s="8"/>
      <c r="I421" s="6">
        <f t="shared" si="19"/>
        <v>0</v>
      </c>
      <c r="K421" s="5">
        <f t="shared" ca="1" si="20"/>
        <v>0</v>
      </c>
      <c r="L421">
        <f>SUMIFS(G$4:G$5000,I$4:I$5000,"مستحق",C$4:C$5000,C421)</f>
        <v>0</v>
      </c>
    </row>
    <row r="422" spans="6:12">
      <c r="F422">
        <f>D422*3000</f>
        <v>0</v>
      </c>
      <c r="G422">
        <f t="shared" si="18"/>
        <v>0</v>
      </c>
      <c r="H422" s="8"/>
      <c r="I422" s="6">
        <f t="shared" si="19"/>
        <v>0</v>
      </c>
      <c r="K422" s="5">
        <f t="shared" ca="1" si="20"/>
        <v>0</v>
      </c>
      <c r="L422">
        <f>SUMIFS(G$4:G$5000,I$4:I$5000,"مستحق",C$4:C$5000,C422)</f>
        <v>0</v>
      </c>
    </row>
    <row r="423" spans="6:12">
      <c r="F423">
        <f>D423*3000</f>
        <v>0</v>
      </c>
      <c r="G423">
        <f t="shared" si="18"/>
        <v>0</v>
      </c>
      <c r="H423" s="8"/>
      <c r="I423" s="6">
        <f t="shared" si="19"/>
        <v>0</v>
      </c>
      <c r="K423" s="5">
        <f t="shared" ca="1" si="20"/>
        <v>0</v>
      </c>
      <c r="L423">
        <f>SUMIFS(G$4:G$5000,I$4:I$5000,"مستحق",C$4:C$5000,C423)</f>
        <v>0</v>
      </c>
    </row>
    <row r="424" spans="6:12">
      <c r="F424">
        <f>D424*3000</f>
        <v>0</v>
      </c>
      <c r="G424">
        <f t="shared" si="18"/>
        <v>0</v>
      </c>
      <c r="H424" s="8"/>
      <c r="I424" s="6">
        <f t="shared" si="19"/>
        <v>0</v>
      </c>
      <c r="K424" s="5">
        <f t="shared" ca="1" si="20"/>
        <v>0</v>
      </c>
      <c r="L424">
        <f>SUMIFS(G$4:G$5000,I$4:I$5000,"مستحق",C$4:C$5000,C424)</f>
        <v>0</v>
      </c>
    </row>
    <row r="425" spans="6:12">
      <c r="F425">
        <f>D425*3000</f>
        <v>0</v>
      </c>
      <c r="G425">
        <f t="shared" si="18"/>
        <v>0</v>
      </c>
      <c r="H425" s="8"/>
      <c r="I425" s="6">
        <f t="shared" si="19"/>
        <v>0</v>
      </c>
      <c r="K425" s="5">
        <f t="shared" ca="1" si="20"/>
        <v>0</v>
      </c>
      <c r="L425">
        <f>SUMIFS(G$4:G$5000,I$4:I$5000,"مستحق",C$4:C$5000,C425)</f>
        <v>0</v>
      </c>
    </row>
    <row r="426" spans="6:12">
      <c r="F426">
        <f>D426*3000</f>
        <v>0</v>
      </c>
      <c r="G426">
        <f t="shared" si="18"/>
        <v>0</v>
      </c>
      <c r="H426" s="8"/>
      <c r="I426" s="6">
        <f t="shared" si="19"/>
        <v>0</v>
      </c>
      <c r="K426" s="5">
        <f t="shared" ca="1" si="20"/>
        <v>0</v>
      </c>
      <c r="L426">
        <f>SUMIFS(G$4:G$5000,I$4:I$5000,"مستحق",C$4:C$5000,C426)</f>
        <v>0</v>
      </c>
    </row>
    <row r="427" spans="6:12">
      <c r="F427">
        <f>D427*3000</f>
        <v>0</v>
      </c>
      <c r="G427">
        <f t="shared" si="18"/>
        <v>0</v>
      </c>
      <c r="H427" s="8"/>
      <c r="I427" s="6">
        <f t="shared" si="19"/>
        <v>0</v>
      </c>
      <c r="K427" s="5">
        <f t="shared" ca="1" si="20"/>
        <v>0</v>
      </c>
      <c r="L427">
        <f>SUMIFS(G$4:G$5000,I$4:I$5000,"مستحق",C$4:C$5000,C427)</f>
        <v>0</v>
      </c>
    </row>
    <row r="428" spans="6:12">
      <c r="F428">
        <f>D428*3000</f>
        <v>0</v>
      </c>
      <c r="G428">
        <f t="shared" si="18"/>
        <v>0</v>
      </c>
      <c r="H428" s="8"/>
      <c r="I428" s="6">
        <f t="shared" si="19"/>
        <v>0</v>
      </c>
      <c r="K428" s="5">
        <f t="shared" ca="1" si="20"/>
        <v>0</v>
      </c>
      <c r="L428">
        <f>SUMIFS(G$4:G$5000,I$4:I$5000,"مستحق",C$4:C$5000,C428)</f>
        <v>0</v>
      </c>
    </row>
    <row r="429" spans="6:12">
      <c r="F429">
        <f>D429*3000</f>
        <v>0</v>
      </c>
      <c r="G429">
        <f t="shared" si="18"/>
        <v>0</v>
      </c>
      <c r="H429" s="8"/>
      <c r="I429" s="6">
        <f t="shared" si="19"/>
        <v>0</v>
      </c>
      <c r="K429" s="5">
        <f t="shared" ca="1" si="20"/>
        <v>0</v>
      </c>
      <c r="L429">
        <f>SUMIFS(G$4:G$5000,I$4:I$5000,"مستحق",C$4:C$5000,C429)</f>
        <v>0</v>
      </c>
    </row>
    <row r="430" spans="6:12">
      <c r="F430">
        <f>D430*3000</f>
        <v>0</v>
      </c>
      <c r="G430">
        <f t="shared" si="18"/>
        <v>0</v>
      </c>
      <c r="H430" s="8"/>
      <c r="I430" s="6">
        <f t="shared" si="19"/>
        <v>0</v>
      </c>
      <c r="K430" s="5">
        <f t="shared" ca="1" si="20"/>
        <v>0</v>
      </c>
      <c r="L430">
        <f>SUMIFS(G$4:G$5000,I$4:I$5000,"مستحق",C$4:C$5000,C430)</f>
        <v>0</v>
      </c>
    </row>
    <row r="431" spans="6:12">
      <c r="F431">
        <f>D431*3000</f>
        <v>0</v>
      </c>
      <c r="G431">
        <f t="shared" si="18"/>
        <v>0</v>
      </c>
      <c r="H431" s="8"/>
      <c r="I431" s="6">
        <f t="shared" si="19"/>
        <v>0</v>
      </c>
      <c r="K431" s="5">
        <f t="shared" ca="1" si="20"/>
        <v>0</v>
      </c>
      <c r="L431">
        <f>SUMIFS(G$4:G$5000,I$4:I$5000,"مستحق",C$4:C$5000,C431)</f>
        <v>0</v>
      </c>
    </row>
    <row r="432" spans="6:12">
      <c r="F432">
        <f>D432*3000</f>
        <v>0</v>
      </c>
      <c r="G432">
        <f t="shared" si="18"/>
        <v>0</v>
      </c>
      <c r="H432" s="8"/>
      <c r="I432" s="6">
        <f t="shared" si="19"/>
        <v>0</v>
      </c>
      <c r="K432" s="5">
        <f t="shared" ca="1" si="20"/>
        <v>0</v>
      </c>
      <c r="L432">
        <f>SUMIFS(G$4:G$5000,I$4:I$5000,"مستحق",C$4:C$5000,C432)</f>
        <v>0</v>
      </c>
    </row>
    <row r="433" spans="6:12">
      <c r="F433">
        <f>D433*3000</f>
        <v>0</v>
      </c>
      <c r="G433">
        <f t="shared" si="18"/>
        <v>0</v>
      </c>
      <c r="H433" s="8"/>
      <c r="I433" s="6">
        <f t="shared" si="19"/>
        <v>0</v>
      </c>
      <c r="K433" s="5">
        <f t="shared" ca="1" si="20"/>
        <v>0</v>
      </c>
      <c r="L433">
        <f>SUMIFS(G$4:G$5000,I$4:I$5000,"مستحق",C$4:C$5000,C433)</f>
        <v>0</v>
      </c>
    </row>
    <row r="434" spans="6:12">
      <c r="F434">
        <f>D434*3000</f>
        <v>0</v>
      </c>
      <c r="G434">
        <f t="shared" si="18"/>
        <v>0</v>
      </c>
      <c r="H434" s="8"/>
      <c r="I434" s="6">
        <f t="shared" si="19"/>
        <v>0</v>
      </c>
      <c r="K434" s="5">
        <f t="shared" ca="1" si="20"/>
        <v>0</v>
      </c>
      <c r="L434">
        <f>SUMIFS(G$4:G$5000,I$4:I$5000,"مستحق",C$4:C$5000,C434)</f>
        <v>0</v>
      </c>
    </row>
    <row r="435" spans="6:12">
      <c r="F435">
        <f>D435*3000</f>
        <v>0</v>
      </c>
      <c r="G435">
        <f t="shared" si="18"/>
        <v>0</v>
      </c>
      <c r="H435" s="8"/>
      <c r="I435" s="6">
        <f t="shared" si="19"/>
        <v>0</v>
      </c>
      <c r="K435" s="5">
        <f t="shared" ca="1" si="20"/>
        <v>0</v>
      </c>
      <c r="L435">
        <f>SUMIFS(G$4:G$5000,I$4:I$5000,"مستحق",C$4:C$5000,C435)</f>
        <v>0</v>
      </c>
    </row>
    <row r="436" spans="6:12">
      <c r="F436">
        <f>D436*3000</f>
        <v>0</v>
      </c>
      <c r="G436">
        <f t="shared" si="18"/>
        <v>0</v>
      </c>
      <c r="H436" s="8"/>
      <c r="I436" s="6">
        <f t="shared" si="19"/>
        <v>0</v>
      </c>
      <c r="K436" s="5">
        <f t="shared" ca="1" si="20"/>
        <v>0</v>
      </c>
      <c r="L436">
        <f>SUMIFS(G$4:G$5000,I$4:I$5000,"مستحق",C$4:C$5000,C436)</f>
        <v>0</v>
      </c>
    </row>
    <row r="437" spans="6:12">
      <c r="F437">
        <f>D437*3000</f>
        <v>0</v>
      </c>
      <c r="G437">
        <f t="shared" si="18"/>
        <v>0</v>
      </c>
      <c r="H437" s="8"/>
      <c r="I437" s="6">
        <f t="shared" si="19"/>
        <v>0</v>
      </c>
      <c r="K437" s="5">
        <f t="shared" ca="1" si="20"/>
        <v>0</v>
      </c>
      <c r="L437">
        <f>SUMIFS(G$4:G$5000,I$4:I$5000,"مستحق",C$4:C$5000,C437)</f>
        <v>0</v>
      </c>
    </row>
    <row r="438" spans="6:12">
      <c r="F438">
        <f>D438*3000</f>
        <v>0</v>
      </c>
      <c r="G438">
        <f t="shared" si="18"/>
        <v>0</v>
      </c>
      <c r="H438" s="8"/>
      <c r="I438" s="6">
        <f t="shared" si="19"/>
        <v>0</v>
      </c>
      <c r="K438" s="5">
        <f t="shared" ca="1" si="20"/>
        <v>0</v>
      </c>
      <c r="L438">
        <f>SUMIFS(G$4:G$5000,I$4:I$5000,"مستحق",C$4:C$5000,C438)</f>
        <v>0</v>
      </c>
    </row>
    <row r="439" spans="6:12">
      <c r="F439">
        <f>D439*3000</f>
        <v>0</v>
      </c>
      <c r="G439">
        <f t="shared" si="18"/>
        <v>0</v>
      </c>
      <c r="H439" s="8"/>
      <c r="I439" s="6">
        <f t="shared" si="19"/>
        <v>0</v>
      </c>
      <c r="K439" s="5">
        <f t="shared" ca="1" si="20"/>
        <v>0</v>
      </c>
      <c r="L439">
        <f>SUMIFS(G$4:G$5000,I$4:I$5000,"مستحق",C$4:C$5000,C439)</f>
        <v>0</v>
      </c>
    </row>
    <row r="440" spans="6:12">
      <c r="F440">
        <f>D440*3000</f>
        <v>0</v>
      </c>
      <c r="G440">
        <f t="shared" si="18"/>
        <v>0</v>
      </c>
      <c r="H440" s="8"/>
      <c r="I440" s="6">
        <f t="shared" si="19"/>
        <v>0</v>
      </c>
      <c r="K440" s="5">
        <f t="shared" ca="1" si="20"/>
        <v>0</v>
      </c>
      <c r="L440">
        <f>SUMIFS(G$4:G$5000,I$4:I$5000,"مستحق",C$4:C$5000,C440)</f>
        <v>0</v>
      </c>
    </row>
    <row r="441" spans="6:12">
      <c r="F441">
        <f>D441*3000</f>
        <v>0</v>
      </c>
      <c r="G441">
        <f t="shared" si="18"/>
        <v>0</v>
      </c>
      <c r="H441" s="8"/>
      <c r="I441" s="6">
        <f t="shared" si="19"/>
        <v>0</v>
      </c>
      <c r="K441" s="5">
        <f t="shared" ca="1" si="20"/>
        <v>0</v>
      </c>
      <c r="L441">
        <f>SUMIFS(G$4:G$5000,I$4:I$5000,"مستحق",C$4:C$5000,C441)</f>
        <v>0</v>
      </c>
    </row>
    <row r="442" spans="6:12">
      <c r="F442">
        <f>D442*3000</f>
        <v>0</v>
      </c>
      <c r="G442">
        <f t="shared" si="18"/>
        <v>0</v>
      </c>
      <c r="H442" s="8"/>
      <c r="I442" s="6">
        <f t="shared" si="19"/>
        <v>0</v>
      </c>
      <c r="K442" s="5">
        <f t="shared" ca="1" si="20"/>
        <v>0</v>
      </c>
      <c r="L442">
        <f>SUMIFS(G$4:G$5000,I$4:I$5000,"مستحق",C$4:C$5000,C442)</f>
        <v>0</v>
      </c>
    </row>
    <row r="443" spans="6:12">
      <c r="F443">
        <f>D443*3000</f>
        <v>0</v>
      </c>
      <c r="G443">
        <f t="shared" si="18"/>
        <v>0</v>
      </c>
      <c r="H443" s="8"/>
      <c r="I443" s="6">
        <f t="shared" si="19"/>
        <v>0</v>
      </c>
      <c r="K443" s="5">
        <f t="shared" ca="1" si="20"/>
        <v>0</v>
      </c>
      <c r="L443">
        <f>SUMIFS(G$4:G$5000,I$4:I$5000,"مستحق",C$4:C$5000,C443)</f>
        <v>0</v>
      </c>
    </row>
    <row r="444" spans="6:12">
      <c r="F444">
        <f>D444*3000</f>
        <v>0</v>
      </c>
      <c r="G444">
        <f t="shared" si="18"/>
        <v>0</v>
      </c>
      <c r="H444" s="8"/>
      <c r="I444" s="6">
        <f t="shared" si="19"/>
        <v>0</v>
      </c>
      <c r="K444" s="5">
        <f t="shared" ca="1" si="20"/>
        <v>0</v>
      </c>
      <c r="L444">
        <f>SUMIFS(G$4:G$5000,I$4:I$5000,"مستحق",C$4:C$5000,C444)</f>
        <v>0</v>
      </c>
    </row>
    <row r="445" spans="6:12">
      <c r="F445">
        <f>D445*3000</f>
        <v>0</v>
      </c>
      <c r="G445">
        <f t="shared" si="18"/>
        <v>0</v>
      </c>
      <c r="H445" s="8"/>
      <c r="I445" s="6">
        <f t="shared" si="19"/>
        <v>0</v>
      </c>
      <c r="K445" s="5">
        <f t="shared" ca="1" si="20"/>
        <v>0</v>
      </c>
      <c r="L445">
        <f>SUMIFS(G$4:G$5000,I$4:I$5000,"مستحق",C$4:C$5000,C445)</f>
        <v>0</v>
      </c>
    </row>
    <row r="446" spans="6:12">
      <c r="F446">
        <f>D446*3000</f>
        <v>0</v>
      </c>
      <c r="G446">
        <f t="shared" si="18"/>
        <v>0</v>
      </c>
      <c r="H446" s="8"/>
      <c r="I446" s="6">
        <f t="shared" si="19"/>
        <v>0</v>
      </c>
      <c r="K446" s="5">
        <f t="shared" ca="1" si="20"/>
        <v>0</v>
      </c>
      <c r="L446">
        <f>SUMIFS(G$4:G$5000,I$4:I$5000,"مستحق",C$4:C$5000,C446)</f>
        <v>0</v>
      </c>
    </row>
    <row r="447" spans="6:12">
      <c r="F447">
        <f>D447*3000</f>
        <v>0</v>
      </c>
      <c r="G447">
        <f t="shared" si="18"/>
        <v>0</v>
      </c>
      <c r="H447" s="8"/>
      <c r="I447" s="6">
        <f t="shared" si="19"/>
        <v>0</v>
      </c>
      <c r="K447" s="5">
        <f t="shared" ca="1" si="20"/>
        <v>0</v>
      </c>
      <c r="L447">
        <f>SUMIFS(G$4:G$5000,I$4:I$5000,"مستحق",C$4:C$5000,C447)</f>
        <v>0</v>
      </c>
    </row>
    <row r="448" spans="6:12">
      <c r="F448">
        <f>D448*3000</f>
        <v>0</v>
      </c>
      <c r="G448">
        <f t="shared" si="18"/>
        <v>0</v>
      </c>
      <c r="H448" s="8"/>
      <c r="I448" s="6">
        <f t="shared" si="19"/>
        <v>0</v>
      </c>
      <c r="K448" s="5">
        <f t="shared" ca="1" si="20"/>
        <v>0</v>
      </c>
      <c r="L448">
        <f>SUMIFS(G$4:G$5000,I$4:I$5000,"مستحق",C$4:C$5000,C448)</f>
        <v>0</v>
      </c>
    </row>
    <row r="449" spans="6:12">
      <c r="F449">
        <f>D449*3000</f>
        <v>0</v>
      </c>
      <c r="G449">
        <f t="shared" si="18"/>
        <v>0</v>
      </c>
      <c r="H449" s="8"/>
      <c r="I449" s="6">
        <f t="shared" si="19"/>
        <v>0</v>
      </c>
      <c r="K449" s="5">
        <f t="shared" ca="1" si="20"/>
        <v>0</v>
      </c>
      <c r="L449">
        <f>SUMIFS(G$4:G$5000,I$4:I$5000,"مستحق",C$4:C$5000,C449)</f>
        <v>0</v>
      </c>
    </row>
    <row r="450" spans="6:12">
      <c r="F450">
        <f>D450*3000</f>
        <v>0</v>
      </c>
      <c r="G450">
        <f t="shared" si="18"/>
        <v>0</v>
      </c>
      <c r="H450" s="8"/>
      <c r="I450" s="6">
        <f t="shared" si="19"/>
        <v>0</v>
      </c>
      <c r="K450" s="5">
        <f t="shared" ca="1" si="20"/>
        <v>0</v>
      </c>
      <c r="L450">
        <f>SUMIFS(G$4:G$5000,I$4:I$5000,"مستحق",C$4:C$5000,C450)</f>
        <v>0</v>
      </c>
    </row>
    <row r="451" spans="6:12">
      <c r="F451">
        <f>D451*3000</f>
        <v>0</v>
      </c>
      <c r="G451">
        <f t="shared" si="18"/>
        <v>0</v>
      </c>
      <c r="H451" s="8"/>
      <c r="I451" s="6">
        <f t="shared" si="19"/>
        <v>0</v>
      </c>
      <c r="K451" s="5">
        <f t="shared" ca="1" si="20"/>
        <v>0</v>
      </c>
      <c r="L451">
        <f>SUMIFS(G$4:G$5000,I$4:I$5000,"مستحق",C$4:C$5000,C451)</f>
        <v>0</v>
      </c>
    </row>
    <row r="452" spans="6:12">
      <c r="F452">
        <f>D452*3000</f>
        <v>0</v>
      </c>
      <c r="G452">
        <f t="shared" si="18"/>
        <v>0</v>
      </c>
      <c r="H452" s="8"/>
      <c r="I452" s="6">
        <f t="shared" si="19"/>
        <v>0</v>
      </c>
      <c r="K452" s="5">
        <f t="shared" ca="1" si="20"/>
        <v>0</v>
      </c>
      <c r="L452">
        <f>SUMIFS(G$4:G$5000,I$4:I$5000,"مستحق",C$4:C$5000,C452)</f>
        <v>0</v>
      </c>
    </row>
    <row r="453" spans="6:12">
      <c r="F453">
        <f>D453*3000</f>
        <v>0</v>
      </c>
      <c r="G453">
        <f t="shared" ref="G453:G516" si="21">F453/12</f>
        <v>0</v>
      </c>
      <c r="H453" s="8"/>
      <c r="I453" s="6">
        <f t="shared" ref="I453:I516" si="22">IF((OR(J453="لم يتم السداد",J453="متعثر")),"مستحق",(IF(J453="تم السداد","تم السداد",0)))</f>
        <v>0</v>
      </c>
      <c r="K453" s="5">
        <f t="shared" ref="K453:K516" ca="1" si="23">IF(F453&gt;0,MONTH(TODAY()-H453),0)</f>
        <v>0</v>
      </c>
      <c r="L453">
        <f>SUMIFS(G$4:G$5000,I$4:I$5000,"مستحق",C$4:C$5000,C453)</f>
        <v>0</v>
      </c>
    </row>
    <row r="454" spans="6:12">
      <c r="F454">
        <f>D454*3000</f>
        <v>0</v>
      </c>
      <c r="G454">
        <f t="shared" si="21"/>
        <v>0</v>
      </c>
      <c r="H454" s="8"/>
      <c r="I454" s="6">
        <f t="shared" si="22"/>
        <v>0</v>
      </c>
      <c r="K454" s="5">
        <f t="shared" ca="1" si="23"/>
        <v>0</v>
      </c>
      <c r="L454">
        <f>SUMIFS(G$4:G$5000,I$4:I$5000,"مستحق",C$4:C$5000,C454)</f>
        <v>0</v>
      </c>
    </row>
    <row r="455" spans="6:12">
      <c r="F455">
        <f>D455*3000</f>
        <v>0</v>
      </c>
      <c r="G455">
        <f t="shared" si="21"/>
        <v>0</v>
      </c>
      <c r="H455" s="8"/>
      <c r="I455" s="6">
        <f t="shared" si="22"/>
        <v>0</v>
      </c>
      <c r="K455" s="5">
        <f t="shared" ca="1" si="23"/>
        <v>0</v>
      </c>
      <c r="L455">
        <f>SUMIFS(G$4:G$5000,I$4:I$5000,"مستحق",C$4:C$5000,C455)</f>
        <v>0</v>
      </c>
    </row>
    <row r="456" spans="6:12">
      <c r="F456">
        <f>D456*3000</f>
        <v>0</v>
      </c>
      <c r="G456">
        <f t="shared" si="21"/>
        <v>0</v>
      </c>
      <c r="H456" s="8"/>
      <c r="I456" s="6">
        <f t="shared" si="22"/>
        <v>0</v>
      </c>
      <c r="K456" s="5">
        <f t="shared" ca="1" si="23"/>
        <v>0</v>
      </c>
      <c r="L456">
        <f>SUMIFS(G$4:G$5000,I$4:I$5000,"مستحق",C$4:C$5000,C456)</f>
        <v>0</v>
      </c>
    </row>
    <row r="457" spans="6:12">
      <c r="F457">
        <f>D457*3000</f>
        <v>0</v>
      </c>
      <c r="G457">
        <f t="shared" si="21"/>
        <v>0</v>
      </c>
      <c r="H457" s="8"/>
      <c r="I457" s="6">
        <f t="shared" si="22"/>
        <v>0</v>
      </c>
      <c r="K457" s="5">
        <f t="shared" ca="1" si="23"/>
        <v>0</v>
      </c>
      <c r="L457">
        <f>SUMIFS(G$4:G$5000,I$4:I$5000,"مستحق",C$4:C$5000,C457)</f>
        <v>0</v>
      </c>
    </row>
    <row r="458" spans="6:12">
      <c r="F458">
        <f>D458*3000</f>
        <v>0</v>
      </c>
      <c r="G458">
        <f t="shared" si="21"/>
        <v>0</v>
      </c>
      <c r="H458" s="8"/>
      <c r="I458" s="6">
        <f t="shared" si="22"/>
        <v>0</v>
      </c>
      <c r="K458" s="5">
        <f t="shared" ca="1" si="23"/>
        <v>0</v>
      </c>
      <c r="L458">
        <f>SUMIFS(G$4:G$5000,I$4:I$5000,"مستحق",C$4:C$5000,C458)</f>
        <v>0</v>
      </c>
    </row>
    <row r="459" spans="6:12">
      <c r="F459">
        <f>D459*3000</f>
        <v>0</v>
      </c>
      <c r="G459">
        <f t="shared" si="21"/>
        <v>0</v>
      </c>
      <c r="H459" s="8"/>
      <c r="I459" s="6">
        <f t="shared" si="22"/>
        <v>0</v>
      </c>
      <c r="K459" s="5">
        <f t="shared" ca="1" si="23"/>
        <v>0</v>
      </c>
      <c r="L459">
        <f>SUMIFS(G$4:G$5000,I$4:I$5000,"مستحق",C$4:C$5000,C459)</f>
        <v>0</v>
      </c>
    </row>
    <row r="460" spans="6:12">
      <c r="F460">
        <f>D460*3000</f>
        <v>0</v>
      </c>
      <c r="G460">
        <f t="shared" si="21"/>
        <v>0</v>
      </c>
      <c r="H460" s="8"/>
      <c r="I460" s="6">
        <f t="shared" si="22"/>
        <v>0</v>
      </c>
      <c r="K460" s="5">
        <f t="shared" ca="1" si="23"/>
        <v>0</v>
      </c>
      <c r="L460">
        <f>SUMIFS(G$4:G$5000,I$4:I$5000,"مستحق",C$4:C$5000,C460)</f>
        <v>0</v>
      </c>
    </row>
    <row r="461" spans="6:12">
      <c r="F461">
        <f>D461*3000</f>
        <v>0</v>
      </c>
      <c r="G461">
        <f t="shared" si="21"/>
        <v>0</v>
      </c>
      <c r="H461" s="8"/>
      <c r="I461" s="6">
        <f t="shared" si="22"/>
        <v>0</v>
      </c>
      <c r="K461" s="5">
        <f t="shared" ca="1" si="23"/>
        <v>0</v>
      </c>
      <c r="L461">
        <f>SUMIFS(G$4:G$5000,I$4:I$5000,"مستحق",C$4:C$5000,C461)</f>
        <v>0</v>
      </c>
    </row>
    <row r="462" spans="6:12">
      <c r="F462">
        <f>D462*3000</f>
        <v>0</v>
      </c>
      <c r="G462">
        <f t="shared" si="21"/>
        <v>0</v>
      </c>
      <c r="H462" s="8"/>
      <c r="I462" s="6">
        <f t="shared" si="22"/>
        <v>0</v>
      </c>
      <c r="K462" s="5">
        <f t="shared" ca="1" si="23"/>
        <v>0</v>
      </c>
      <c r="L462">
        <f>SUMIFS(G$4:G$5000,I$4:I$5000,"مستحق",C$4:C$5000,C462)</f>
        <v>0</v>
      </c>
    </row>
    <row r="463" spans="6:12">
      <c r="F463">
        <f>D463*3000</f>
        <v>0</v>
      </c>
      <c r="G463">
        <f t="shared" si="21"/>
        <v>0</v>
      </c>
      <c r="H463" s="8"/>
      <c r="I463" s="6">
        <f t="shared" si="22"/>
        <v>0</v>
      </c>
      <c r="K463" s="5">
        <f t="shared" ca="1" si="23"/>
        <v>0</v>
      </c>
      <c r="L463">
        <f>SUMIFS(G$4:G$5000,I$4:I$5000,"مستحق",C$4:C$5000,C463)</f>
        <v>0</v>
      </c>
    </row>
    <row r="464" spans="6:12">
      <c r="F464">
        <f>D464*3000</f>
        <v>0</v>
      </c>
      <c r="G464">
        <f t="shared" si="21"/>
        <v>0</v>
      </c>
      <c r="H464" s="8"/>
      <c r="I464" s="6">
        <f t="shared" si="22"/>
        <v>0</v>
      </c>
      <c r="K464" s="5">
        <f t="shared" ca="1" si="23"/>
        <v>0</v>
      </c>
      <c r="L464">
        <f>SUMIFS(G$4:G$5000,I$4:I$5000,"مستحق",C$4:C$5000,C464)</f>
        <v>0</v>
      </c>
    </row>
    <row r="465" spans="6:12">
      <c r="F465">
        <f>D465*3000</f>
        <v>0</v>
      </c>
      <c r="G465">
        <f t="shared" si="21"/>
        <v>0</v>
      </c>
      <c r="H465" s="8"/>
      <c r="I465" s="6">
        <f t="shared" si="22"/>
        <v>0</v>
      </c>
      <c r="K465" s="5">
        <f t="shared" ca="1" si="23"/>
        <v>0</v>
      </c>
      <c r="L465">
        <f>SUMIFS(G$4:G$5000,I$4:I$5000,"مستحق",C$4:C$5000,C465)</f>
        <v>0</v>
      </c>
    </row>
    <row r="466" spans="6:12">
      <c r="F466">
        <f>D466*3000</f>
        <v>0</v>
      </c>
      <c r="G466">
        <f t="shared" si="21"/>
        <v>0</v>
      </c>
      <c r="H466" s="8"/>
      <c r="I466" s="6">
        <f t="shared" si="22"/>
        <v>0</v>
      </c>
      <c r="K466" s="5">
        <f t="shared" ca="1" si="23"/>
        <v>0</v>
      </c>
      <c r="L466">
        <f>SUMIFS(G$4:G$5000,I$4:I$5000,"مستحق",C$4:C$5000,C466)</f>
        <v>0</v>
      </c>
    </row>
    <row r="467" spans="6:12">
      <c r="F467">
        <f>D467*3000</f>
        <v>0</v>
      </c>
      <c r="G467">
        <f t="shared" si="21"/>
        <v>0</v>
      </c>
      <c r="H467" s="8"/>
      <c r="I467" s="6">
        <f t="shared" si="22"/>
        <v>0</v>
      </c>
      <c r="K467" s="5">
        <f t="shared" ca="1" si="23"/>
        <v>0</v>
      </c>
      <c r="L467">
        <f>SUMIFS(G$4:G$5000,I$4:I$5000,"مستحق",C$4:C$5000,C467)</f>
        <v>0</v>
      </c>
    </row>
    <row r="468" spans="6:12">
      <c r="F468">
        <f>D468*3000</f>
        <v>0</v>
      </c>
      <c r="G468">
        <f t="shared" si="21"/>
        <v>0</v>
      </c>
      <c r="H468" s="8"/>
      <c r="I468" s="6">
        <f t="shared" si="22"/>
        <v>0</v>
      </c>
      <c r="K468" s="5">
        <f t="shared" ca="1" si="23"/>
        <v>0</v>
      </c>
      <c r="L468">
        <f>SUMIFS(G$4:G$5000,I$4:I$5000,"مستحق",C$4:C$5000,C468)</f>
        <v>0</v>
      </c>
    </row>
    <row r="469" spans="6:12">
      <c r="F469">
        <f>D469*3000</f>
        <v>0</v>
      </c>
      <c r="G469">
        <f t="shared" si="21"/>
        <v>0</v>
      </c>
      <c r="H469" s="8"/>
      <c r="I469" s="6">
        <f t="shared" si="22"/>
        <v>0</v>
      </c>
      <c r="K469" s="5">
        <f t="shared" ca="1" si="23"/>
        <v>0</v>
      </c>
      <c r="L469">
        <f>SUMIFS(G$4:G$5000,I$4:I$5000,"مستحق",C$4:C$5000,C469)</f>
        <v>0</v>
      </c>
    </row>
    <row r="470" spans="6:12">
      <c r="F470">
        <f>D470*3000</f>
        <v>0</v>
      </c>
      <c r="G470">
        <f t="shared" si="21"/>
        <v>0</v>
      </c>
      <c r="H470" s="8"/>
      <c r="I470" s="6">
        <f t="shared" si="22"/>
        <v>0</v>
      </c>
      <c r="K470" s="5">
        <f t="shared" ca="1" si="23"/>
        <v>0</v>
      </c>
      <c r="L470">
        <f>SUMIFS(G$4:G$5000,I$4:I$5000,"مستحق",C$4:C$5000,C470)</f>
        <v>0</v>
      </c>
    </row>
    <row r="471" spans="6:12">
      <c r="F471">
        <f>D471*3000</f>
        <v>0</v>
      </c>
      <c r="G471">
        <f t="shared" si="21"/>
        <v>0</v>
      </c>
      <c r="H471" s="8"/>
      <c r="I471" s="6">
        <f t="shared" si="22"/>
        <v>0</v>
      </c>
      <c r="K471" s="5">
        <f t="shared" ca="1" si="23"/>
        <v>0</v>
      </c>
      <c r="L471">
        <f>SUMIFS(G$4:G$5000,I$4:I$5000,"مستحق",C$4:C$5000,C471)</f>
        <v>0</v>
      </c>
    </row>
    <row r="472" spans="6:12">
      <c r="F472">
        <f>D472*3000</f>
        <v>0</v>
      </c>
      <c r="G472">
        <f t="shared" si="21"/>
        <v>0</v>
      </c>
      <c r="H472" s="8"/>
      <c r="I472" s="6">
        <f t="shared" si="22"/>
        <v>0</v>
      </c>
      <c r="K472" s="5">
        <f t="shared" ca="1" si="23"/>
        <v>0</v>
      </c>
      <c r="L472">
        <f>SUMIFS(G$4:G$5000,I$4:I$5000,"مستحق",C$4:C$5000,C472)</f>
        <v>0</v>
      </c>
    </row>
    <row r="473" spans="6:12">
      <c r="F473">
        <f>D473*3000</f>
        <v>0</v>
      </c>
      <c r="G473">
        <f t="shared" si="21"/>
        <v>0</v>
      </c>
      <c r="H473" s="8"/>
      <c r="I473" s="6">
        <f t="shared" si="22"/>
        <v>0</v>
      </c>
      <c r="K473" s="5">
        <f t="shared" ca="1" si="23"/>
        <v>0</v>
      </c>
      <c r="L473">
        <f>SUMIFS(G$4:G$5000,I$4:I$5000,"مستحق",C$4:C$5000,C473)</f>
        <v>0</v>
      </c>
    </row>
    <row r="474" spans="6:12">
      <c r="F474">
        <f>D474*3000</f>
        <v>0</v>
      </c>
      <c r="G474">
        <f t="shared" si="21"/>
        <v>0</v>
      </c>
      <c r="H474" s="8"/>
      <c r="I474" s="6">
        <f t="shared" si="22"/>
        <v>0</v>
      </c>
      <c r="K474" s="5">
        <f t="shared" ca="1" si="23"/>
        <v>0</v>
      </c>
      <c r="L474">
        <f>SUMIFS(G$4:G$5000,I$4:I$5000,"مستحق",C$4:C$5000,C474)</f>
        <v>0</v>
      </c>
    </row>
    <row r="475" spans="6:12">
      <c r="F475">
        <f>D475*3000</f>
        <v>0</v>
      </c>
      <c r="G475">
        <f t="shared" si="21"/>
        <v>0</v>
      </c>
      <c r="H475" s="8"/>
      <c r="I475" s="6">
        <f t="shared" si="22"/>
        <v>0</v>
      </c>
      <c r="K475" s="5">
        <f t="shared" ca="1" si="23"/>
        <v>0</v>
      </c>
      <c r="L475">
        <f>SUMIFS(G$4:G$5000,I$4:I$5000,"مستحق",C$4:C$5000,C475)</f>
        <v>0</v>
      </c>
    </row>
    <row r="476" spans="6:12">
      <c r="F476">
        <f>D476*3000</f>
        <v>0</v>
      </c>
      <c r="G476">
        <f t="shared" si="21"/>
        <v>0</v>
      </c>
      <c r="H476" s="8"/>
      <c r="I476" s="6">
        <f t="shared" si="22"/>
        <v>0</v>
      </c>
      <c r="K476" s="5">
        <f t="shared" ca="1" si="23"/>
        <v>0</v>
      </c>
      <c r="L476">
        <f>SUMIFS(G$4:G$5000,I$4:I$5000,"مستحق",C$4:C$5000,C476)</f>
        <v>0</v>
      </c>
    </row>
    <row r="477" spans="6:12">
      <c r="F477">
        <f>D477*3000</f>
        <v>0</v>
      </c>
      <c r="G477">
        <f t="shared" si="21"/>
        <v>0</v>
      </c>
      <c r="H477" s="8"/>
      <c r="I477" s="6">
        <f t="shared" si="22"/>
        <v>0</v>
      </c>
      <c r="K477" s="5">
        <f t="shared" ca="1" si="23"/>
        <v>0</v>
      </c>
      <c r="L477">
        <f>SUMIFS(G$4:G$5000,I$4:I$5000,"مستحق",C$4:C$5000,C477)</f>
        <v>0</v>
      </c>
    </row>
    <row r="478" spans="6:12">
      <c r="F478">
        <f>D478*3000</f>
        <v>0</v>
      </c>
      <c r="G478">
        <f t="shared" si="21"/>
        <v>0</v>
      </c>
      <c r="H478" s="8"/>
      <c r="I478" s="6">
        <f t="shared" si="22"/>
        <v>0</v>
      </c>
      <c r="K478" s="5">
        <f t="shared" ca="1" si="23"/>
        <v>0</v>
      </c>
      <c r="L478">
        <f>SUMIFS(G$4:G$5000,I$4:I$5000,"مستحق",C$4:C$5000,C478)</f>
        <v>0</v>
      </c>
    </row>
    <row r="479" spans="6:12">
      <c r="F479">
        <f>D479*3000</f>
        <v>0</v>
      </c>
      <c r="G479">
        <f t="shared" si="21"/>
        <v>0</v>
      </c>
      <c r="H479" s="8"/>
      <c r="I479" s="6">
        <f t="shared" si="22"/>
        <v>0</v>
      </c>
      <c r="K479" s="5">
        <f t="shared" ca="1" si="23"/>
        <v>0</v>
      </c>
      <c r="L479">
        <f>SUMIFS(G$4:G$5000,I$4:I$5000,"مستحق",C$4:C$5000,C479)</f>
        <v>0</v>
      </c>
    </row>
    <row r="480" spans="6:12">
      <c r="F480">
        <f>D480*3000</f>
        <v>0</v>
      </c>
      <c r="G480">
        <f t="shared" si="21"/>
        <v>0</v>
      </c>
      <c r="H480" s="8"/>
      <c r="I480" s="6">
        <f t="shared" si="22"/>
        <v>0</v>
      </c>
      <c r="K480" s="5">
        <f t="shared" ca="1" si="23"/>
        <v>0</v>
      </c>
      <c r="L480">
        <f>SUMIFS(G$4:G$5000,I$4:I$5000,"مستحق",C$4:C$5000,C480)</f>
        <v>0</v>
      </c>
    </row>
    <row r="481" spans="6:12">
      <c r="F481">
        <f>D481*3000</f>
        <v>0</v>
      </c>
      <c r="G481">
        <f t="shared" si="21"/>
        <v>0</v>
      </c>
      <c r="H481" s="8"/>
      <c r="I481" s="6">
        <f t="shared" si="22"/>
        <v>0</v>
      </c>
      <c r="K481" s="5">
        <f t="shared" ca="1" si="23"/>
        <v>0</v>
      </c>
      <c r="L481">
        <f>SUMIFS(G$4:G$5000,I$4:I$5000,"مستحق",C$4:C$5000,C481)</f>
        <v>0</v>
      </c>
    </row>
    <row r="482" spans="6:12">
      <c r="F482">
        <f>D482*3000</f>
        <v>0</v>
      </c>
      <c r="G482">
        <f t="shared" si="21"/>
        <v>0</v>
      </c>
      <c r="H482" s="8"/>
      <c r="I482" s="6">
        <f t="shared" si="22"/>
        <v>0</v>
      </c>
      <c r="K482" s="5">
        <f t="shared" ca="1" si="23"/>
        <v>0</v>
      </c>
      <c r="L482">
        <f>SUMIFS(G$4:G$5000,I$4:I$5000,"مستحق",C$4:C$5000,C482)</f>
        <v>0</v>
      </c>
    </row>
    <row r="483" spans="6:12">
      <c r="F483">
        <f>D483*3000</f>
        <v>0</v>
      </c>
      <c r="G483">
        <f t="shared" si="21"/>
        <v>0</v>
      </c>
      <c r="H483" s="8"/>
      <c r="I483" s="6">
        <f t="shared" si="22"/>
        <v>0</v>
      </c>
      <c r="K483" s="5">
        <f t="shared" ca="1" si="23"/>
        <v>0</v>
      </c>
      <c r="L483">
        <f>SUMIFS(G$4:G$5000,I$4:I$5000,"مستحق",C$4:C$5000,C483)</f>
        <v>0</v>
      </c>
    </row>
    <row r="484" spans="6:12">
      <c r="F484">
        <f>D484*3000</f>
        <v>0</v>
      </c>
      <c r="G484">
        <f t="shared" si="21"/>
        <v>0</v>
      </c>
      <c r="H484" s="8"/>
      <c r="I484" s="6">
        <f t="shared" si="22"/>
        <v>0</v>
      </c>
      <c r="K484" s="5">
        <f t="shared" ca="1" si="23"/>
        <v>0</v>
      </c>
      <c r="L484">
        <f>SUMIFS(G$4:G$5000,I$4:I$5000,"مستحق",C$4:C$5000,C484)</f>
        <v>0</v>
      </c>
    </row>
    <row r="485" spans="6:12">
      <c r="F485">
        <f>D485*3000</f>
        <v>0</v>
      </c>
      <c r="G485">
        <f t="shared" si="21"/>
        <v>0</v>
      </c>
      <c r="H485" s="8"/>
      <c r="I485" s="6">
        <f t="shared" si="22"/>
        <v>0</v>
      </c>
      <c r="K485" s="5">
        <f t="shared" ca="1" si="23"/>
        <v>0</v>
      </c>
      <c r="L485">
        <f>SUMIFS(G$4:G$5000,I$4:I$5000,"مستحق",C$4:C$5000,C485)</f>
        <v>0</v>
      </c>
    </row>
    <row r="486" spans="6:12">
      <c r="F486">
        <f>D486*3000</f>
        <v>0</v>
      </c>
      <c r="G486">
        <f t="shared" si="21"/>
        <v>0</v>
      </c>
      <c r="H486" s="8"/>
      <c r="I486" s="6">
        <f t="shared" si="22"/>
        <v>0</v>
      </c>
      <c r="K486" s="5">
        <f t="shared" ca="1" si="23"/>
        <v>0</v>
      </c>
      <c r="L486">
        <f>SUMIFS(G$4:G$5000,I$4:I$5000,"مستحق",C$4:C$5000,C486)</f>
        <v>0</v>
      </c>
    </row>
    <row r="487" spans="6:12">
      <c r="F487">
        <f>D487*3000</f>
        <v>0</v>
      </c>
      <c r="G487">
        <f t="shared" si="21"/>
        <v>0</v>
      </c>
      <c r="H487" s="8"/>
      <c r="I487" s="6">
        <f t="shared" si="22"/>
        <v>0</v>
      </c>
      <c r="K487" s="5">
        <f t="shared" ca="1" si="23"/>
        <v>0</v>
      </c>
      <c r="L487">
        <f>SUMIFS(G$4:G$5000,I$4:I$5000,"مستحق",C$4:C$5000,C487)</f>
        <v>0</v>
      </c>
    </row>
    <row r="488" spans="6:12">
      <c r="F488">
        <f>D488*3000</f>
        <v>0</v>
      </c>
      <c r="G488">
        <f t="shared" si="21"/>
        <v>0</v>
      </c>
      <c r="H488" s="8"/>
      <c r="I488" s="6">
        <f t="shared" si="22"/>
        <v>0</v>
      </c>
      <c r="K488" s="5">
        <f t="shared" ca="1" si="23"/>
        <v>0</v>
      </c>
      <c r="L488">
        <f>SUMIFS(G$4:G$5000,I$4:I$5000,"مستحق",C$4:C$5000,C488)</f>
        <v>0</v>
      </c>
    </row>
    <row r="489" spans="6:12">
      <c r="F489">
        <f>D489*3000</f>
        <v>0</v>
      </c>
      <c r="G489">
        <f t="shared" si="21"/>
        <v>0</v>
      </c>
      <c r="H489" s="8"/>
      <c r="I489" s="6">
        <f t="shared" si="22"/>
        <v>0</v>
      </c>
      <c r="K489" s="5">
        <f t="shared" ca="1" si="23"/>
        <v>0</v>
      </c>
      <c r="L489">
        <f>SUMIFS(G$4:G$5000,I$4:I$5000,"مستحق",C$4:C$5000,C489)</f>
        <v>0</v>
      </c>
    </row>
    <row r="490" spans="6:12">
      <c r="F490">
        <f>D490*3000</f>
        <v>0</v>
      </c>
      <c r="G490">
        <f t="shared" si="21"/>
        <v>0</v>
      </c>
      <c r="H490" s="8"/>
      <c r="I490" s="6">
        <f t="shared" si="22"/>
        <v>0</v>
      </c>
      <c r="K490" s="5">
        <f t="shared" ca="1" si="23"/>
        <v>0</v>
      </c>
      <c r="L490">
        <f>SUMIFS(G$4:G$5000,I$4:I$5000,"مستحق",C$4:C$5000,C490)</f>
        <v>0</v>
      </c>
    </row>
    <row r="491" spans="6:12">
      <c r="F491">
        <f>D491*3000</f>
        <v>0</v>
      </c>
      <c r="G491">
        <f t="shared" si="21"/>
        <v>0</v>
      </c>
      <c r="H491" s="8"/>
      <c r="I491" s="6">
        <f t="shared" si="22"/>
        <v>0</v>
      </c>
      <c r="K491" s="5">
        <f t="shared" ca="1" si="23"/>
        <v>0</v>
      </c>
      <c r="L491">
        <f>SUMIFS(G$4:G$5000,I$4:I$5000,"مستحق",C$4:C$5000,C491)</f>
        <v>0</v>
      </c>
    </row>
    <row r="492" spans="6:12">
      <c r="F492">
        <f>D492*3000</f>
        <v>0</v>
      </c>
      <c r="G492">
        <f t="shared" si="21"/>
        <v>0</v>
      </c>
      <c r="H492" s="8"/>
      <c r="I492" s="6">
        <f t="shared" si="22"/>
        <v>0</v>
      </c>
      <c r="K492" s="5">
        <f t="shared" ca="1" si="23"/>
        <v>0</v>
      </c>
      <c r="L492">
        <f>SUMIFS(G$4:G$5000,I$4:I$5000,"مستحق",C$4:C$5000,C492)</f>
        <v>0</v>
      </c>
    </row>
    <row r="493" spans="6:12">
      <c r="F493">
        <f>D493*3000</f>
        <v>0</v>
      </c>
      <c r="G493">
        <f t="shared" si="21"/>
        <v>0</v>
      </c>
      <c r="H493" s="8"/>
      <c r="I493" s="6">
        <f t="shared" si="22"/>
        <v>0</v>
      </c>
      <c r="K493" s="5">
        <f t="shared" ca="1" si="23"/>
        <v>0</v>
      </c>
      <c r="L493">
        <f>SUMIFS(G$4:G$5000,I$4:I$5000,"مستحق",C$4:C$5000,C493)</f>
        <v>0</v>
      </c>
    </row>
    <row r="494" spans="6:12">
      <c r="F494">
        <f>D494*3000</f>
        <v>0</v>
      </c>
      <c r="G494">
        <f t="shared" si="21"/>
        <v>0</v>
      </c>
      <c r="H494" s="8"/>
      <c r="I494" s="6">
        <f t="shared" si="22"/>
        <v>0</v>
      </c>
      <c r="K494" s="5">
        <f t="shared" ca="1" si="23"/>
        <v>0</v>
      </c>
      <c r="L494">
        <f>SUMIFS(G$4:G$5000,I$4:I$5000,"مستحق",C$4:C$5000,C494)</f>
        <v>0</v>
      </c>
    </row>
    <row r="495" spans="6:12">
      <c r="F495">
        <f>D495*3000</f>
        <v>0</v>
      </c>
      <c r="G495">
        <f t="shared" si="21"/>
        <v>0</v>
      </c>
      <c r="H495" s="8"/>
      <c r="I495" s="6">
        <f t="shared" si="22"/>
        <v>0</v>
      </c>
      <c r="K495" s="5">
        <f t="shared" ca="1" si="23"/>
        <v>0</v>
      </c>
      <c r="L495">
        <f>SUMIFS(G$4:G$5000,I$4:I$5000,"مستحق",C$4:C$5000,C495)</f>
        <v>0</v>
      </c>
    </row>
    <row r="496" spans="6:12">
      <c r="F496">
        <f>D496*3000</f>
        <v>0</v>
      </c>
      <c r="G496">
        <f t="shared" si="21"/>
        <v>0</v>
      </c>
      <c r="H496" s="8"/>
      <c r="I496" s="6">
        <f t="shared" si="22"/>
        <v>0</v>
      </c>
      <c r="K496" s="5">
        <f t="shared" ca="1" si="23"/>
        <v>0</v>
      </c>
      <c r="L496">
        <f>SUMIFS(G$4:G$5000,I$4:I$5000,"مستحق",C$4:C$5000,C496)</f>
        <v>0</v>
      </c>
    </row>
    <row r="497" spans="6:12">
      <c r="F497">
        <f>D497*3000</f>
        <v>0</v>
      </c>
      <c r="G497">
        <f t="shared" si="21"/>
        <v>0</v>
      </c>
      <c r="H497" s="8"/>
      <c r="I497" s="6">
        <f t="shared" si="22"/>
        <v>0</v>
      </c>
      <c r="K497" s="5">
        <f t="shared" ca="1" si="23"/>
        <v>0</v>
      </c>
      <c r="L497">
        <f>SUMIFS(G$4:G$5000,I$4:I$5000,"مستحق",C$4:C$5000,C497)</f>
        <v>0</v>
      </c>
    </row>
    <row r="498" spans="6:12">
      <c r="F498">
        <f>D498*3000</f>
        <v>0</v>
      </c>
      <c r="G498">
        <f t="shared" si="21"/>
        <v>0</v>
      </c>
      <c r="H498" s="8"/>
      <c r="I498" s="6">
        <f t="shared" si="22"/>
        <v>0</v>
      </c>
      <c r="K498" s="5">
        <f t="shared" ca="1" si="23"/>
        <v>0</v>
      </c>
      <c r="L498">
        <f>SUMIFS(G$4:G$5000,I$4:I$5000,"مستحق",C$4:C$5000,C498)</f>
        <v>0</v>
      </c>
    </row>
    <row r="499" spans="6:12">
      <c r="F499">
        <f>D499*3000</f>
        <v>0</v>
      </c>
      <c r="G499">
        <f t="shared" si="21"/>
        <v>0</v>
      </c>
      <c r="H499" s="8"/>
      <c r="I499" s="6">
        <f t="shared" si="22"/>
        <v>0</v>
      </c>
      <c r="K499" s="5">
        <f t="shared" ca="1" si="23"/>
        <v>0</v>
      </c>
      <c r="L499">
        <f>SUMIFS(G$4:G$5000,I$4:I$5000,"مستحق",C$4:C$5000,C499)</f>
        <v>0</v>
      </c>
    </row>
    <row r="500" spans="6:12">
      <c r="F500">
        <f>D500*3000</f>
        <v>0</v>
      </c>
      <c r="G500">
        <f t="shared" si="21"/>
        <v>0</v>
      </c>
      <c r="H500" s="8"/>
      <c r="I500" s="6">
        <f t="shared" si="22"/>
        <v>0</v>
      </c>
      <c r="K500" s="5">
        <f t="shared" ca="1" si="23"/>
        <v>0</v>
      </c>
      <c r="L500">
        <f>SUMIFS(G$4:G$5000,I$4:I$5000,"مستحق",C$4:C$5000,C500)</f>
        <v>0</v>
      </c>
    </row>
    <row r="501" spans="6:12">
      <c r="F501">
        <f>D501*3000</f>
        <v>0</v>
      </c>
      <c r="G501">
        <f t="shared" si="21"/>
        <v>0</v>
      </c>
      <c r="H501" s="8"/>
      <c r="I501" s="6">
        <f t="shared" si="22"/>
        <v>0</v>
      </c>
      <c r="K501" s="5">
        <f t="shared" ca="1" si="23"/>
        <v>0</v>
      </c>
      <c r="L501">
        <f>SUMIFS(G$4:G$5000,I$4:I$5000,"مستحق",C$4:C$5000,C501)</f>
        <v>0</v>
      </c>
    </row>
    <row r="502" spans="6:12">
      <c r="F502">
        <f>D502*3000</f>
        <v>0</v>
      </c>
      <c r="G502">
        <f t="shared" si="21"/>
        <v>0</v>
      </c>
      <c r="H502" s="8"/>
      <c r="I502" s="6">
        <f t="shared" si="22"/>
        <v>0</v>
      </c>
      <c r="K502" s="5">
        <f t="shared" ca="1" si="23"/>
        <v>0</v>
      </c>
      <c r="L502">
        <f>SUMIFS(G$4:G$5000,I$4:I$5000,"مستحق",C$4:C$5000,C502)</f>
        <v>0</v>
      </c>
    </row>
    <row r="503" spans="6:12">
      <c r="F503">
        <f>D503*3000</f>
        <v>0</v>
      </c>
      <c r="G503">
        <f t="shared" si="21"/>
        <v>0</v>
      </c>
      <c r="H503" s="8"/>
      <c r="I503" s="6">
        <f t="shared" si="22"/>
        <v>0</v>
      </c>
      <c r="K503" s="5">
        <f t="shared" ca="1" si="23"/>
        <v>0</v>
      </c>
      <c r="L503">
        <f>SUMIFS(G$4:G$5000,I$4:I$5000,"مستحق",C$4:C$5000,C503)</f>
        <v>0</v>
      </c>
    </row>
    <row r="504" spans="6:12">
      <c r="F504">
        <f>D504*3000</f>
        <v>0</v>
      </c>
      <c r="G504">
        <f t="shared" si="21"/>
        <v>0</v>
      </c>
      <c r="H504" s="8"/>
      <c r="I504" s="6">
        <f t="shared" si="22"/>
        <v>0</v>
      </c>
      <c r="K504" s="5">
        <f t="shared" ca="1" si="23"/>
        <v>0</v>
      </c>
      <c r="L504">
        <f>SUMIFS(G$4:G$5000,I$4:I$5000,"مستحق",C$4:C$5000,C504)</f>
        <v>0</v>
      </c>
    </row>
    <row r="505" spans="6:12">
      <c r="F505">
        <f>D505*3000</f>
        <v>0</v>
      </c>
      <c r="G505">
        <f t="shared" si="21"/>
        <v>0</v>
      </c>
      <c r="H505" s="8"/>
      <c r="I505" s="6">
        <f t="shared" si="22"/>
        <v>0</v>
      </c>
      <c r="K505" s="5">
        <f t="shared" ca="1" si="23"/>
        <v>0</v>
      </c>
      <c r="L505">
        <f>SUMIFS(G$4:G$5000,I$4:I$5000,"مستحق",C$4:C$5000,C505)</f>
        <v>0</v>
      </c>
    </row>
    <row r="506" spans="6:12">
      <c r="F506">
        <f>D506*3000</f>
        <v>0</v>
      </c>
      <c r="G506">
        <f t="shared" si="21"/>
        <v>0</v>
      </c>
      <c r="H506" s="8"/>
      <c r="I506" s="6">
        <f t="shared" si="22"/>
        <v>0</v>
      </c>
      <c r="K506" s="5">
        <f t="shared" ca="1" si="23"/>
        <v>0</v>
      </c>
      <c r="L506">
        <f>SUMIFS(G$4:G$5000,I$4:I$5000,"مستحق",C$4:C$5000,C506)</f>
        <v>0</v>
      </c>
    </row>
    <row r="507" spans="6:12">
      <c r="F507">
        <f>D507*3000</f>
        <v>0</v>
      </c>
      <c r="G507">
        <f t="shared" si="21"/>
        <v>0</v>
      </c>
      <c r="H507" s="8"/>
      <c r="I507" s="6">
        <f t="shared" si="22"/>
        <v>0</v>
      </c>
      <c r="K507" s="5">
        <f t="shared" ca="1" si="23"/>
        <v>0</v>
      </c>
      <c r="L507">
        <f>SUMIFS(G$4:G$5000,I$4:I$5000,"مستحق",C$4:C$5000,C507)</f>
        <v>0</v>
      </c>
    </row>
    <row r="508" spans="6:12">
      <c r="F508">
        <f>D508*3000</f>
        <v>0</v>
      </c>
      <c r="G508">
        <f t="shared" si="21"/>
        <v>0</v>
      </c>
      <c r="H508" s="8"/>
      <c r="I508" s="6">
        <f t="shared" si="22"/>
        <v>0</v>
      </c>
      <c r="K508" s="5">
        <f t="shared" ca="1" si="23"/>
        <v>0</v>
      </c>
      <c r="L508">
        <f>SUMIFS(G$4:G$5000,I$4:I$5000,"مستحق",C$4:C$5000,C508)</f>
        <v>0</v>
      </c>
    </row>
    <row r="509" spans="6:12">
      <c r="F509">
        <f>D509*3000</f>
        <v>0</v>
      </c>
      <c r="G509">
        <f t="shared" si="21"/>
        <v>0</v>
      </c>
      <c r="H509" s="8"/>
      <c r="I509" s="6">
        <f t="shared" si="22"/>
        <v>0</v>
      </c>
      <c r="K509" s="5">
        <f t="shared" ca="1" si="23"/>
        <v>0</v>
      </c>
      <c r="L509">
        <f>SUMIFS(G$4:G$5000,I$4:I$5000,"مستحق",C$4:C$5000,C509)</f>
        <v>0</v>
      </c>
    </row>
    <row r="510" spans="6:12">
      <c r="F510">
        <f>D510*3000</f>
        <v>0</v>
      </c>
      <c r="G510">
        <f t="shared" si="21"/>
        <v>0</v>
      </c>
      <c r="H510" s="8"/>
      <c r="I510" s="6">
        <f t="shared" si="22"/>
        <v>0</v>
      </c>
      <c r="K510" s="5">
        <f t="shared" ca="1" si="23"/>
        <v>0</v>
      </c>
      <c r="L510">
        <f>SUMIFS(G$4:G$5000,I$4:I$5000,"مستحق",C$4:C$5000,C510)</f>
        <v>0</v>
      </c>
    </row>
    <row r="511" spans="6:12">
      <c r="F511">
        <f>D511*3000</f>
        <v>0</v>
      </c>
      <c r="G511">
        <f t="shared" si="21"/>
        <v>0</v>
      </c>
      <c r="H511" s="8"/>
      <c r="I511" s="6">
        <f t="shared" si="22"/>
        <v>0</v>
      </c>
      <c r="K511" s="5">
        <f t="shared" ca="1" si="23"/>
        <v>0</v>
      </c>
      <c r="L511">
        <f>SUMIFS(G$4:G$5000,I$4:I$5000,"مستحق",C$4:C$5000,C511)</f>
        <v>0</v>
      </c>
    </row>
    <row r="512" spans="6:12">
      <c r="F512">
        <f>D512*3000</f>
        <v>0</v>
      </c>
      <c r="G512">
        <f t="shared" si="21"/>
        <v>0</v>
      </c>
      <c r="H512" s="8"/>
      <c r="I512" s="6">
        <f t="shared" si="22"/>
        <v>0</v>
      </c>
      <c r="K512" s="5">
        <f t="shared" ca="1" si="23"/>
        <v>0</v>
      </c>
      <c r="L512">
        <f>SUMIFS(G$4:G$5000,I$4:I$5000,"مستحق",C$4:C$5000,C512)</f>
        <v>0</v>
      </c>
    </row>
    <row r="513" spans="6:12">
      <c r="F513">
        <f>D513*3000</f>
        <v>0</v>
      </c>
      <c r="G513">
        <f t="shared" si="21"/>
        <v>0</v>
      </c>
      <c r="H513" s="8"/>
      <c r="I513" s="6">
        <f t="shared" si="22"/>
        <v>0</v>
      </c>
      <c r="K513" s="5">
        <f t="shared" ca="1" si="23"/>
        <v>0</v>
      </c>
      <c r="L513">
        <f>SUMIFS(G$4:G$5000,I$4:I$5000,"مستحق",C$4:C$5000,C513)</f>
        <v>0</v>
      </c>
    </row>
    <row r="514" spans="6:12">
      <c r="F514">
        <f>D514*3000</f>
        <v>0</v>
      </c>
      <c r="G514">
        <f t="shared" si="21"/>
        <v>0</v>
      </c>
      <c r="H514" s="8"/>
      <c r="I514" s="6">
        <f t="shared" si="22"/>
        <v>0</v>
      </c>
      <c r="K514" s="5">
        <f t="shared" ca="1" si="23"/>
        <v>0</v>
      </c>
      <c r="L514">
        <f>SUMIFS(G$4:G$5000,I$4:I$5000,"مستحق",C$4:C$5000,C514)</f>
        <v>0</v>
      </c>
    </row>
    <row r="515" spans="6:12">
      <c r="F515">
        <f>D515*3000</f>
        <v>0</v>
      </c>
      <c r="G515">
        <f t="shared" si="21"/>
        <v>0</v>
      </c>
      <c r="H515" s="8"/>
      <c r="I515" s="6">
        <f t="shared" si="22"/>
        <v>0</v>
      </c>
      <c r="K515" s="5">
        <f t="shared" ca="1" si="23"/>
        <v>0</v>
      </c>
      <c r="L515">
        <f>SUMIFS(G$4:G$5000,I$4:I$5000,"مستحق",C$4:C$5000,C515)</f>
        <v>0</v>
      </c>
    </row>
    <row r="516" spans="6:12">
      <c r="F516">
        <f>D516*3000</f>
        <v>0</v>
      </c>
      <c r="G516">
        <f t="shared" si="21"/>
        <v>0</v>
      </c>
      <c r="H516" s="8"/>
      <c r="I516" s="6">
        <f t="shared" si="22"/>
        <v>0</v>
      </c>
      <c r="K516" s="5">
        <f t="shared" ca="1" si="23"/>
        <v>0</v>
      </c>
      <c r="L516">
        <f>SUMIFS(G$4:G$5000,I$4:I$5000,"مستحق",C$4:C$5000,C516)</f>
        <v>0</v>
      </c>
    </row>
    <row r="517" spans="6:12">
      <c r="F517">
        <f>D517*3000</f>
        <v>0</v>
      </c>
      <c r="G517">
        <f t="shared" ref="G517:G580" si="24">F517/12</f>
        <v>0</v>
      </c>
      <c r="H517" s="8"/>
      <c r="I517" s="6">
        <f t="shared" ref="I517:I580" si="25">IF((OR(J517="لم يتم السداد",J517="متعثر")),"مستحق",(IF(J517="تم السداد","تم السداد",0)))</f>
        <v>0</v>
      </c>
      <c r="K517" s="5">
        <f t="shared" ref="K517:K580" ca="1" si="26">IF(F517&gt;0,MONTH(TODAY()-H517),0)</f>
        <v>0</v>
      </c>
      <c r="L517">
        <f>SUMIFS(G$4:G$5000,I$4:I$5000,"مستحق",C$4:C$5000,C517)</f>
        <v>0</v>
      </c>
    </row>
    <row r="518" spans="6:12">
      <c r="F518">
        <f>D518*3000</f>
        <v>0</v>
      </c>
      <c r="G518">
        <f t="shared" si="24"/>
        <v>0</v>
      </c>
      <c r="H518" s="8"/>
      <c r="I518" s="6">
        <f t="shared" si="25"/>
        <v>0</v>
      </c>
      <c r="K518" s="5">
        <f t="shared" ca="1" si="26"/>
        <v>0</v>
      </c>
      <c r="L518">
        <f>SUMIFS(G$4:G$5000,I$4:I$5000,"مستحق",C$4:C$5000,C518)</f>
        <v>0</v>
      </c>
    </row>
    <row r="519" spans="6:12">
      <c r="F519">
        <f>D519*3000</f>
        <v>0</v>
      </c>
      <c r="G519">
        <f t="shared" si="24"/>
        <v>0</v>
      </c>
      <c r="H519" s="8"/>
      <c r="I519" s="6">
        <f t="shared" si="25"/>
        <v>0</v>
      </c>
      <c r="K519" s="5">
        <f t="shared" ca="1" si="26"/>
        <v>0</v>
      </c>
      <c r="L519">
        <f>SUMIFS(G$4:G$5000,I$4:I$5000,"مستحق",C$4:C$5000,C519)</f>
        <v>0</v>
      </c>
    </row>
    <row r="520" spans="6:12">
      <c r="F520">
        <f>D520*3000</f>
        <v>0</v>
      </c>
      <c r="G520">
        <f t="shared" si="24"/>
        <v>0</v>
      </c>
      <c r="H520" s="8"/>
      <c r="I520" s="6">
        <f t="shared" si="25"/>
        <v>0</v>
      </c>
      <c r="K520" s="5">
        <f t="shared" ca="1" si="26"/>
        <v>0</v>
      </c>
      <c r="L520">
        <f>SUMIFS(G$4:G$5000,I$4:I$5000,"مستحق",C$4:C$5000,C520)</f>
        <v>0</v>
      </c>
    </row>
    <row r="521" spans="6:12">
      <c r="F521">
        <f>D521*3000</f>
        <v>0</v>
      </c>
      <c r="G521">
        <f t="shared" si="24"/>
        <v>0</v>
      </c>
      <c r="H521" s="8"/>
      <c r="I521" s="6">
        <f t="shared" si="25"/>
        <v>0</v>
      </c>
      <c r="K521" s="5">
        <f t="shared" ca="1" si="26"/>
        <v>0</v>
      </c>
      <c r="L521">
        <f>SUMIFS(G$4:G$5000,I$4:I$5000,"مستحق",C$4:C$5000,C521)</f>
        <v>0</v>
      </c>
    </row>
    <row r="522" spans="6:12">
      <c r="F522">
        <f>D522*3000</f>
        <v>0</v>
      </c>
      <c r="G522">
        <f t="shared" si="24"/>
        <v>0</v>
      </c>
      <c r="H522" s="8"/>
      <c r="I522" s="6">
        <f t="shared" si="25"/>
        <v>0</v>
      </c>
      <c r="K522" s="5">
        <f t="shared" ca="1" si="26"/>
        <v>0</v>
      </c>
      <c r="L522">
        <f>SUMIFS(G$4:G$5000,I$4:I$5000,"مستحق",C$4:C$5000,C522)</f>
        <v>0</v>
      </c>
    </row>
    <row r="523" spans="6:12">
      <c r="F523">
        <f>D523*3000</f>
        <v>0</v>
      </c>
      <c r="G523">
        <f t="shared" si="24"/>
        <v>0</v>
      </c>
      <c r="H523" s="8"/>
      <c r="I523" s="6">
        <f t="shared" si="25"/>
        <v>0</v>
      </c>
      <c r="K523" s="5">
        <f t="shared" ca="1" si="26"/>
        <v>0</v>
      </c>
      <c r="L523">
        <f>SUMIFS(G$4:G$5000,I$4:I$5000,"مستحق",C$4:C$5000,C523)</f>
        <v>0</v>
      </c>
    </row>
    <row r="524" spans="6:12">
      <c r="F524">
        <f>D524*3000</f>
        <v>0</v>
      </c>
      <c r="G524">
        <f t="shared" si="24"/>
        <v>0</v>
      </c>
      <c r="H524" s="8"/>
      <c r="I524" s="6">
        <f t="shared" si="25"/>
        <v>0</v>
      </c>
      <c r="K524" s="5">
        <f t="shared" ca="1" si="26"/>
        <v>0</v>
      </c>
      <c r="L524">
        <f>SUMIFS(G$4:G$5000,I$4:I$5000,"مستحق",C$4:C$5000,C524)</f>
        <v>0</v>
      </c>
    </row>
    <row r="525" spans="6:12">
      <c r="F525">
        <f>D525*3000</f>
        <v>0</v>
      </c>
      <c r="G525">
        <f t="shared" si="24"/>
        <v>0</v>
      </c>
      <c r="H525" s="8"/>
      <c r="I525" s="6">
        <f t="shared" si="25"/>
        <v>0</v>
      </c>
      <c r="K525" s="5">
        <f t="shared" ca="1" si="26"/>
        <v>0</v>
      </c>
      <c r="L525">
        <f>SUMIFS(G$4:G$5000,I$4:I$5000,"مستحق",C$4:C$5000,C525)</f>
        <v>0</v>
      </c>
    </row>
    <row r="526" spans="6:12">
      <c r="F526">
        <f>D526*3000</f>
        <v>0</v>
      </c>
      <c r="G526">
        <f t="shared" si="24"/>
        <v>0</v>
      </c>
      <c r="H526" s="8"/>
      <c r="I526" s="6">
        <f t="shared" si="25"/>
        <v>0</v>
      </c>
      <c r="K526" s="5">
        <f t="shared" ca="1" si="26"/>
        <v>0</v>
      </c>
      <c r="L526">
        <f>SUMIFS(G$4:G$5000,I$4:I$5000,"مستحق",C$4:C$5000,C526)</f>
        <v>0</v>
      </c>
    </row>
    <row r="527" spans="6:12">
      <c r="F527">
        <f>D527*3000</f>
        <v>0</v>
      </c>
      <c r="G527">
        <f t="shared" si="24"/>
        <v>0</v>
      </c>
      <c r="H527" s="8"/>
      <c r="I527" s="6">
        <f t="shared" si="25"/>
        <v>0</v>
      </c>
      <c r="K527" s="5">
        <f t="shared" ca="1" si="26"/>
        <v>0</v>
      </c>
      <c r="L527">
        <f>SUMIFS(G$4:G$5000,I$4:I$5000,"مستحق",C$4:C$5000,C527)</f>
        <v>0</v>
      </c>
    </row>
    <row r="528" spans="6:12">
      <c r="F528">
        <f>D528*3000</f>
        <v>0</v>
      </c>
      <c r="G528">
        <f t="shared" si="24"/>
        <v>0</v>
      </c>
      <c r="H528" s="8"/>
      <c r="I528" s="6">
        <f t="shared" si="25"/>
        <v>0</v>
      </c>
      <c r="K528" s="5">
        <f t="shared" ca="1" si="26"/>
        <v>0</v>
      </c>
      <c r="L528">
        <f>SUMIFS(G$4:G$5000,I$4:I$5000,"مستحق",C$4:C$5000,C528)</f>
        <v>0</v>
      </c>
    </row>
    <row r="529" spans="6:12">
      <c r="F529">
        <f>D529*3000</f>
        <v>0</v>
      </c>
      <c r="G529">
        <f t="shared" si="24"/>
        <v>0</v>
      </c>
      <c r="H529" s="8"/>
      <c r="I529" s="6">
        <f t="shared" si="25"/>
        <v>0</v>
      </c>
      <c r="K529" s="5">
        <f t="shared" ca="1" si="26"/>
        <v>0</v>
      </c>
      <c r="L529">
        <f>SUMIFS(G$4:G$5000,I$4:I$5000,"مستحق",C$4:C$5000,C529)</f>
        <v>0</v>
      </c>
    </row>
    <row r="530" spans="6:12">
      <c r="F530">
        <f>D530*3000</f>
        <v>0</v>
      </c>
      <c r="G530">
        <f t="shared" si="24"/>
        <v>0</v>
      </c>
      <c r="H530" s="8"/>
      <c r="I530" s="6">
        <f t="shared" si="25"/>
        <v>0</v>
      </c>
      <c r="K530" s="5">
        <f t="shared" ca="1" si="26"/>
        <v>0</v>
      </c>
      <c r="L530">
        <f>SUMIFS(G$4:G$5000,I$4:I$5000,"مستحق",C$4:C$5000,C530)</f>
        <v>0</v>
      </c>
    </row>
    <row r="531" spans="6:12">
      <c r="F531">
        <f>D531*3000</f>
        <v>0</v>
      </c>
      <c r="G531">
        <f t="shared" si="24"/>
        <v>0</v>
      </c>
      <c r="H531" s="8"/>
      <c r="I531" s="6">
        <f t="shared" si="25"/>
        <v>0</v>
      </c>
      <c r="K531" s="5">
        <f t="shared" ca="1" si="26"/>
        <v>0</v>
      </c>
      <c r="L531">
        <f>SUMIFS(G$4:G$5000,I$4:I$5000,"مستحق",C$4:C$5000,C531)</f>
        <v>0</v>
      </c>
    </row>
    <row r="532" spans="6:12">
      <c r="F532">
        <f>D532*3000</f>
        <v>0</v>
      </c>
      <c r="G532">
        <f t="shared" si="24"/>
        <v>0</v>
      </c>
      <c r="H532" s="8"/>
      <c r="I532" s="6">
        <f t="shared" si="25"/>
        <v>0</v>
      </c>
      <c r="K532" s="5">
        <f t="shared" ca="1" si="26"/>
        <v>0</v>
      </c>
      <c r="L532">
        <f>SUMIFS(G$4:G$5000,I$4:I$5000,"مستحق",C$4:C$5000,C532)</f>
        <v>0</v>
      </c>
    </row>
    <row r="533" spans="6:12">
      <c r="F533">
        <f>D533*3000</f>
        <v>0</v>
      </c>
      <c r="G533">
        <f t="shared" si="24"/>
        <v>0</v>
      </c>
      <c r="H533" s="8"/>
      <c r="I533" s="6">
        <f t="shared" si="25"/>
        <v>0</v>
      </c>
      <c r="K533" s="5">
        <f t="shared" ca="1" si="26"/>
        <v>0</v>
      </c>
      <c r="L533">
        <f>SUMIFS(G$4:G$5000,I$4:I$5000,"مستحق",C$4:C$5000,C533)</f>
        <v>0</v>
      </c>
    </row>
    <row r="534" spans="6:12">
      <c r="F534">
        <f>D534*3000</f>
        <v>0</v>
      </c>
      <c r="G534">
        <f t="shared" si="24"/>
        <v>0</v>
      </c>
      <c r="H534" s="8"/>
      <c r="I534" s="6">
        <f t="shared" si="25"/>
        <v>0</v>
      </c>
      <c r="K534" s="5">
        <f t="shared" ca="1" si="26"/>
        <v>0</v>
      </c>
      <c r="L534">
        <f>SUMIFS(G$4:G$5000,I$4:I$5000,"مستحق",C$4:C$5000,C534)</f>
        <v>0</v>
      </c>
    </row>
    <row r="535" spans="6:12">
      <c r="F535">
        <f>D535*3000</f>
        <v>0</v>
      </c>
      <c r="G535">
        <f t="shared" si="24"/>
        <v>0</v>
      </c>
      <c r="H535" s="8"/>
      <c r="I535" s="6">
        <f t="shared" si="25"/>
        <v>0</v>
      </c>
      <c r="K535" s="5">
        <f t="shared" ca="1" si="26"/>
        <v>0</v>
      </c>
      <c r="L535">
        <f>SUMIFS(G$4:G$5000,I$4:I$5000,"مستحق",C$4:C$5000,C535)</f>
        <v>0</v>
      </c>
    </row>
    <row r="536" spans="6:12">
      <c r="F536">
        <f>D536*3000</f>
        <v>0</v>
      </c>
      <c r="G536">
        <f t="shared" si="24"/>
        <v>0</v>
      </c>
      <c r="H536" s="8"/>
      <c r="I536" s="6">
        <f t="shared" si="25"/>
        <v>0</v>
      </c>
      <c r="K536" s="5">
        <f t="shared" ca="1" si="26"/>
        <v>0</v>
      </c>
      <c r="L536">
        <f>SUMIFS(G$4:G$5000,I$4:I$5000,"مستحق",C$4:C$5000,C536)</f>
        <v>0</v>
      </c>
    </row>
    <row r="537" spans="6:12">
      <c r="F537">
        <f>D537*3000</f>
        <v>0</v>
      </c>
      <c r="G537">
        <f t="shared" si="24"/>
        <v>0</v>
      </c>
      <c r="H537" s="8"/>
      <c r="I537" s="6">
        <f t="shared" si="25"/>
        <v>0</v>
      </c>
      <c r="K537" s="5">
        <f t="shared" ca="1" si="26"/>
        <v>0</v>
      </c>
      <c r="L537">
        <f>SUMIFS(G$4:G$5000,I$4:I$5000,"مستحق",C$4:C$5000,C537)</f>
        <v>0</v>
      </c>
    </row>
    <row r="538" spans="6:12">
      <c r="F538">
        <f>D538*3000</f>
        <v>0</v>
      </c>
      <c r="G538">
        <f t="shared" si="24"/>
        <v>0</v>
      </c>
      <c r="H538" s="8"/>
      <c r="I538" s="6">
        <f t="shared" si="25"/>
        <v>0</v>
      </c>
      <c r="K538" s="5">
        <f t="shared" ca="1" si="26"/>
        <v>0</v>
      </c>
      <c r="L538">
        <f>SUMIFS(G$4:G$5000,I$4:I$5000,"مستحق",C$4:C$5000,C538)</f>
        <v>0</v>
      </c>
    </row>
    <row r="539" spans="6:12">
      <c r="F539">
        <f>D539*3000</f>
        <v>0</v>
      </c>
      <c r="G539">
        <f t="shared" si="24"/>
        <v>0</v>
      </c>
      <c r="H539" s="8"/>
      <c r="I539" s="6">
        <f t="shared" si="25"/>
        <v>0</v>
      </c>
      <c r="K539" s="5">
        <f t="shared" ca="1" si="26"/>
        <v>0</v>
      </c>
      <c r="L539">
        <f>SUMIFS(G$4:G$5000,I$4:I$5000,"مستحق",C$4:C$5000,C539)</f>
        <v>0</v>
      </c>
    </row>
    <row r="540" spans="6:12">
      <c r="F540">
        <f>D540*3000</f>
        <v>0</v>
      </c>
      <c r="G540">
        <f t="shared" si="24"/>
        <v>0</v>
      </c>
      <c r="H540" s="8"/>
      <c r="I540" s="6">
        <f t="shared" si="25"/>
        <v>0</v>
      </c>
      <c r="K540" s="5">
        <f t="shared" ca="1" si="26"/>
        <v>0</v>
      </c>
      <c r="L540">
        <f>SUMIFS(G$4:G$5000,I$4:I$5000,"مستحق",C$4:C$5000,C540)</f>
        <v>0</v>
      </c>
    </row>
    <row r="541" spans="6:12">
      <c r="F541">
        <f>D541*3000</f>
        <v>0</v>
      </c>
      <c r="G541">
        <f t="shared" si="24"/>
        <v>0</v>
      </c>
      <c r="H541" s="8"/>
      <c r="I541" s="6">
        <f t="shared" si="25"/>
        <v>0</v>
      </c>
      <c r="K541" s="5">
        <f t="shared" ca="1" si="26"/>
        <v>0</v>
      </c>
      <c r="L541">
        <f>SUMIFS(G$4:G$5000,I$4:I$5000,"مستحق",C$4:C$5000,C541)</f>
        <v>0</v>
      </c>
    </row>
    <row r="542" spans="6:12">
      <c r="F542">
        <f>D542*3000</f>
        <v>0</v>
      </c>
      <c r="G542">
        <f t="shared" si="24"/>
        <v>0</v>
      </c>
      <c r="H542" s="8"/>
      <c r="I542" s="6">
        <f t="shared" si="25"/>
        <v>0</v>
      </c>
      <c r="K542" s="5">
        <f t="shared" ca="1" si="26"/>
        <v>0</v>
      </c>
      <c r="L542">
        <f>SUMIFS(G$4:G$5000,I$4:I$5000,"مستحق",C$4:C$5000,C542)</f>
        <v>0</v>
      </c>
    </row>
    <row r="543" spans="6:12">
      <c r="F543">
        <f>D543*3000</f>
        <v>0</v>
      </c>
      <c r="G543">
        <f t="shared" si="24"/>
        <v>0</v>
      </c>
      <c r="H543" s="8"/>
      <c r="I543" s="6">
        <f t="shared" si="25"/>
        <v>0</v>
      </c>
      <c r="K543" s="5">
        <f t="shared" ca="1" si="26"/>
        <v>0</v>
      </c>
      <c r="L543">
        <f>SUMIFS(G$4:G$5000,I$4:I$5000,"مستحق",C$4:C$5000,C543)</f>
        <v>0</v>
      </c>
    </row>
    <row r="544" spans="6:12">
      <c r="F544">
        <f>D544*3000</f>
        <v>0</v>
      </c>
      <c r="G544">
        <f t="shared" si="24"/>
        <v>0</v>
      </c>
      <c r="H544" s="8"/>
      <c r="I544" s="6">
        <f t="shared" si="25"/>
        <v>0</v>
      </c>
      <c r="K544" s="5">
        <f t="shared" ca="1" si="26"/>
        <v>0</v>
      </c>
      <c r="L544">
        <f>SUMIFS(G$4:G$5000,I$4:I$5000,"مستحق",C$4:C$5000,C544)</f>
        <v>0</v>
      </c>
    </row>
    <row r="545" spans="6:12">
      <c r="F545">
        <f>D545*3000</f>
        <v>0</v>
      </c>
      <c r="G545">
        <f t="shared" si="24"/>
        <v>0</v>
      </c>
      <c r="H545" s="8"/>
      <c r="I545" s="6">
        <f t="shared" si="25"/>
        <v>0</v>
      </c>
      <c r="K545" s="5">
        <f t="shared" ca="1" si="26"/>
        <v>0</v>
      </c>
      <c r="L545">
        <f>SUMIFS(G$4:G$5000,I$4:I$5000,"مستحق",C$4:C$5000,C545)</f>
        <v>0</v>
      </c>
    </row>
    <row r="546" spans="6:12">
      <c r="F546">
        <f>D546*3000</f>
        <v>0</v>
      </c>
      <c r="G546">
        <f t="shared" si="24"/>
        <v>0</v>
      </c>
      <c r="H546" s="8"/>
      <c r="I546" s="6">
        <f t="shared" si="25"/>
        <v>0</v>
      </c>
      <c r="K546" s="5">
        <f t="shared" ca="1" si="26"/>
        <v>0</v>
      </c>
      <c r="L546">
        <f>SUMIFS(G$4:G$5000,I$4:I$5000,"مستحق",C$4:C$5000,C546)</f>
        <v>0</v>
      </c>
    </row>
    <row r="547" spans="6:12">
      <c r="F547">
        <f>D547*3000</f>
        <v>0</v>
      </c>
      <c r="G547">
        <f t="shared" si="24"/>
        <v>0</v>
      </c>
      <c r="H547" s="8"/>
      <c r="I547" s="6">
        <f t="shared" si="25"/>
        <v>0</v>
      </c>
      <c r="K547" s="5">
        <f t="shared" ca="1" si="26"/>
        <v>0</v>
      </c>
      <c r="L547">
        <f>SUMIFS(G$4:G$5000,I$4:I$5000,"مستحق",C$4:C$5000,C547)</f>
        <v>0</v>
      </c>
    </row>
    <row r="548" spans="6:12">
      <c r="F548">
        <f>D548*3000</f>
        <v>0</v>
      </c>
      <c r="G548">
        <f t="shared" si="24"/>
        <v>0</v>
      </c>
      <c r="H548" s="8"/>
      <c r="I548" s="6">
        <f t="shared" si="25"/>
        <v>0</v>
      </c>
      <c r="K548" s="5">
        <f t="shared" ca="1" si="26"/>
        <v>0</v>
      </c>
      <c r="L548">
        <f>SUMIFS(G$4:G$5000,I$4:I$5000,"مستحق",C$4:C$5000,C548)</f>
        <v>0</v>
      </c>
    </row>
    <row r="549" spans="6:12">
      <c r="F549">
        <f>D549*3000</f>
        <v>0</v>
      </c>
      <c r="G549">
        <f t="shared" si="24"/>
        <v>0</v>
      </c>
      <c r="H549" s="8"/>
      <c r="I549" s="6">
        <f t="shared" si="25"/>
        <v>0</v>
      </c>
      <c r="K549" s="5">
        <f t="shared" ca="1" si="26"/>
        <v>0</v>
      </c>
      <c r="L549">
        <f>SUMIFS(G$4:G$5000,I$4:I$5000,"مستحق",C$4:C$5000,C549)</f>
        <v>0</v>
      </c>
    </row>
    <row r="550" spans="6:12">
      <c r="F550">
        <f>D550*3000</f>
        <v>0</v>
      </c>
      <c r="G550">
        <f t="shared" si="24"/>
        <v>0</v>
      </c>
      <c r="H550" s="8"/>
      <c r="I550" s="6">
        <f t="shared" si="25"/>
        <v>0</v>
      </c>
      <c r="K550" s="5">
        <f t="shared" ca="1" si="26"/>
        <v>0</v>
      </c>
      <c r="L550">
        <f>SUMIFS(G$4:G$5000,I$4:I$5000,"مستحق",C$4:C$5000,C550)</f>
        <v>0</v>
      </c>
    </row>
    <row r="551" spans="6:12">
      <c r="F551">
        <f>D551*3000</f>
        <v>0</v>
      </c>
      <c r="G551">
        <f t="shared" si="24"/>
        <v>0</v>
      </c>
      <c r="H551" s="8"/>
      <c r="I551" s="6">
        <f t="shared" si="25"/>
        <v>0</v>
      </c>
      <c r="K551" s="5">
        <f t="shared" ca="1" si="26"/>
        <v>0</v>
      </c>
      <c r="L551">
        <f>SUMIFS(G$4:G$5000,I$4:I$5000,"مستحق",C$4:C$5000,C551)</f>
        <v>0</v>
      </c>
    </row>
    <row r="552" spans="6:12">
      <c r="F552">
        <f>D552*3000</f>
        <v>0</v>
      </c>
      <c r="G552">
        <f t="shared" si="24"/>
        <v>0</v>
      </c>
      <c r="H552" s="8"/>
      <c r="I552" s="6">
        <f t="shared" si="25"/>
        <v>0</v>
      </c>
      <c r="K552" s="5">
        <f t="shared" ca="1" si="26"/>
        <v>0</v>
      </c>
      <c r="L552">
        <f>SUMIFS(G$4:G$5000,I$4:I$5000,"مستحق",C$4:C$5000,C552)</f>
        <v>0</v>
      </c>
    </row>
    <row r="553" spans="6:12">
      <c r="F553">
        <f>D553*3000</f>
        <v>0</v>
      </c>
      <c r="G553">
        <f t="shared" si="24"/>
        <v>0</v>
      </c>
      <c r="H553" s="8"/>
      <c r="I553" s="6">
        <f t="shared" si="25"/>
        <v>0</v>
      </c>
      <c r="K553" s="5">
        <f t="shared" ca="1" si="26"/>
        <v>0</v>
      </c>
      <c r="L553">
        <f>SUMIFS(G$4:G$5000,I$4:I$5000,"مستحق",C$4:C$5000,C553)</f>
        <v>0</v>
      </c>
    </row>
    <row r="554" spans="6:12">
      <c r="F554">
        <f>D554*3000</f>
        <v>0</v>
      </c>
      <c r="G554">
        <f t="shared" si="24"/>
        <v>0</v>
      </c>
      <c r="H554" s="8"/>
      <c r="I554" s="6">
        <f t="shared" si="25"/>
        <v>0</v>
      </c>
      <c r="K554" s="5">
        <f t="shared" ca="1" si="26"/>
        <v>0</v>
      </c>
      <c r="L554">
        <f>SUMIFS(G$4:G$5000,I$4:I$5000,"مستحق",C$4:C$5000,C554)</f>
        <v>0</v>
      </c>
    </row>
    <row r="555" spans="6:12">
      <c r="F555">
        <f>D555*3000</f>
        <v>0</v>
      </c>
      <c r="G555">
        <f t="shared" si="24"/>
        <v>0</v>
      </c>
      <c r="H555" s="8"/>
      <c r="I555" s="6">
        <f t="shared" si="25"/>
        <v>0</v>
      </c>
      <c r="K555" s="5">
        <f t="shared" ca="1" si="26"/>
        <v>0</v>
      </c>
      <c r="L555">
        <f>SUMIFS(G$4:G$5000,I$4:I$5000,"مستحق",C$4:C$5000,C555)</f>
        <v>0</v>
      </c>
    </row>
    <row r="556" spans="6:12">
      <c r="F556">
        <f>D556*3000</f>
        <v>0</v>
      </c>
      <c r="G556">
        <f t="shared" si="24"/>
        <v>0</v>
      </c>
      <c r="H556" s="8"/>
      <c r="I556" s="6">
        <f t="shared" si="25"/>
        <v>0</v>
      </c>
      <c r="K556" s="5">
        <f t="shared" ca="1" si="26"/>
        <v>0</v>
      </c>
      <c r="L556">
        <f>SUMIFS(G$4:G$5000,I$4:I$5000,"مستحق",C$4:C$5000,C556)</f>
        <v>0</v>
      </c>
    </row>
    <row r="557" spans="6:12">
      <c r="F557">
        <f>D557*3000</f>
        <v>0</v>
      </c>
      <c r="G557">
        <f t="shared" si="24"/>
        <v>0</v>
      </c>
      <c r="H557" s="8"/>
      <c r="I557" s="6">
        <f t="shared" si="25"/>
        <v>0</v>
      </c>
      <c r="K557" s="5">
        <f t="shared" ca="1" si="26"/>
        <v>0</v>
      </c>
      <c r="L557">
        <f>SUMIFS(G$4:G$5000,I$4:I$5000,"مستحق",C$4:C$5000,C557)</f>
        <v>0</v>
      </c>
    </row>
    <row r="558" spans="6:12">
      <c r="F558">
        <f>D558*3000</f>
        <v>0</v>
      </c>
      <c r="G558">
        <f t="shared" si="24"/>
        <v>0</v>
      </c>
      <c r="H558" s="8"/>
      <c r="I558" s="6">
        <f t="shared" si="25"/>
        <v>0</v>
      </c>
      <c r="K558" s="5">
        <f t="shared" ca="1" si="26"/>
        <v>0</v>
      </c>
      <c r="L558">
        <f>SUMIFS(G$4:G$5000,I$4:I$5000,"مستحق",C$4:C$5000,C558)</f>
        <v>0</v>
      </c>
    </row>
    <row r="559" spans="6:12">
      <c r="F559">
        <f>D559*3000</f>
        <v>0</v>
      </c>
      <c r="G559">
        <f t="shared" si="24"/>
        <v>0</v>
      </c>
      <c r="H559" s="8"/>
      <c r="I559" s="6">
        <f t="shared" si="25"/>
        <v>0</v>
      </c>
      <c r="K559" s="5">
        <f t="shared" ca="1" si="26"/>
        <v>0</v>
      </c>
      <c r="L559">
        <f>SUMIFS(G$4:G$5000,I$4:I$5000,"مستحق",C$4:C$5000,C559)</f>
        <v>0</v>
      </c>
    </row>
    <row r="560" spans="6:12">
      <c r="F560">
        <f>D560*3000</f>
        <v>0</v>
      </c>
      <c r="G560">
        <f t="shared" si="24"/>
        <v>0</v>
      </c>
      <c r="H560" s="8"/>
      <c r="I560" s="6">
        <f t="shared" si="25"/>
        <v>0</v>
      </c>
      <c r="K560" s="5">
        <f t="shared" ca="1" si="26"/>
        <v>0</v>
      </c>
      <c r="L560">
        <f>SUMIFS(G$4:G$5000,I$4:I$5000,"مستحق",C$4:C$5000,C560)</f>
        <v>0</v>
      </c>
    </row>
    <row r="561" spans="6:12">
      <c r="F561">
        <f>D561*3000</f>
        <v>0</v>
      </c>
      <c r="G561">
        <f t="shared" si="24"/>
        <v>0</v>
      </c>
      <c r="H561" s="8"/>
      <c r="I561" s="6">
        <f t="shared" si="25"/>
        <v>0</v>
      </c>
      <c r="K561" s="5">
        <f t="shared" ca="1" si="26"/>
        <v>0</v>
      </c>
      <c r="L561">
        <f>SUMIFS(G$4:G$5000,I$4:I$5000,"مستحق",C$4:C$5000,C561)</f>
        <v>0</v>
      </c>
    </row>
    <row r="562" spans="6:12">
      <c r="F562">
        <f>D562*3000</f>
        <v>0</v>
      </c>
      <c r="G562">
        <f t="shared" si="24"/>
        <v>0</v>
      </c>
      <c r="H562" s="8"/>
      <c r="I562" s="6">
        <f t="shared" si="25"/>
        <v>0</v>
      </c>
      <c r="K562" s="5">
        <f t="shared" ca="1" si="26"/>
        <v>0</v>
      </c>
      <c r="L562">
        <f>SUMIFS(G$4:G$5000,I$4:I$5000,"مستحق",C$4:C$5000,C562)</f>
        <v>0</v>
      </c>
    </row>
    <row r="563" spans="6:12">
      <c r="F563">
        <f>D563*3000</f>
        <v>0</v>
      </c>
      <c r="G563">
        <f t="shared" si="24"/>
        <v>0</v>
      </c>
      <c r="H563" s="8"/>
      <c r="I563" s="6">
        <f t="shared" si="25"/>
        <v>0</v>
      </c>
      <c r="K563" s="5">
        <f t="shared" ca="1" si="26"/>
        <v>0</v>
      </c>
      <c r="L563">
        <f>SUMIFS(G$4:G$5000,I$4:I$5000,"مستحق",C$4:C$5000,C563)</f>
        <v>0</v>
      </c>
    </row>
    <row r="564" spans="6:12">
      <c r="F564">
        <f>D564*3000</f>
        <v>0</v>
      </c>
      <c r="G564">
        <f t="shared" si="24"/>
        <v>0</v>
      </c>
      <c r="H564" s="8"/>
      <c r="I564" s="6">
        <f t="shared" si="25"/>
        <v>0</v>
      </c>
      <c r="K564" s="5">
        <f t="shared" ca="1" si="26"/>
        <v>0</v>
      </c>
      <c r="L564">
        <f>SUMIFS(G$4:G$5000,I$4:I$5000,"مستحق",C$4:C$5000,C564)</f>
        <v>0</v>
      </c>
    </row>
    <row r="565" spans="6:12">
      <c r="F565">
        <f>D565*3000</f>
        <v>0</v>
      </c>
      <c r="G565">
        <f t="shared" si="24"/>
        <v>0</v>
      </c>
      <c r="H565" s="8"/>
      <c r="I565" s="6">
        <f t="shared" si="25"/>
        <v>0</v>
      </c>
      <c r="K565" s="5">
        <f t="shared" ca="1" si="26"/>
        <v>0</v>
      </c>
      <c r="L565">
        <f>SUMIFS(G$4:G$5000,I$4:I$5000,"مستحق",C$4:C$5000,C565)</f>
        <v>0</v>
      </c>
    </row>
    <row r="566" spans="6:12">
      <c r="F566">
        <f>D566*3000</f>
        <v>0</v>
      </c>
      <c r="G566">
        <f t="shared" si="24"/>
        <v>0</v>
      </c>
      <c r="H566" s="8"/>
      <c r="I566" s="6">
        <f t="shared" si="25"/>
        <v>0</v>
      </c>
      <c r="K566" s="5">
        <f t="shared" ca="1" si="26"/>
        <v>0</v>
      </c>
      <c r="L566">
        <f>SUMIFS(G$4:G$5000,I$4:I$5000,"مستحق",C$4:C$5000,C566)</f>
        <v>0</v>
      </c>
    </row>
    <row r="567" spans="6:12">
      <c r="F567">
        <f>D567*3000</f>
        <v>0</v>
      </c>
      <c r="G567">
        <f t="shared" si="24"/>
        <v>0</v>
      </c>
      <c r="H567" s="8"/>
      <c r="I567" s="6">
        <f t="shared" si="25"/>
        <v>0</v>
      </c>
      <c r="K567" s="5">
        <f t="shared" ca="1" si="26"/>
        <v>0</v>
      </c>
      <c r="L567">
        <f>SUMIFS(G$4:G$5000,I$4:I$5000,"مستحق",C$4:C$5000,C567)</f>
        <v>0</v>
      </c>
    </row>
    <row r="568" spans="6:12">
      <c r="F568">
        <f>D568*3000</f>
        <v>0</v>
      </c>
      <c r="G568">
        <f t="shared" si="24"/>
        <v>0</v>
      </c>
      <c r="H568" s="8"/>
      <c r="I568" s="6">
        <f t="shared" si="25"/>
        <v>0</v>
      </c>
      <c r="K568" s="5">
        <f t="shared" ca="1" si="26"/>
        <v>0</v>
      </c>
      <c r="L568">
        <f>SUMIFS(G$4:G$5000,I$4:I$5000,"مستحق",C$4:C$5000,C568)</f>
        <v>0</v>
      </c>
    </row>
    <row r="569" spans="6:12">
      <c r="F569">
        <f>D569*3000</f>
        <v>0</v>
      </c>
      <c r="G569">
        <f t="shared" si="24"/>
        <v>0</v>
      </c>
      <c r="H569" s="8"/>
      <c r="I569" s="6">
        <f t="shared" si="25"/>
        <v>0</v>
      </c>
      <c r="K569" s="5">
        <f t="shared" ca="1" si="26"/>
        <v>0</v>
      </c>
      <c r="L569">
        <f>SUMIFS(G$4:G$5000,I$4:I$5000,"مستحق",C$4:C$5000,C569)</f>
        <v>0</v>
      </c>
    </row>
    <row r="570" spans="6:12">
      <c r="F570">
        <f>D570*3000</f>
        <v>0</v>
      </c>
      <c r="G570">
        <f t="shared" si="24"/>
        <v>0</v>
      </c>
      <c r="H570" s="8"/>
      <c r="I570" s="6">
        <f t="shared" si="25"/>
        <v>0</v>
      </c>
      <c r="K570" s="5">
        <f t="shared" ca="1" si="26"/>
        <v>0</v>
      </c>
      <c r="L570">
        <f>SUMIFS(G$4:G$5000,I$4:I$5000,"مستحق",C$4:C$5000,C570)</f>
        <v>0</v>
      </c>
    </row>
    <row r="571" spans="6:12">
      <c r="F571">
        <f>D571*3000</f>
        <v>0</v>
      </c>
      <c r="G571">
        <f t="shared" si="24"/>
        <v>0</v>
      </c>
      <c r="H571" s="8"/>
      <c r="I571" s="6">
        <f t="shared" si="25"/>
        <v>0</v>
      </c>
      <c r="K571" s="5">
        <f t="shared" ca="1" si="26"/>
        <v>0</v>
      </c>
      <c r="L571">
        <f>SUMIFS(G$4:G$5000,I$4:I$5000,"مستحق",C$4:C$5000,C571)</f>
        <v>0</v>
      </c>
    </row>
    <row r="572" spans="6:12">
      <c r="F572">
        <f>D572*3000</f>
        <v>0</v>
      </c>
      <c r="G572">
        <f t="shared" si="24"/>
        <v>0</v>
      </c>
      <c r="H572" s="8"/>
      <c r="I572" s="6">
        <f t="shared" si="25"/>
        <v>0</v>
      </c>
      <c r="K572" s="5">
        <f t="shared" ca="1" si="26"/>
        <v>0</v>
      </c>
      <c r="L572">
        <f>SUMIFS(G$4:G$5000,I$4:I$5000,"مستحق",C$4:C$5000,C572)</f>
        <v>0</v>
      </c>
    </row>
    <row r="573" spans="6:12">
      <c r="F573">
        <f>D573*3000</f>
        <v>0</v>
      </c>
      <c r="G573">
        <f t="shared" si="24"/>
        <v>0</v>
      </c>
      <c r="H573" s="8"/>
      <c r="I573" s="6">
        <f t="shared" si="25"/>
        <v>0</v>
      </c>
      <c r="K573" s="5">
        <f t="shared" ca="1" si="26"/>
        <v>0</v>
      </c>
      <c r="L573">
        <f>SUMIFS(G$4:G$5000,I$4:I$5000,"مستحق",C$4:C$5000,C573)</f>
        <v>0</v>
      </c>
    </row>
    <row r="574" spans="6:12">
      <c r="F574">
        <f>D574*3000</f>
        <v>0</v>
      </c>
      <c r="G574">
        <f t="shared" si="24"/>
        <v>0</v>
      </c>
      <c r="H574" s="8"/>
      <c r="I574" s="6">
        <f t="shared" si="25"/>
        <v>0</v>
      </c>
      <c r="K574" s="5">
        <f t="shared" ca="1" si="26"/>
        <v>0</v>
      </c>
      <c r="L574">
        <f>SUMIFS(G$4:G$5000,I$4:I$5000,"مستحق",C$4:C$5000,C574)</f>
        <v>0</v>
      </c>
    </row>
    <row r="575" spans="6:12">
      <c r="F575">
        <f>D575*3000</f>
        <v>0</v>
      </c>
      <c r="G575">
        <f t="shared" si="24"/>
        <v>0</v>
      </c>
      <c r="H575" s="8"/>
      <c r="I575" s="6">
        <f t="shared" si="25"/>
        <v>0</v>
      </c>
      <c r="K575" s="5">
        <f t="shared" ca="1" si="26"/>
        <v>0</v>
      </c>
      <c r="L575">
        <f>SUMIFS(G$4:G$5000,I$4:I$5000,"مستحق",C$4:C$5000,C575)</f>
        <v>0</v>
      </c>
    </row>
    <row r="576" spans="6:12">
      <c r="F576">
        <f>D576*3000</f>
        <v>0</v>
      </c>
      <c r="G576">
        <f t="shared" si="24"/>
        <v>0</v>
      </c>
      <c r="H576" s="8"/>
      <c r="I576" s="6">
        <f t="shared" si="25"/>
        <v>0</v>
      </c>
      <c r="K576" s="5">
        <f t="shared" ca="1" si="26"/>
        <v>0</v>
      </c>
      <c r="L576">
        <f>SUMIFS(G$4:G$5000,I$4:I$5000,"مستحق",C$4:C$5000,C576)</f>
        <v>0</v>
      </c>
    </row>
    <row r="577" spans="6:12">
      <c r="F577">
        <f>D577*3000</f>
        <v>0</v>
      </c>
      <c r="G577">
        <f t="shared" si="24"/>
        <v>0</v>
      </c>
      <c r="H577" s="8"/>
      <c r="I577" s="6">
        <f t="shared" si="25"/>
        <v>0</v>
      </c>
      <c r="K577" s="5">
        <f t="shared" ca="1" si="26"/>
        <v>0</v>
      </c>
      <c r="L577">
        <f>SUMIFS(G$4:G$5000,I$4:I$5000,"مستحق",C$4:C$5000,C577)</f>
        <v>0</v>
      </c>
    </row>
    <row r="578" spans="6:12">
      <c r="F578">
        <f>D578*3000</f>
        <v>0</v>
      </c>
      <c r="G578">
        <f t="shared" si="24"/>
        <v>0</v>
      </c>
      <c r="H578" s="8"/>
      <c r="I578" s="6">
        <f t="shared" si="25"/>
        <v>0</v>
      </c>
      <c r="K578" s="5">
        <f t="shared" ca="1" si="26"/>
        <v>0</v>
      </c>
      <c r="L578">
        <f>SUMIFS(G$4:G$5000,I$4:I$5000,"مستحق",C$4:C$5000,C578)</f>
        <v>0</v>
      </c>
    </row>
    <row r="579" spans="6:12">
      <c r="F579">
        <f>D579*3000</f>
        <v>0</v>
      </c>
      <c r="G579">
        <f t="shared" si="24"/>
        <v>0</v>
      </c>
      <c r="H579" s="8"/>
      <c r="I579" s="6">
        <f t="shared" si="25"/>
        <v>0</v>
      </c>
      <c r="K579" s="5">
        <f t="shared" ca="1" si="26"/>
        <v>0</v>
      </c>
      <c r="L579">
        <f>SUMIFS(G$4:G$5000,I$4:I$5000,"مستحق",C$4:C$5000,C579)</f>
        <v>0</v>
      </c>
    </row>
    <row r="580" spans="6:12">
      <c r="F580">
        <f>D580*3000</f>
        <v>0</v>
      </c>
      <c r="G580">
        <f t="shared" si="24"/>
        <v>0</v>
      </c>
      <c r="H580" s="8"/>
      <c r="I580" s="6">
        <f t="shared" si="25"/>
        <v>0</v>
      </c>
      <c r="K580" s="5">
        <f t="shared" ca="1" si="26"/>
        <v>0</v>
      </c>
      <c r="L580">
        <f>SUMIFS(G$4:G$5000,I$4:I$5000,"مستحق",C$4:C$5000,C580)</f>
        <v>0</v>
      </c>
    </row>
    <row r="581" spans="6:12">
      <c r="F581">
        <f>D581*3000</f>
        <v>0</v>
      </c>
      <c r="G581">
        <f t="shared" ref="G581:G644" si="27">F581/12</f>
        <v>0</v>
      </c>
      <c r="H581" s="8"/>
      <c r="I581" s="6">
        <f t="shared" ref="I581:I644" si="28">IF((OR(J581="لم يتم السداد",J581="متعثر")),"مستحق",(IF(J581="تم السداد","تم السداد",0)))</f>
        <v>0</v>
      </c>
      <c r="K581" s="5">
        <f t="shared" ref="K581:K644" ca="1" si="29">IF(F581&gt;0,MONTH(TODAY()-H581),0)</f>
        <v>0</v>
      </c>
      <c r="L581">
        <f>SUMIFS(G$4:G$5000,I$4:I$5000,"مستحق",C$4:C$5000,C581)</f>
        <v>0</v>
      </c>
    </row>
    <row r="582" spans="6:12">
      <c r="F582">
        <f>D582*3000</f>
        <v>0</v>
      </c>
      <c r="G582">
        <f t="shared" si="27"/>
        <v>0</v>
      </c>
      <c r="H582" s="8"/>
      <c r="I582" s="6">
        <f t="shared" si="28"/>
        <v>0</v>
      </c>
      <c r="K582" s="5">
        <f t="shared" ca="1" si="29"/>
        <v>0</v>
      </c>
      <c r="L582">
        <f>SUMIFS(G$4:G$5000,I$4:I$5000,"مستحق",C$4:C$5000,C582)</f>
        <v>0</v>
      </c>
    </row>
    <row r="583" spans="6:12">
      <c r="F583">
        <f>D583*3000</f>
        <v>0</v>
      </c>
      <c r="G583">
        <f t="shared" si="27"/>
        <v>0</v>
      </c>
      <c r="H583" s="8"/>
      <c r="I583" s="6">
        <f t="shared" si="28"/>
        <v>0</v>
      </c>
      <c r="K583" s="5">
        <f t="shared" ca="1" si="29"/>
        <v>0</v>
      </c>
      <c r="L583">
        <f>SUMIFS(G$4:G$5000,I$4:I$5000,"مستحق",C$4:C$5000,C583)</f>
        <v>0</v>
      </c>
    </row>
    <row r="584" spans="6:12">
      <c r="F584">
        <f>D584*3000</f>
        <v>0</v>
      </c>
      <c r="G584">
        <f t="shared" si="27"/>
        <v>0</v>
      </c>
      <c r="H584" s="8"/>
      <c r="I584" s="6">
        <f t="shared" si="28"/>
        <v>0</v>
      </c>
      <c r="K584" s="5">
        <f t="shared" ca="1" si="29"/>
        <v>0</v>
      </c>
      <c r="L584">
        <f>SUMIFS(G$4:G$5000,I$4:I$5000,"مستحق",C$4:C$5000,C584)</f>
        <v>0</v>
      </c>
    </row>
    <row r="585" spans="6:12">
      <c r="F585">
        <f>D585*3000</f>
        <v>0</v>
      </c>
      <c r="G585">
        <f t="shared" si="27"/>
        <v>0</v>
      </c>
      <c r="H585" s="8"/>
      <c r="I585" s="6">
        <f t="shared" si="28"/>
        <v>0</v>
      </c>
      <c r="K585" s="5">
        <f t="shared" ca="1" si="29"/>
        <v>0</v>
      </c>
      <c r="L585">
        <f>SUMIFS(G$4:G$5000,I$4:I$5000,"مستحق",C$4:C$5000,C585)</f>
        <v>0</v>
      </c>
    </row>
    <row r="586" spans="6:12">
      <c r="F586">
        <f>D586*3000</f>
        <v>0</v>
      </c>
      <c r="G586">
        <f t="shared" si="27"/>
        <v>0</v>
      </c>
      <c r="H586" s="8"/>
      <c r="I586" s="6">
        <f t="shared" si="28"/>
        <v>0</v>
      </c>
      <c r="K586" s="5">
        <f t="shared" ca="1" si="29"/>
        <v>0</v>
      </c>
      <c r="L586">
        <f>SUMIFS(G$4:G$5000,I$4:I$5000,"مستحق",C$4:C$5000,C586)</f>
        <v>0</v>
      </c>
    </row>
    <row r="587" spans="6:12">
      <c r="F587">
        <f>D587*3000</f>
        <v>0</v>
      </c>
      <c r="G587">
        <f t="shared" si="27"/>
        <v>0</v>
      </c>
      <c r="H587" s="8"/>
      <c r="I587" s="6">
        <f t="shared" si="28"/>
        <v>0</v>
      </c>
      <c r="K587" s="5">
        <f t="shared" ca="1" si="29"/>
        <v>0</v>
      </c>
      <c r="L587">
        <f>SUMIFS(G$4:G$5000,I$4:I$5000,"مستحق",C$4:C$5000,C587)</f>
        <v>0</v>
      </c>
    </row>
    <row r="588" spans="6:12">
      <c r="F588">
        <f>D588*3000</f>
        <v>0</v>
      </c>
      <c r="G588">
        <f t="shared" si="27"/>
        <v>0</v>
      </c>
      <c r="H588" s="8"/>
      <c r="I588" s="6">
        <f t="shared" si="28"/>
        <v>0</v>
      </c>
      <c r="K588" s="5">
        <f t="shared" ca="1" si="29"/>
        <v>0</v>
      </c>
      <c r="L588">
        <f>SUMIFS(G$4:G$5000,I$4:I$5000,"مستحق",C$4:C$5000,C588)</f>
        <v>0</v>
      </c>
    </row>
    <row r="589" spans="6:12">
      <c r="F589">
        <f>D589*3000</f>
        <v>0</v>
      </c>
      <c r="G589">
        <f t="shared" si="27"/>
        <v>0</v>
      </c>
      <c r="H589" s="8"/>
      <c r="I589" s="6">
        <f t="shared" si="28"/>
        <v>0</v>
      </c>
      <c r="K589" s="5">
        <f t="shared" ca="1" si="29"/>
        <v>0</v>
      </c>
      <c r="L589">
        <f>SUMIFS(G$4:G$5000,I$4:I$5000,"مستحق",C$4:C$5000,C589)</f>
        <v>0</v>
      </c>
    </row>
    <row r="590" spans="6:12">
      <c r="F590">
        <f>D590*3000</f>
        <v>0</v>
      </c>
      <c r="G590">
        <f t="shared" si="27"/>
        <v>0</v>
      </c>
      <c r="H590" s="8"/>
      <c r="I590" s="6">
        <f t="shared" si="28"/>
        <v>0</v>
      </c>
      <c r="K590" s="5">
        <f t="shared" ca="1" si="29"/>
        <v>0</v>
      </c>
      <c r="L590">
        <f>SUMIFS(G$4:G$5000,I$4:I$5000,"مستحق",C$4:C$5000,C590)</f>
        <v>0</v>
      </c>
    </row>
    <row r="591" spans="6:12">
      <c r="F591">
        <f>D591*3000</f>
        <v>0</v>
      </c>
      <c r="G591">
        <f t="shared" si="27"/>
        <v>0</v>
      </c>
      <c r="H591" s="8"/>
      <c r="I591" s="6">
        <f t="shared" si="28"/>
        <v>0</v>
      </c>
      <c r="K591" s="5">
        <f t="shared" ca="1" si="29"/>
        <v>0</v>
      </c>
      <c r="L591">
        <f>SUMIFS(G$4:G$5000,I$4:I$5000,"مستحق",C$4:C$5000,C591)</f>
        <v>0</v>
      </c>
    </row>
    <row r="592" spans="6:12">
      <c r="F592">
        <f>D592*3000</f>
        <v>0</v>
      </c>
      <c r="G592">
        <f t="shared" si="27"/>
        <v>0</v>
      </c>
      <c r="H592" s="8"/>
      <c r="I592" s="6">
        <f t="shared" si="28"/>
        <v>0</v>
      </c>
      <c r="K592" s="5">
        <f t="shared" ca="1" si="29"/>
        <v>0</v>
      </c>
      <c r="L592">
        <f>SUMIFS(G$4:G$5000,I$4:I$5000,"مستحق",C$4:C$5000,C592)</f>
        <v>0</v>
      </c>
    </row>
    <row r="593" spans="6:12">
      <c r="F593">
        <f>D593*3000</f>
        <v>0</v>
      </c>
      <c r="G593">
        <f t="shared" si="27"/>
        <v>0</v>
      </c>
      <c r="H593" s="8"/>
      <c r="I593" s="6">
        <f t="shared" si="28"/>
        <v>0</v>
      </c>
      <c r="K593" s="5">
        <f t="shared" ca="1" si="29"/>
        <v>0</v>
      </c>
      <c r="L593">
        <f>SUMIFS(G$4:G$5000,I$4:I$5000,"مستحق",C$4:C$5000,C593)</f>
        <v>0</v>
      </c>
    </row>
    <row r="594" spans="6:12">
      <c r="F594">
        <f>D594*3000</f>
        <v>0</v>
      </c>
      <c r="G594">
        <f t="shared" si="27"/>
        <v>0</v>
      </c>
      <c r="H594" s="8"/>
      <c r="I594" s="6">
        <f t="shared" si="28"/>
        <v>0</v>
      </c>
      <c r="K594" s="5">
        <f t="shared" ca="1" si="29"/>
        <v>0</v>
      </c>
      <c r="L594">
        <f>SUMIFS(G$4:G$5000,I$4:I$5000,"مستحق",C$4:C$5000,C594)</f>
        <v>0</v>
      </c>
    </row>
    <row r="595" spans="6:12">
      <c r="F595">
        <f>D595*3000</f>
        <v>0</v>
      </c>
      <c r="G595">
        <f t="shared" si="27"/>
        <v>0</v>
      </c>
      <c r="H595" s="8"/>
      <c r="I595" s="6">
        <f t="shared" si="28"/>
        <v>0</v>
      </c>
      <c r="K595" s="5">
        <f t="shared" ca="1" si="29"/>
        <v>0</v>
      </c>
      <c r="L595">
        <f>SUMIFS(G$4:G$5000,I$4:I$5000,"مستحق",C$4:C$5000,C595)</f>
        <v>0</v>
      </c>
    </row>
    <row r="596" spans="6:12">
      <c r="F596">
        <f>D596*3000</f>
        <v>0</v>
      </c>
      <c r="G596">
        <f t="shared" si="27"/>
        <v>0</v>
      </c>
      <c r="H596" s="8"/>
      <c r="I596" s="6">
        <f t="shared" si="28"/>
        <v>0</v>
      </c>
      <c r="K596" s="5">
        <f t="shared" ca="1" si="29"/>
        <v>0</v>
      </c>
      <c r="L596">
        <f>SUMIFS(G$4:G$5000,I$4:I$5000,"مستحق",C$4:C$5000,C596)</f>
        <v>0</v>
      </c>
    </row>
    <row r="597" spans="6:12">
      <c r="F597">
        <f>D597*3000</f>
        <v>0</v>
      </c>
      <c r="G597">
        <f t="shared" si="27"/>
        <v>0</v>
      </c>
      <c r="H597" s="8"/>
      <c r="I597" s="6">
        <f t="shared" si="28"/>
        <v>0</v>
      </c>
      <c r="K597" s="5">
        <f t="shared" ca="1" si="29"/>
        <v>0</v>
      </c>
      <c r="L597">
        <f>SUMIFS(G$4:G$5000,I$4:I$5000,"مستحق",C$4:C$5000,C597)</f>
        <v>0</v>
      </c>
    </row>
    <row r="598" spans="6:12">
      <c r="F598">
        <f>D598*3000</f>
        <v>0</v>
      </c>
      <c r="G598">
        <f t="shared" si="27"/>
        <v>0</v>
      </c>
      <c r="H598" s="8"/>
      <c r="I598" s="6">
        <f t="shared" si="28"/>
        <v>0</v>
      </c>
      <c r="K598" s="5">
        <f t="shared" ca="1" si="29"/>
        <v>0</v>
      </c>
      <c r="L598">
        <f>SUMIFS(G$4:G$5000,I$4:I$5000,"مستحق",C$4:C$5000,C598)</f>
        <v>0</v>
      </c>
    </row>
    <row r="599" spans="6:12">
      <c r="F599">
        <f>D599*3000</f>
        <v>0</v>
      </c>
      <c r="G599">
        <f t="shared" si="27"/>
        <v>0</v>
      </c>
      <c r="H599" s="8"/>
      <c r="I599" s="6">
        <f t="shared" si="28"/>
        <v>0</v>
      </c>
      <c r="K599" s="5">
        <f t="shared" ca="1" si="29"/>
        <v>0</v>
      </c>
      <c r="L599">
        <f>SUMIFS(G$4:G$5000,I$4:I$5000,"مستحق",C$4:C$5000,C599)</f>
        <v>0</v>
      </c>
    </row>
    <row r="600" spans="6:12">
      <c r="F600">
        <f>D600*3000</f>
        <v>0</v>
      </c>
      <c r="G600">
        <f t="shared" si="27"/>
        <v>0</v>
      </c>
      <c r="H600" s="8"/>
      <c r="I600" s="6">
        <f t="shared" si="28"/>
        <v>0</v>
      </c>
      <c r="K600" s="5">
        <f t="shared" ca="1" si="29"/>
        <v>0</v>
      </c>
      <c r="L600">
        <f>SUMIFS(G$4:G$5000,I$4:I$5000,"مستحق",C$4:C$5000,C600)</f>
        <v>0</v>
      </c>
    </row>
    <row r="601" spans="6:12">
      <c r="F601">
        <f>D601*3000</f>
        <v>0</v>
      </c>
      <c r="G601">
        <f t="shared" si="27"/>
        <v>0</v>
      </c>
      <c r="H601" s="8"/>
      <c r="I601" s="6">
        <f t="shared" si="28"/>
        <v>0</v>
      </c>
      <c r="K601" s="5">
        <f t="shared" ca="1" si="29"/>
        <v>0</v>
      </c>
      <c r="L601">
        <f>SUMIFS(G$4:G$5000,I$4:I$5000,"مستحق",C$4:C$5000,C601)</f>
        <v>0</v>
      </c>
    </row>
    <row r="602" spans="6:12">
      <c r="F602">
        <f>D602*3000</f>
        <v>0</v>
      </c>
      <c r="G602">
        <f t="shared" si="27"/>
        <v>0</v>
      </c>
      <c r="H602" s="8"/>
      <c r="I602" s="6">
        <f t="shared" si="28"/>
        <v>0</v>
      </c>
      <c r="K602" s="5">
        <f t="shared" ca="1" si="29"/>
        <v>0</v>
      </c>
      <c r="L602">
        <f>SUMIFS(G$4:G$5000,I$4:I$5000,"مستحق",C$4:C$5000,C602)</f>
        <v>0</v>
      </c>
    </row>
    <row r="603" spans="6:12">
      <c r="F603">
        <f>D603*3000</f>
        <v>0</v>
      </c>
      <c r="G603">
        <f t="shared" si="27"/>
        <v>0</v>
      </c>
      <c r="H603" s="8"/>
      <c r="I603" s="6">
        <f t="shared" si="28"/>
        <v>0</v>
      </c>
      <c r="K603" s="5">
        <f t="shared" ca="1" si="29"/>
        <v>0</v>
      </c>
      <c r="L603">
        <f>SUMIFS(G$4:G$5000,I$4:I$5000,"مستحق",C$4:C$5000,C603)</f>
        <v>0</v>
      </c>
    </row>
    <row r="604" spans="6:12">
      <c r="F604">
        <f>D604*3000</f>
        <v>0</v>
      </c>
      <c r="G604">
        <f t="shared" si="27"/>
        <v>0</v>
      </c>
      <c r="H604" s="8"/>
      <c r="I604" s="6">
        <f t="shared" si="28"/>
        <v>0</v>
      </c>
      <c r="K604" s="5">
        <f t="shared" ca="1" si="29"/>
        <v>0</v>
      </c>
      <c r="L604">
        <f>SUMIFS(G$4:G$5000,I$4:I$5000,"مستحق",C$4:C$5000,C604)</f>
        <v>0</v>
      </c>
    </row>
    <row r="605" spans="6:12">
      <c r="F605">
        <f>D605*3000</f>
        <v>0</v>
      </c>
      <c r="G605">
        <f t="shared" si="27"/>
        <v>0</v>
      </c>
      <c r="H605" s="8"/>
      <c r="I605" s="6">
        <f t="shared" si="28"/>
        <v>0</v>
      </c>
      <c r="K605" s="5">
        <f t="shared" ca="1" si="29"/>
        <v>0</v>
      </c>
      <c r="L605">
        <f>SUMIFS(G$4:G$5000,I$4:I$5000,"مستحق",C$4:C$5000,C605)</f>
        <v>0</v>
      </c>
    </row>
    <row r="606" spans="6:12">
      <c r="F606">
        <f>D606*3000</f>
        <v>0</v>
      </c>
      <c r="G606">
        <f t="shared" si="27"/>
        <v>0</v>
      </c>
      <c r="H606" s="8"/>
      <c r="I606" s="6">
        <f t="shared" si="28"/>
        <v>0</v>
      </c>
      <c r="K606" s="5">
        <f t="shared" ca="1" si="29"/>
        <v>0</v>
      </c>
      <c r="L606">
        <f>SUMIFS(G$4:G$5000,I$4:I$5000,"مستحق",C$4:C$5000,C606)</f>
        <v>0</v>
      </c>
    </row>
    <row r="607" spans="6:12">
      <c r="F607">
        <f>D607*3000</f>
        <v>0</v>
      </c>
      <c r="G607">
        <f t="shared" si="27"/>
        <v>0</v>
      </c>
      <c r="H607" s="8"/>
      <c r="I607" s="6">
        <f t="shared" si="28"/>
        <v>0</v>
      </c>
      <c r="K607" s="5">
        <f t="shared" ca="1" si="29"/>
        <v>0</v>
      </c>
      <c r="L607">
        <f>SUMIFS(G$4:G$5000,I$4:I$5000,"مستحق",C$4:C$5000,C607)</f>
        <v>0</v>
      </c>
    </row>
    <row r="608" spans="6:12">
      <c r="F608">
        <f>D608*3000</f>
        <v>0</v>
      </c>
      <c r="G608">
        <f t="shared" si="27"/>
        <v>0</v>
      </c>
      <c r="H608" s="8"/>
      <c r="I608" s="6">
        <f t="shared" si="28"/>
        <v>0</v>
      </c>
      <c r="K608" s="5">
        <f t="shared" ca="1" si="29"/>
        <v>0</v>
      </c>
      <c r="L608">
        <f>SUMIFS(G$4:G$5000,I$4:I$5000,"مستحق",C$4:C$5000,C608)</f>
        <v>0</v>
      </c>
    </row>
    <row r="609" spans="6:12">
      <c r="F609">
        <f>D609*3000</f>
        <v>0</v>
      </c>
      <c r="G609">
        <f t="shared" si="27"/>
        <v>0</v>
      </c>
      <c r="H609" s="8"/>
      <c r="I609" s="6">
        <f t="shared" si="28"/>
        <v>0</v>
      </c>
      <c r="K609" s="5">
        <f t="shared" ca="1" si="29"/>
        <v>0</v>
      </c>
      <c r="L609">
        <f>SUMIFS(G$4:G$5000,I$4:I$5000,"مستحق",C$4:C$5000,C609)</f>
        <v>0</v>
      </c>
    </row>
    <row r="610" spans="6:12">
      <c r="F610">
        <f>D610*3000</f>
        <v>0</v>
      </c>
      <c r="G610">
        <f t="shared" si="27"/>
        <v>0</v>
      </c>
      <c r="H610" s="8"/>
      <c r="I610" s="6">
        <f t="shared" si="28"/>
        <v>0</v>
      </c>
      <c r="K610" s="5">
        <f t="shared" ca="1" si="29"/>
        <v>0</v>
      </c>
      <c r="L610">
        <f>SUMIFS(G$4:G$5000,I$4:I$5000,"مستحق",C$4:C$5000,C610)</f>
        <v>0</v>
      </c>
    </row>
    <row r="611" spans="6:12">
      <c r="F611">
        <f>D611*3000</f>
        <v>0</v>
      </c>
      <c r="G611">
        <f t="shared" si="27"/>
        <v>0</v>
      </c>
      <c r="H611" s="8"/>
      <c r="I611" s="6">
        <f t="shared" si="28"/>
        <v>0</v>
      </c>
      <c r="K611" s="5">
        <f t="shared" ca="1" si="29"/>
        <v>0</v>
      </c>
      <c r="L611">
        <f>SUMIFS(G$4:G$5000,I$4:I$5000,"مستحق",C$4:C$5000,C611)</f>
        <v>0</v>
      </c>
    </row>
    <row r="612" spans="6:12">
      <c r="F612">
        <f>D612*3000</f>
        <v>0</v>
      </c>
      <c r="G612">
        <f t="shared" si="27"/>
        <v>0</v>
      </c>
      <c r="H612" s="8"/>
      <c r="I612" s="6">
        <f t="shared" si="28"/>
        <v>0</v>
      </c>
      <c r="K612" s="5">
        <f t="shared" ca="1" si="29"/>
        <v>0</v>
      </c>
      <c r="L612">
        <f>SUMIFS(G$4:G$5000,I$4:I$5000,"مستحق",C$4:C$5000,C612)</f>
        <v>0</v>
      </c>
    </row>
    <row r="613" spans="6:12">
      <c r="F613">
        <f>D613*3000</f>
        <v>0</v>
      </c>
      <c r="G613">
        <f t="shared" si="27"/>
        <v>0</v>
      </c>
      <c r="H613" s="8"/>
      <c r="I613" s="6">
        <f t="shared" si="28"/>
        <v>0</v>
      </c>
      <c r="K613" s="5">
        <f t="shared" ca="1" si="29"/>
        <v>0</v>
      </c>
      <c r="L613">
        <f>SUMIFS(G$4:G$5000,I$4:I$5000,"مستحق",C$4:C$5000,C613)</f>
        <v>0</v>
      </c>
    </row>
    <row r="614" spans="6:12">
      <c r="F614">
        <f>D614*3000</f>
        <v>0</v>
      </c>
      <c r="G614">
        <f t="shared" si="27"/>
        <v>0</v>
      </c>
      <c r="H614" s="8"/>
      <c r="I614" s="6">
        <f t="shared" si="28"/>
        <v>0</v>
      </c>
      <c r="K614" s="5">
        <f t="shared" ca="1" si="29"/>
        <v>0</v>
      </c>
      <c r="L614">
        <f>SUMIFS(G$4:G$5000,I$4:I$5000,"مستحق",C$4:C$5000,C614)</f>
        <v>0</v>
      </c>
    </row>
    <row r="615" spans="6:12">
      <c r="F615">
        <f>D615*3000</f>
        <v>0</v>
      </c>
      <c r="G615">
        <f t="shared" si="27"/>
        <v>0</v>
      </c>
      <c r="H615" s="8"/>
      <c r="I615" s="6">
        <f t="shared" si="28"/>
        <v>0</v>
      </c>
      <c r="K615" s="5">
        <f t="shared" ca="1" si="29"/>
        <v>0</v>
      </c>
      <c r="L615">
        <f>SUMIFS(G$4:G$5000,I$4:I$5000,"مستحق",C$4:C$5000,C615)</f>
        <v>0</v>
      </c>
    </row>
    <row r="616" spans="6:12">
      <c r="F616">
        <f>D616*3000</f>
        <v>0</v>
      </c>
      <c r="G616">
        <f t="shared" si="27"/>
        <v>0</v>
      </c>
      <c r="H616" s="8"/>
      <c r="I616" s="6">
        <f t="shared" si="28"/>
        <v>0</v>
      </c>
      <c r="K616" s="5">
        <f t="shared" ca="1" si="29"/>
        <v>0</v>
      </c>
      <c r="L616">
        <f>SUMIFS(G$4:G$5000,I$4:I$5000,"مستحق",C$4:C$5000,C616)</f>
        <v>0</v>
      </c>
    </row>
    <row r="617" spans="6:12">
      <c r="F617">
        <f>D617*3000</f>
        <v>0</v>
      </c>
      <c r="G617">
        <f t="shared" si="27"/>
        <v>0</v>
      </c>
      <c r="H617" s="8"/>
      <c r="I617" s="6">
        <f t="shared" si="28"/>
        <v>0</v>
      </c>
      <c r="K617" s="5">
        <f t="shared" ca="1" si="29"/>
        <v>0</v>
      </c>
      <c r="L617">
        <f>SUMIFS(G$4:G$5000,I$4:I$5000,"مستحق",C$4:C$5000,C617)</f>
        <v>0</v>
      </c>
    </row>
    <row r="618" spans="6:12">
      <c r="F618">
        <f>D618*3000</f>
        <v>0</v>
      </c>
      <c r="G618">
        <f t="shared" si="27"/>
        <v>0</v>
      </c>
      <c r="H618" s="8"/>
      <c r="I618" s="6">
        <f t="shared" si="28"/>
        <v>0</v>
      </c>
      <c r="K618" s="5">
        <f t="shared" ca="1" si="29"/>
        <v>0</v>
      </c>
      <c r="L618">
        <f>SUMIFS(G$4:G$5000,I$4:I$5000,"مستحق",C$4:C$5000,C618)</f>
        <v>0</v>
      </c>
    </row>
    <row r="619" spans="6:12">
      <c r="F619">
        <f>D619*3000</f>
        <v>0</v>
      </c>
      <c r="G619">
        <f t="shared" si="27"/>
        <v>0</v>
      </c>
      <c r="H619" s="8"/>
      <c r="I619" s="6">
        <f t="shared" si="28"/>
        <v>0</v>
      </c>
      <c r="K619" s="5">
        <f t="shared" ca="1" si="29"/>
        <v>0</v>
      </c>
      <c r="L619">
        <f>SUMIFS(G$4:G$5000,I$4:I$5000,"مستحق",C$4:C$5000,C619)</f>
        <v>0</v>
      </c>
    </row>
    <row r="620" spans="6:12">
      <c r="F620">
        <f>D620*3000</f>
        <v>0</v>
      </c>
      <c r="G620">
        <f t="shared" si="27"/>
        <v>0</v>
      </c>
      <c r="H620" s="8"/>
      <c r="I620" s="6">
        <f t="shared" si="28"/>
        <v>0</v>
      </c>
      <c r="K620" s="5">
        <f t="shared" ca="1" si="29"/>
        <v>0</v>
      </c>
      <c r="L620">
        <f>SUMIFS(G$4:G$5000,I$4:I$5000,"مستحق",C$4:C$5000,C620)</f>
        <v>0</v>
      </c>
    </row>
    <row r="621" spans="6:12">
      <c r="F621">
        <f>D621*3000</f>
        <v>0</v>
      </c>
      <c r="G621">
        <f t="shared" si="27"/>
        <v>0</v>
      </c>
      <c r="H621" s="8"/>
      <c r="I621" s="6">
        <f t="shared" si="28"/>
        <v>0</v>
      </c>
      <c r="K621" s="5">
        <f t="shared" ca="1" si="29"/>
        <v>0</v>
      </c>
      <c r="L621">
        <f>SUMIFS(G$4:G$5000,I$4:I$5000,"مستحق",C$4:C$5000,C621)</f>
        <v>0</v>
      </c>
    </row>
    <row r="622" spans="6:12">
      <c r="F622">
        <f>D622*3000</f>
        <v>0</v>
      </c>
      <c r="G622">
        <f t="shared" si="27"/>
        <v>0</v>
      </c>
      <c r="H622" s="8"/>
      <c r="I622" s="6">
        <f t="shared" si="28"/>
        <v>0</v>
      </c>
      <c r="K622" s="5">
        <f t="shared" ca="1" si="29"/>
        <v>0</v>
      </c>
      <c r="L622">
        <f>SUMIFS(G$4:G$5000,I$4:I$5000,"مستحق",C$4:C$5000,C622)</f>
        <v>0</v>
      </c>
    </row>
    <row r="623" spans="6:12">
      <c r="F623">
        <f>D623*3000</f>
        <v>0</v>
      </c>
      <c r="G623">
        <f t="shared" si="27"/>
        <v>0</v>
      </c>
      <c r="H623" s="8"/>
      <c r="I623" s="6">
        <f t="shared" si="28"/>
        <v>0</v>
      </c>
      <c r="K623" s="5">
        <f t="shared" ca="1" si="29"/>
        <v>0</v>
      </c>
      <c r="L623">
        <f>SUMIFS(G$4:G$5000,I$4:I$5000,"مستحق",C$4:C$5000,C623)</f>
        <v>0</v>
      </c>
    </row>
    <row r="624" spans="6:12">
      <c r="F624">
        <f>D624*3000</f>
        <v>0</v>
      </c>
      <c r="G624">
        <f t="shared" si="27"/>
        <v>0</v>
      </c>
      <c r="H624" s="8"/>
      <c r="I624" s="6">
        <f t="shared" si="28"/>
        <v>0</v>
      </c>
      <c r="K624" s="5">
        <f t="shared" ca="1" si="29"/>
        <v>0</v>
      </c>
      <c r="L624">
        <f>SUMIFS(G$4:G$5000,I$4:I$5000,"مستحق",C$4:C$5000,C624)</f>
        <v>0</v>
      </c>
    </row>
    <row r="625" spans="6:12">
      <c r="F625">
        <f>D625*3000</f>
        <v>0</v>
      </c>
      <c r="G625">
        <f t="shared" si="27"/>
        <v>0</v>
      </c>
      <c r="H625" s="8"/>
      <c r="I625" s="6">
        <f t="shared" si="28"/>
        <v>0</v>
      </c>
      <c r="K625" s="5">
        <f t="shared" ca="1" si="29"/>
        <v>0</v>
      </c>
      <c r="L625">
        <f>SUMIFS(G$4:G$5000,I$4:I$5000,"مستحق",C$4:C$5000,C625)</f>
        <v>0</v>
      </c>
    </row>
    <row r="626" spans="6:12">
      <c r="F626">
        <f>D626*3000</f>
        <v>0</v>
      </c>
      <c r="G626">
        <f t="shared" si="27"/>
        <v>0</v>
      </c>
      <c r="H626" s="8"/>
      <c r="I626" s="6">
        <f t="shared" si="28"/>
        <v>0</v>
      </c>
      <c r="K626" s="5">
        <f t="shared" ca="1" si="29"/>
        <v>0</v>
      </c>
      <c r="L626">
        <f>SUMIFS(G$4:G$5000,I$4:I$5000,"مستحق",C$4:C$5000,C626)</f>
        <v>0</v>
      </c>
    </row>
    <row r="627" spans="6:12">
      <c r="F627">
        <f>D627*3000</f>
        <v>0</v>
      </c>
      <c r="G627">
        <f t="shared" si="27"/>
        <v>0</v>
      </c>
      <c r="H627" s="8"/>
      <c r="I627" s="6">
        <f t="shared" si="28"/>
        <v>0</v>
      </c>
      <c r="K627" s="5">
        <f t="shared" ca="1" si="29"/>
        <v>0</v>
      </c>
      <c r="L627">
        <f>SUMIFS(G$4:G$5000,I$4:I$5000,"مستحق",C$4:C$5000,C627)</f>
        <v>0</v>
      </c>
    </row>
    <row r="628" spans="6:12">
      <c r="F628">
        <f>D628*3000</f>
        <v>0</v>
      </c>
      <c r="G628">
        <f t="shared" si="27"/>
        <v>0</v>
      </c>
      <c r="H628" s="8"/>
      <c r="I628" s="6">
        <f t="shared" si="28"/>
        <v>0</v>
      </c>
      <c r="K628" s="5">
        <f t="shared" ca="1" si="29"/>
        <v>0</v>
      </c>
      <c r="L628">
        <f>SUMIFS(G$4:G$5000,I$4:I$5000,"مستحق",C$4:C$5000,C628)</f>
        <v>0</v>
      </c>
    </row>
    <row r="629" spans="6:12">
      <c r="F629">
        <f>D629*3000</f>
        <v>0</v>
      </c>
      <c r="G629">
        <f t="shared" si="27"/>
        <v>0</v>
      </c>
      <c r="H629" s="8"/>
      <c r="I629" s="6">
        <f t="shared" si="28"/>
        <v>0</v>
      </c>
      <c r="K629" s="5">
        <f t="shared" ca="1" si="29"/>
        <v>0</v>
      </c>
      <c r="L629">
        <f>SUMIFS(G$4:G$5000,I$4:I$5000,"مستحق",C$4:C$5000,C629)</f>
        <v>0</v>
      </c>
    </row>
    <row r="630" spans="6:12">
      <c r="F630">
        <f>D630*3000</f>
        <v>0</v>
      </c>
      <c r="G630">
        <f t="shared" si="27"/>
        <v>0</v>
      </c>
      <c r="H630" s="8"/>
      <c r="I630" s="6">
        <f t="shared" si="28"/>
        <v>0</v>
      </c>
      <c r="K630" s="5">
        <f t="shared" ca="1" si="29"/>
        <v>0</v>
      </c>
      <c r="L630">
        <f>SUMIFS(G$4:G$5000,I$4:I$5000,"مستحق",C$4:C$5000,C630)</f>
        <v>0</v>
      </c>
    </row>
    <row r="631" spans="6:12">
      <c r="F631">
        <f>D631*3000</f>
        <v>0</v>
      </c>
      <c r="G631">
        <f t="shared" si="27"/>
        <v>0</v>
      </c>
      <c r="H631" s="8"/>
      <c r="I631" s="6">
        <f t="shared" si="28"/>
        <v>0</v>
      </c>
      <c r="K631" s="5">
        <f t="shared" ca="1" si="29"/>
        <v>0</v>
      </c>
      <c r="L631">
        <f>SUMIFS(G$4:G$5000,I$4:I$5000,"مستحق",C$4:C$5000,C631)</f>
        <v>0</v>
      </c>
    </row>
    <row r="632" spans="6:12">
      <c r="F632">
        <f>D632*3000</f>
        <v>0</v>
      </c>
      <c r="G632">
        <f t="shared" si="27"/>
        <v>0</v>
      </c>
      <c r="H632" s="8"/>
      <c r="I632" s="6">
        <f t="shared" si="28"/>
        <v>0</v>
      </c>
      <c r="K632" s="5">
        <f t="shared" ca="1" si="29"/>
        <v>0</v>
      </c>
      <c r="L632">
        <f>SUMIFS(G$4:G$5000,I$4:I$5000,"مستحق",C$4:C$5000,C632)</f>
        <v>0</v>
      </c>
    </row>
    <row r="633" spans="6:12">
      <c r="F633">
        <f>D633*3000</f>
        <v>0</v>
      </c>
      <c r="G633">
        <f t="shared" si="27"/>
        <v>0</v>
      </c>
      <c r="H633" s="8"/>
      <c r="I633" s="6">
        <f t="shared" si="28"/>
        <v>0</v>
      </c>
      <c r="K633" s="5">
        <f t="shared" ca="1" si="29"/>
        <v>0</v>
      </c>
      <c r="L633">
        <f>SUMIFS(G$4:G$5000,I$4:I$5000,"مستحق",C$4:C$5000,C633)</f>
        <v>0</v>
      </c>
    </row>
    <row r="634" spans="6:12">
      <c r="F634">
        <f>D634*3000</f>
        <v>0</v>
      </c>
      <c r="G634">
        <f t="shared" si="27"/>
        <v>0</v>
      </c>
      <c r="H634" s="8"/>
      <c r="I634" s="6">
        <f t="shared" si="28"/>
        <v>0</v>
      </c>
      <c r="K634" s="5">
        <f t="shared" ca="1" si="29"/>
        <v>0</v>
      </c>
      <c r="L634">
        <f>SUMIFS(G$4:G$5000,I$4:I$5000,"مستحق",C$4:C$5000,C634)</f>
        <v>0</v>
      </c>
    </row>
    <row r="635" spans="6:12">
      <c r="F635">
        <f>D635*3000</f>
        <v>0</v>
      </c>
      <c r="G635">
        <f t="shared" si="27"/>
        <v>0</v>
      </c>
      <c r="H635" s="8"/>
      <c r="I635" s="6">
        <f t="shared" si="28"/>
        <v>0</v>
      </c>
      <c r="K635" s="5">
        <f t="shared" ca="1" si="29"/>
        <v>0</v>
      </c>
      <c r="L635">
        <f>SUMIFS(G$4:G$5000,I$4:I$5000,"مستحق",C$4:C$5000,C635)</f>
        <v>0</v>
      </c>
    </row>
    <row r="636" spans="6:12">
      <c r="F636">
        <f>D636*3000</f>
        <v>0</v>
      </c>
      <c r="G636">
        <f t="shared" si="27"/>
        <v>0</v>
      </c>
      <c r="H636" s="8"/>
      <c r="I636" s="6">
        <f t="shared" si="28"/>
        <v>0</v>
      </c>
      <c r="K636" s="5">
        <f t="shared" ca="1" si="29"/>
        <v>0</v>
      </c>
      <c r="L636">
        <f>SUMIFS(G$4:G$5000,I$4:I$5000,"مستحق",C$4:C$5000,C636)</f>
        <v>0</v>
      </c>
    </row>
    <row r="637" spans="6:12">
      <c r="F637">
        <f>D637*3000</f>
        <v>0</v>
      </c>
      <c r="G637">
        <f t="shared" si="27"/>
        <v>0</v>
      </c>
      <c r="H637" s="8"/>
      <c r="I637" s="6">
        <f t="shared" si="28"/>
        <v>0</v>
      </c>
      <c r="K637" s="5">
        <f t="shared" ca="1" si="29"/>
        <v>0</v>
      </c>
      <c r="L637">
        <f>SUMIFS(G$4:G$5000,I$4:I$5000,"مستحق",C$4:C$5000,C637)</f>
        <v>0</v>
      </c>
    </row>
    <row r="638" spans="6:12">
      <c r="F638">
        <f>D638*3000</f>
        <v>0</v>
      </c>
      <c r="G638">
        <f t="shared" si="27"/>
        <v>0</v>
      </c>
      <c r="H638" s="8"/>
      <c r="I638" s="6">
        <f t="shared" si="28"/>
        <v>0</v>
      </c>
      <c r="K638" s="5">
        <f t="shared" ca="1" si="29"/>
        <v>0</v>
      </c>
      <c r="L638">
        <f>SUMIFS(G$4:G$5000,I$4:I$5000,"مستحق",C$4:C$5000,C638)</f>
        <v>0</v>
      </c>
    </row>
    <row r="639" spans="6:12">
      <c r="F639">
        <f>D639*3000</f>
        <v>0</v>
      </c>
      <c r="G639">
        <f t="shared" si="27"/>
        <v>0</v>
      </c>
      <c r="H639" s="8"/>
      <c r="I639" s="6">
        <f t="shared" si="28"/>
        <v>0</v>
      </c>
      <c r="K639" s="5">
        <f t="shared" ca="1" si="29"/>
        <v>0</v>
      </c>
      <c r="L639">
        <f>SUMIFS(G$4:G$5000,I$4:I$5000,"مستحق",C$4:C$5000,C639)</f>
        <v>0</v>
      </c>
    </row>
    <row r="640" spans="6:12">
      <c r="F640">
        <f>D640*3000</f>
        <v>0</v>
      </c>
      <c r="G640">
        <f t="shared" si="27"/>
        <v>0</v>
      </c>
      <c r="H640" s="8"/>
      <c r="I640" s="6">
        <f t="shared" si="28"/>
        <v>0</v>
      </c>
      <c r="K640" s="5">
        <f t="shared" ca="1" si="29"/>
        <v>0</v>
      </c>
      <c r="L640">
        <f>SUMIFS(G$4:G$5000,I$4:I$5000,"مستحق",C$4:C$5000,C640)</f>
        <v>0</v>
      </c>
    </row>
    <row r="641" spans="6:12">
      <c r="F641">
        <f>D641*3000</f>
        <v>0</v>
      </c>
      <c r="G641">
        <f t="shared" si="27"/>
        <v>0</v>
      </c>
      <c r="H641" s="8"/>
      <c r="I641" s="6">
        <f t="shared" si="28"/>
        <v>0</v>
      </c>
      <c r="K641" s="5">
        <f t="shared" ca="1" si="29"/>
        <v>0</v>
      </c>
      <c r="L641">
        <f>SUMIFS(G$4:G$5000,I$4:I$5000,"مستحق",C$4:C$5000,C641)</f>
        <v>0</v>
      </c>
    </row>
    <row r="642" spans="6:12">
      <c r="F642">
        <f>D642*3000</f>
        <v>0</v>
      </c>
      <c r="G642">
        <f t="shared" si="27"/>
        <v>0</v>
      </c>
      <c r="H642" s="8"/>
      <c r="I642" s="6">
        <f t="shared" si="28"/>
        <v>0</v>
      </c>
      <c r="K642" s="5">
        <f t="shared" ca="1" si="29"/>
        <v>0</v>
      </c>
      <c r="L642">
        <f>SUMIFS(G$4:G$5000,I$4:I$5000,"مستحق",C$4:C$5000,C642)</f>
        <v>0</v>
      </c>
    </row>
    <row r="643" spans="6:12">
      <c r="F643">
        <f>D643*3000</f>
        <v>0</v>
      </c>
      <c r="G643">
        <f t="shared" si="27"/>
        <v>0</v>
      </c>
      <c r="H643" s="8"/>
      <c r="I643" s="6">
        <f t="shared" si="28"/>
        <v>0</v>
      </c>
      <c r="K643" s="5">
        <f t="shared" ca="1" si="29"/>
        <v>0</v>
      </c>
      <c r="L643">
        <f>SUMIFS(G$4:G$5000,I$4:I$5000,"مستحق",C$4:C$5000,C643)</f>
        <v>0</v>
      </c>
    </row>
    <row r="644" spans="6:12">
      <c r="F644">
        <f>D644*3000</f>
        <v>0</v>
      </c>
      <c r="G644">
        <f t="shared" si="27"/>
        <v>0</v>
      </c>
      <c r="H644" s="8"/>
      <c r="I644" s="6">
        <f t="shared" si="28"/>
        <v>0</v>
      </c>
      <c r="K644" s="5">
        <f t="shared" ca="1" si="29"/>
        <v>0</v>
      </c>
      <c r="L644">
        <f>SUMIFS(G$4:G$5000,I$4:I$5000,"مستحق",C$4:C$5000,C644)</f>
        <v>0</v>
      </c>
    </row>
    <row r="645" spans="6:12">
      <c r="F645">
        <f>D645*3000</f>
        <v>0</v>
      </c>
      <c r="G645">
        <f t="shared" ref="G645:G708" si="30">F645/12</f>
        <v>0</v>
      </c>
      <c r="H645" s="8"/>
      <c r="I645" s="6">
        <f t="shared" ref="I645:I708" si="31">IF((OR(J645="لم يتم السداد",J645="متعثر")),"مستحق",(IF(J645="تم السداد","تم السداد",0)))</f>
        <v>0</v>
      </c>
      <c r="K645" s="5">
        <f t="shared" ref="K645:K708" ca="1" si="32">IF(F645&gt;0,MONTH(TODAY()-H645),0)</f>
        <v>0</v>
      </c>
      <c r="L645">
        <f>SUMIFS(G$4:G$5000,I$4:I$5000,"مستحق",C$4:C$5000,C645)</f>
        <v>0</v>
      </c>
    </row>
    <row r="646" spans="6:12">
      <c r="F646">
        <f>D646*3000</f>
        <v>0</v>
      </c>
      <c r="G646">
        <f t="shared" si="30"/>
        <v>0</v>
      </c>
      <c r="H646" s="8"/>
      <c r="I646" s="6">
        <f t="shared" si="31"/>
        <v>0</v>
      </c>
      <c r="K646" s="5">
        <f t="shared" ca="1" si="32"/>
        <v>0</v>
      </c>
      <c r="L646">
        <f>SUMIFS(G$4:G$5000,I$4:I$5000,"مستحق",C$4:C$5000,C646)</f>
        <v>0</v>
      </c>
    </row>
    <row r="647" spans="6:12">
      <c r="F647">
        <f>D647*3000</f>
        <v>0</v>
      </c>
      <c r="G647">
        <f t="shared" si="30"/>
        <v>0</v>
      </c>
      <c r="H647" s="8"/>
      <c r="I647" s="6">
        <f t="shared" si="31"/>
        <v>0</v>
      </c>
      <c r="K647" s="5">
        <f t="shared" ca="1" si="32"/>
        <v>0</v>
      </c>
      <c r="L647">
        <f>SUMIFS(G$4:G$5000,I$4:I$5000,"مستحق",C$4:C$5000,C647)</f>
        <v>0</v>
      </c>
    </row>
    <row r="648" spans="6:12">
      <c r="F648">
        <f>D648*3000</f>
        <v>0</v>
      </c>
      <c r="G648">
        <f t="shared" si="30"/>
        <v>0</v>
      </c>
      <c r="H648" s="8"/>
      <c r="I648" s="6">
        <f t="shared" si="31"/>
        <v>0</v>
      </c>
      <c r="K648" s="5">
        <f t="shared" ca="1" si="32"/>
        <v>0</v>
      </c>
      <c r="L648">
        <f>SUMIFS(G$4:G$5000,I$4:I$5000,"مستحق",C$4:C$5000,C648)</f>
        <v>0</v>
      </c>
    </row>
    <row r="649" spans="6:12">
      <c r="F649">
        <f>D649*3000</f>
        <v>0</v>
      </c>
      <c r="G649">
        <f t="shared" si="30"/>
        <v>0</v>
      </c>
      <c r="H649" s="8"/>
      <c r="I649" s="6">
        <f t="shared" si="31"/>
        <v>0</v>
      </c>
      <c r="K649" s="5">
        <f t="shared" ca="1" si="32"/>
        <v>0</v>
      </c>
      <c r="L649">
        <f>SUMIFS(G$4:G$5000,I$4:I$5000,"مستحق",C$4:C$5000,C649)</f>
        <v>0</v>
      </c>
    </row>
    <row r="650" spans="6:12">
      <c r="F650">
        <f>D650*3000</f>
        <v>0</v>
      </c>
      <c r="G650">
        <f t="shared" si="30"/>
        <v>0</v>
      </c>
      <c r="H650" s="8"/>
      <c r="I650" s="6">
        <f t="shared" si="31"/>
        <v>0</v>
      </c>
      <c r="K650" s="5">
        <f t="shared" ca="1" si="32"/>
        <v>0</v>
      </c>
      <c r="L650">
        <f>SUMIFS(G$4:G$5000,I$4:I$5000,"مستحق",C$4:C$5000,C650)</f>
        <v>0</v>
      </c>
    </row>
    <row r="651" spans="6:12">
      <c r="F651">
        <f>D651*3000</f>
        <v>0</v>
      </c>
      <c r="G651">
        <f t="shared" si="30"/>
        <v>0</v>
      </c>
      <c r="H651" s="8"/>
      <c r="I651" s="6">
        <f t="shared" si="31"/>
        <v>0</v>
      </c>
      <c r="K651" s="5">
        <f t="shared" ca="1" si="32"/>
        <v>0</v>
      </c>
      <c r="L651">
        <f>SUMIFS(G$4:G$5000,I$4:I$5000,"مستحق",C$4:C$5000,C651)</f>
        <v>0</v>
      </c>
    </row>
    <row r="652" spans="6:12">
      <c r="F652">
        <f>D652*3000</f>
        <v>0</v>
      </c>
      <c r="G652">
        <f t="shared" si="30"/>
        <v>0</v>
      </c>
      <c r="H652" s="8"/>
      <c r="I652" s="6">
        <f t="shared" si="31"/>
        <v>0</v>
      </c>
      <c r="K652" s="5">
        <f t="shared" ca="1" si="32"/>
        <v>0</v>
      </c>
      <c r="L652">
        <f>SUMIFS(G$4:G$5000,I$4:I$5000,"مستحق",C$4:C$5000,C652)</f>
        <v>0</v>
      </c>
    </row>
    <row r="653" spans="6:12">
      <c r="F653">
        <f>D653*3000</f>
        <v>0</v>
      </c>
      <c r="G653">
        <f t="shared" si="30"/>
        <v>0</v>
      </c>
      <c r="H653" s="8"/>
      <c r="I653" s="6">
        <f t="shared" si="31"/>
        <v>0</v>
      </c>
      <c r="K653" s="5">
        <f t="shared" ca="1" si="32"/>
        <v>0</v>
      </c>
      <c r="L653">
        <f>SUMIFS(G$4:G$5000,I$4:I$5000,"مستحق",C$4:C$5000,C653)</f>
        <v>0</v>
      </c>
    </row>
    <row r="654" spans="6:12">
      <c r="F654">
        <f>D654*3000</f>
        <v>0</v>
      </c>
      <c r="G654">
        <f t="shared" si="30"/>
        <v>0</v>
      </c>
      <c r="H654" s="8"/>
      <c r="I654" s="6">
        <f t="shared" si="31"/>
        <v>0</v>
      </c>
      <c r="K654" s="5">
        <f t="shared" ca="1" si="32"/>
        <v>0</v>
      </c>
      <c r="L654">
        <f>SUMIFS(G$4:G$5000,I$4:I$5000,"مستحق",C$4:C$5000,C654)</f>
        <v>0</v>
      </c>
    </row>
    <row r="655" spans="6:12">
      <c r="F655">
        <f>D655*3000</f>
        <v>0</v>
      </c>
      <c r="G655">
        <f t="shared" si="30"/>
        <v>0</v>
      </c>
      <c r="H655" s="8"/>
      <c r="I655" s="6">
        <f t="shared" si="31"/>
        <v>0</v>
      </c>
      <c r="K655" s="5">
        <f t="shared" ca="1" si="32"/>
        <v>0</v>
      </c>
      <c r="L655">
        <f>SUMIFS(G$4:G$5000,I$4:I$5000,"مستحق",C$4:C$5000,C655)</f>
        <v>0</v>
      </c>
    </row>
    <row r="656" spans="6:12">
      <c r="F656">
        <f>D656*3000</f>
        <v>0</v>
      </c>
      <c r="G656">
        <f t="shared" si="30"/>
        <v>0</v>
      </c>
      <c r="H656" s="8"/>
      <c r="I656" s="6">
        <f t="shared" si="31"/>
        <v>0</v>
      </c>
      <c r="K656" s="5">
        <f t="shared" ca="1" si="32"/>
        <v>0</v>
      </c>
      <c r="L656">
        <f>SUMIFS(G$4:G$5000,I$4:I$5000,"مستحق",C$4:C$5000,C656)</f>
        <v>0</v>
      </c>
    </row>
    <row r="657" spans="6:12">
      <c r="F657">
        <f>D657*3000</f>
        <v>0</v>
      </c>
      <c r="G657">
        <f t="shared" si="30"/>
        <v>0</v>
      </c>
      <c r="H657" s="8"/>
      <c r="I657" s="6">
        <f t="shared" si="31"/>
        <v>0</v>
      </c>
      <c r="K657" s="5">
        <f t="shared" ca="1" si="32"/>
        <v>0</v>
      </c>
      <c r="L657">
        <f>SUMIFS(G$4:G$5000,I$4:I$5000,"مستحق",C$4:C$5000,C657)</f>
        <v>0</v>
      </c>
    </row>
    <row r="658" spans="6:12">
      <c r="F658">
        <f>D658*3000</f>
        <v>0</v>
      </c>
      <c r="G658">
        <f t="shared" si="30"/>
        <v>0</v>
      </c>
      <c r="H658" s="8"/>
      <c r="I658" s="6">
        <f t="shared" si="31"/>
        <v>0</v>
      </c>
      <c r="K658" s="5">
        <f t="shared" ca="1" si="32"/>
        <v>0</v>
      </c>
      <c r="L658">
        <f>SUMIFS(G$4:G$5000,I$4:I$5000,"مستحق",C$4:C$5000,C658)</f>
        <v>0</v>
      </c>
    </row>
    <row r="659" spans="6:12">
      <c r="F659">
        <f>D659*3000</f>
        <v>0</v>
      </c>
      <c r="G659">
        <f t="shared" si="30"/>
        <v>0</v>
      </c>
      <c r="H659" s="8"/>
      <c r="I659" s="6">
        <f t="shared" si="31"/>
        <v>0</v>
      </c>
      <c r="K659" s="5">
        <f t="shared" ca="1" si="32"/>
        <v>0</v>
      </c>
      <c r="L659">
        <f>SUMIFS(G$4:G$5000,I$4:I$5000,"مستحق",C$4:C$5000,C659)</f>
        <v>0</v>
      </c>
    </row>
    <row r="660" spans="6:12">
      <c r="F660">
        <f>D660*3000</f>
        <v>0</v>
      </c>
      <c r="G660">
        <f t="shared" si="30"/>
        <v>0</v>
      </c>
      <c r="H660" s="8"/>
      <c r="I660" s="6">
        <f t="shared" si="31"/>
        <v>0</v>
      </c>
      <c r="K660" s="5">
        <f t="shared" ca="1" si="32"/>
        <v>0</v>
      </c>
      <c r="L660">
        <f>SUMIFS(G$4:G$5000,I$4:I$5000,"مستحق",C$4:C$5000,C660)</f>
        <v>0</v>
      </c>
    </row>
    <row r="661" spans="6:12">
      <c r="F661">
        <f>D661*3000</f>
        <v>0</v>
      </c>
      <c r="G661">
        <f t="shared" si="30"/>
        <v>0</v>
      </c>
      <c r="H661" s="8"/>
      <c r="I661" s="6">
        <f t="shared" si="31"/>
        <v>0</v>
      </c>
      <c r="K661" s="5">
        <f t="shared" ca="1" si="32"/>
        <v>0</v>
      </c>
      <c r="L661">
        <f>SUMIFS(G$4:G$5000,I$4:I$5000,"مستحق",C$4:C$5000,C661)</f>
        <v>0</v>
      </c>
    </row>
    <row r="662" spans="6:12">
      <c r="F662">
        <f>D662*3000</f>
        <v>0</v>
      </c>
      <c r="G662">
        <f t="shared" si="30"/>
        <v>0</v>
      </c>
      <c r="H662" s="8"/>
      <c r="I662" s="6">
        <f t="shared" si="31"/>
        <v>0</v>
      </c>
      <c r="K662" s="5">
        <f t="shared" ca="1" si="32"/>
        <v>0</v>
      </c>
      <c r="L662">
        <f>SUMIFS(G$4:G$5000,I$4:I$5000,"مستحق",C$4:C$5000,C662)</f>
        <v>0</v>
      </c>
    </row>
    <row r="663" spans="6:12">
      <c r="F663">
        <f>D663*3000</f>
        <v>0</v>
      </c>
      <c r="G663">
        <f t="shared" si="30"/>
        <v>0</v>
      </c>
      <c r="H663" s="8"/>
      <c r="I663" s="6">
        <f t="shared" si="31"/>
        <v>0</v>
      </c>
      <c r="K663" s="5">
        <f t="shared" ca="1" si="32"/>
        <v>0</v>
      </c>
      <c r="L663">
        <f>SUMIFS(G$4:G$5000,I$4:I$5000,"مستحق",C$4:C$5000,C663)</f>
        <v>0</v>
      </c>
    </row>
    <row r="664" spans="6:12">
      <c r="F664">
        <f>D664*3000</f>
        <v>0</v>
      </c>
      <c r="G664">
        <f t="shared" si="30"/>
        <v>0</v>
      </c>
      <c r="H664" s="8"/>
      <c r="I664" s="6">
        <f t="shared" si="31"/>
        <v>0</v>
      </c>
      <c r="K664" s="5">
        <f t="shared" ca="1" si="32"/>
        <v>0</v>
      </c>
      <c r="L664">
        <f>SUMIFS(G$4:G$5000,I$4:I$5000,"مستحق",C$4:C$5000,C664)</f>
        <v>0</v>
      </c>
    </row>
    <row r="665" spans="6:12">
      <c r="F665">
        <f>D665*3000</f>
        <v>0</v>
      </c>
      <c r="G665">
        <f t="shared" si="30"/>
        <v>0</v>
      </c>
      <c r="H665" s="8"/>
      <c r="I665" s="6">
        <f t="shared" si="31"/>
        <v>0</v>
      </c>
      <c r="K665" s="5">
        <f t="shared" ca="1" si="32"/>
        <v>0</v>
      </c>
      <c r="L665">
        <f>SUMIFS(G$4:G$5000,I$4:I$5000,"مستحق",C$4:C$5000,C665)</f>
        <v>0</v>
      </c>
    </row>
    <row r="666" spans="6:12">
      <c r="F666">
        <f>D666*3000</f>
        <v>0</v>
      </c>
      <c r="G666">
        <f t="shared" si="30"/>
        <v>0</v>
      </c>
      <c r="H666" s="8"/>
      <c r="I666" s="6">
        <f t="shared" si="31"/>
        <v>0</v>
      </c>
      <c r="K666" s="5">
        <f t="shared" ca="1" si="32"/>
        <v>0</v>
      </c>
      <c r="L666">
        <f>SUMIFS(G$4:G$5000,I$4:I$5000,"مستحق",C$4:C$5000,C666)</f>
        <v>0</v>
      </c>
    </row>
    <row r="667" spans="6:12">
      <c r="F667">
        <f>D667*3000</f>
        <v>0</v>
      </c>
      <c r="G667">
        <f t="shared" si="30"/>
        <v>0</v>
      </c>
      <c r="H667" s="8"/>
      <c r="I667" s="6">
        <f t="shared" si="31"/>
        <v>0</v>
      </c>
      <c r="K667" s="5">
        <f t="shared" ca="1" si="32"/>
        <v>0</v>
      </c>
      <c r="L667">
        <f>SUMIFS(G$4:G$5000,I$4:I$5000,"مستحق",C$4:C$5000,C667)</f>
        <v>0</v>
      </c>
    </row>
    <row r="668" spans="6:12">
      <c r="F668">
        <f>D668*3000</f>
        <v>0</v>
      </c>
      <c r="G668">
        <f t="shared" si="30"/>
        <v>0</v>
      </c>
      <c r="H668" s="8"/>
      <c r="I668" s="6">
        <f t="shared" si="31"/>
        <v>0</v>
      </c>
      <c r="K668" s="5">
        <f t="shared" ca="1" si="32"/>
        <v>0</v>
      </c>
      <c r="L668">
        <f>SUMIFS(G$4:G$5000,I$4:I$5000,"مستحق",C$4:C$5000,C668)</f>
        <v>0</v>
      </c>
    </row>
    <row r="669" spans="6:12">
      <c r="F669">
        <f>D669*3000</f>
        <v>0</v>
      </c>
      <c r="G669">
        <f t="shared" si="30"/>
        <v>0</v>
      </c>
      <c r="H669" s="8"/>
      <c r="I669" s="6">
        <f t="shared" si="31"/>
        <v>0</v>
      </c>
      <c r="K669" s="5">
        <f t="shared" ca="1" si="32"/>
        <v>0</v>
      </c>
      <c r="L669">
        <f>SUMIFS(G$4:G$5000,I$4:I$5000,"مستحق",C$4:C$5000,C669)</f>
        <v>0</v>
      </c>
    </row>
    <row r="670" spans="6:12">
      <c r="F670">
        <f>D670*3000</f>
        <v>0</v>
      </c>
      <c r="G670">
        <f t="shared" si="30"/>
        <v>0</v>
      </c>
      <c r="H670" s="8"/>
      <c r="I670" s="6">
        <f t="shared" si="31"/>
        <v>0</v>
      </c>
      <c r="K670" s="5">
        <f t="shared" ca="1" si="32"/>
        <v>0</v>
      </c>
      <c r="L670">
        <f>SUMIFS(G$4:G$5000,I$4:I$5000,"مستحق",C$4:C$5000,C670)</f>
        <v>0</v>
      </c>
    </row>
    <row r="671" spans="6:12">
      <c r="F671">
        <f>D671*3000</f>
        <v>0</v>
      </c>
      <c r="G671">
        <f t="shared" si="30"/>
        <v>0</v>
      </c>
      <c r="H671" s="8"/>
      <c r="I671" s="6">
        <f t="shared" si="31"/>
        <v>0</v>
      </c>
      <c r="K671" s="5">
        <f t="shared" ca="1" si="32"/>
        <v>0</v>
      </c>
      <c r="L671">
        <f>SUMIFS(G$4:G$5000,I$4:I$5000,"مستحق",C$4:C$5000,C671)</f>
        <v>0</v>
      </c>
    </row>
    <row r="672" spans="6:12">
      <c r="F672">
        <f>D672*3000</f>
        <v>0</v>
      </c>
      <c r="G672">
        <f t="shared" si="30"/>
        <v>0</v>
      </c>
      <c r="H672" s="8"/>
      <c r="I672" s="6">
        <f t="shared" si="31"/>
        <v>0</v>
      </c>
      <c r="K672" s="5">
        <f t="shared" ca="1" si="32"/>
        <v>0</v>
      </c>
      <c r="L672">
        <f>SUMIFS(G$4:G$5000,I$4:I$5000,"مستحق",C$4:C$5000,C672)</f>
        <v>0</v>
      </c>
    </row>
    <row r="673" spans="6:12">
      <c r="F673">
        <f>D673*3000</f>
        <v>0</v>
      </c>
      <c r="G673">
        <f t="shared" si="30"/>
        <v>0</v>
      </c>
      <c r="H673" s="8"/>
      <c r="I673" s="6">
        <f t="shared" si="31"/>
        <v>0</v>
      </c>
      <c r="K673" s="5">
        <f t="shared" ca="1" si="32"/>
        <v>0</v>
      </c>
      <c r="L673">
        <f>SUMIFS(G$4:G$5000,I$4:I$5000,"مستحق",C$4:C$5000,C673)</f>
        <v>0</v>
      </c>
    </row>
    <row r="674" spans="6:12">
      <c r="F674">
        <f>D674*3000</f>
        <v>0</v>
      </c>
      <c r="G674">
        <f t="shared" si="30"/>
        <v>0</v>
      </c>
      <c r="H674" s="8"/>
      <c r="I674" s="6">
        <f t="shared" si="31"/>
        <v>0</v>
      </c>
      <c r="K674" s="5">
        <f t="shared" ca="1" si="32"/>
        <v>0</v>
      </c>
      <c r="L674">
        <f>SUMIFS(G$4:G$5000,I$4:I$5000,"مستحق",C$4:C$5000,C674)</f>
        <v>0</v>
      </c>
    </row>
    <row r="675" spans="6:12">
      <c r="F675">
        <f>D675*3000</f>
        <v>0</v>
      </c>
      <c r="G675">
        <f t="shared" si="30"/>
        <v>0</v>
      </c>
      <c r="H675" s="8"/>
      <c r="I675" s="6">
        <f t="shared" si="31"/>
        <v>0</v>
      </c>
      <c r="K675" s="5">
        <f t="shared" ca="1" si="32"/>
        <v>0</v>
      </c>
      <c r="L675">
        <f>SUMIFS(G$4:G$5000,I$4:I$5000,"مستحق",C$4:C$5000,C675)</f>
        <v>0</v>
      </c>
    </row>
    <row r="676" spans="6:12">
      <c r="F676">
        <f>D676*3000</f>
        <v>0</v>
      </c>
      <c r="G676">
        <f t="shared" si="30"/>
        <v>0</v>
      </c>
      <c r="H676" s="8"/>
      <c r="I676" s="6">
        <f t="shared" si="31"/>
        <v>0</v>
      </c>
      <c r="K676" s="5">
        <f t="shared" ca="1" si="32"/>
        <v>0</v>
      </c>
      <c r="L676">
        <f>SUMIFS(G$4:G$5000,I$4:I$5000,"مستحق",C$4:C$5000,C676)</f>
        <v>0</v>
      </c>
    </row>
    <row r="677" spans="6:12">
      <c r="F677">
        <f>D677*3000</f>
        <v>0</v>
      </c>
      <c r="G677">
        <f t="shared" si="30"/>
        <v>0</v>
      </c>
      <c r="H677" s="8"/>
      <c r="I677" s="6">
        <f t="shared" si="31"/>
        <v>0</v>
      </c>
      <c r="K677" s="5">
        <f t="shared" ca="1" si="32"/>
        <v>0</v>
      </c>
      <c r="L677">
        <f>SUMIFS(G$4:G$5000,I$4:I$5000,"مستحق",C$4:C$5000,C677)</f>
        <v>0</v>
      </c>
    </row>
    <row r="678" spans="6:12">
      <c r="F678">
        <f>D678*3000</f>
        <v>0</v>
      </c>
      <c r="G678">
        <f t="shared" si="30"/>
        <v>0</v>
      </c>
      <c r="H678" s="8"/>
      <c r="I678" s="6">
        <f t="shared" si="31"/>
        <v>0</v>
      </c>
      <c r="K678" s="5">
        <f t="shared" ca="1" si="32"/>
        <v>0</v>
      </c>
      <c r="L678">
        <f>SUMIFS(G$4:G$5000,I$4:I$5000,"مستحق",C$4:C$5000,C678)</f>
        <v>0</v>
      </c>
    </row>
    <row r="679" spans="6:12">
      <c r="F679">
        <f>D679*3000</f>
        <v>0</v>
      </c>
      <c r="G679">
        <f t="shared" si="30"/>
        <v>0</v>
      </c>
      <c r="H679" s="8"/>
      <c r="I679" s="6">
        <f t="shared" si="31"/>
        <v>0</v>
      </c>
      <c r="K679" s="5">
        <f t="shared" ca="1" si="32"/>
        <v>0</v>
      </c>
      <c r="L679">
        <f>SUMIFS(G$4:G$5000,I$4:I$5000,"مستحق",C$4:C$5000,C679)</f>
        <v>0</v>
      </c>
    </row>
    <row r="680" spans="6:12">
      <c r="F680">
        <f>D680*3000</f>
        <v>0</v>
      </c>
      <c r="G680">
        <f t="shared" si="30"/>
        <v>0</v>
      </c>
      <c r="H680" s="8"/>
      <c r="I680" s="6">
        <f t="shared" si="31"/>
        <v>0</v>
      </c>
      <c r="K680" s="5">
        <f t="shared" ca="1" si="32"/>
        <v>0</v>
      </c>
      <c r="L680">
        <f>SUMIFS(G$4:G$5000,I$4:I$5000,"مستحق",C$4:C$5000,C680)</f>
        <v>0</v>
      </c>
    </row>
    <row r="681" spans="6:12">
      <c r="F681">
        <f>D681*3000</f>
        <v>0</v>
      </c>
      <c r="G681">
        <f t="shared" si="30"/>
        <v>0</v>
      </c>
      <c r="H681" s="8"/>
      <c r="I681" s="6">
        <f t="shared" si="31"/>
        <v>0</v>
      </c>
      <c r="K681" s="5">
        <f t="shared" ca="1" si="32"/>
        <v>0</v>
      </c>
      <c r="L681">
        <f>SUMIFS(G$4:G$5000,I$4:I$5000,"مستحق",C$4:C$5000,C681)</f>
        <v>0</v>
      </c>
    </row>
    <row r="682" spans="6:12">
      <c r="F682">
        <f>D682*3000</f>
        <v>0</v>
      </c>
      <c r="G682">
        <f t="shared" si="30"/>
        <v>0</v>
      </c>
      <c r="H682" s="8"/>
      <c r="I682" s="6">
        <f t="shared" si="31"/>
        <v>0</v>
      </c>
      <c r="K682" s="5">
        <f t="shared" ca="1" si="32"/>
        <v>0</v>
      </c>
      <c r="L682">
        <f>SUMIFS(G$4:G$5000,I$4:I$5000,"مستحق",C$4:C$5000,C682)</f>
        <v>0</v>
      </c>
    </row>
    <row r="683" spans="6:12">
      <c r="F683">
        <f>D683*3000</f>
        <v>0</v>
      </c>
      <c r="G683">
        <f t="shared" si="30"/>
        <v>0</v>
      </c>
      <c r="H683" s="8"/>
      <c r="I683" s="6">
        <f t="shared" si="31"/>
        <v>0</v>
      </c>
      <c r="K683" s="5">
        <f t="shared" ca="1" si="32"/>
        <v>0</v>
      </c>
      <c r="L683">
        <f>SUMIFS(G$4:G$5000,I$4:I$5000,"مستحق",C$4:C$5000,C683)</f>
        <v>0</v>
      </c>
    </row>
    <row r="684" spans="6:12">
      <c r="F684">
        <f>D684*3000</f>
        <v>0</v>
      </c>
      <c r="G684">
        <f t="shared" si="30"/>
        <v>0</v>
      </c>
      <c r="H684" s="8"/>
      <c r="I684" s="6">
        <f t="shared" si="31"/>
        <v>0</v>
      </c>
      <c r="K684" s="5">
        <f t="shared" ca="1" si="32"/>
        <v>0</v>
      </c>
      <c r="L684">
        <f>SUMIFS(G$4:G$5000,I$4:I$5000,"مستحق",C$4:C$5000,C684)</f>
        <v>0</v>
      </c>
    </row>
    <row r="685" spans="6:12">
      <c r="F685">
        <f>D685*3000</f>
        <v>0</v>
      </c>
      <c r="G685">
        <f t="shared" si="30"/>
        <v>0</v>
      </c>
      <c r="H685" s="8"/>
      <c r="I685" s="6">
        <f t="shared" si="31"/>
        <v>0</v>
      </c>
      <c r="K685" s="5">
        <f t="shared" ca="1" si="32"/>
        <v>0</v>
      </c>
      <c r="L685">
        <f>SUMIFS(G$4:G$5000,I$4:I$5000,"مستحق",C$4:C$5000,C685)</f>
        <v>0</v>
      </c>
    </row>
    <row r="686" spans="6:12">
      <c r="F686">
        <f>D686*3000</f>
        <v>0</v>
      </c>
      <c r="G686">
        <f t="shared" si="30"/>
        <v>0</v>
      </c>
      <c r="H686" s="8"/>
      <c r="I686" s="6">
        <f t="shared" si="31"/>
        <v>0</v>
      </c>
      <c r="K686" s="5">
        <f t="shared" ca="1" si="32"/>
        <v>0</v>
      </c>
      <c r="L686">
        <f>SUMIFS(G$4:G$5000,I$4:I$5000,"مستحق",C$4:C$5000,C686)</f>
        <v>0</v>
      </c>
    </row>
    <row r="687" spans="6:12">
      <c r="F687">
        <f>D687*3000</f>
        <v>0</v>
      </c>
      <c r="G687">
        <f t="shared" si="30"/>
        <v>0</v>
      </c>
      <c r="H687" s="8"/>
      <c r="I687" s="6">
        <f t="shared" si="31"/>
        <v>0</v>
      </c>
      <c r="K687" s="5">
        <f t="shared" ca="1" si="32"/>
        <v>0</v>
      </c>
      <c r="L687">
        <f>SUMIFS(G$4:G$5000,I$4:I$5000,"مستحق",C$4:C$5000,C687)</f>
        <v>0</v>
      </c>
    </row>
    <row r="688" spans="6:12">
      <c r="F688">
        <f>D688*3000</f>
        <v>0</v>
      </c>
      <c r="G688">
        <f t="shared" si="30"/>
        <v>0</v>
      </c>
      <c r="H688" s="8"/>
      <c r="I688" s="6">
        <f t="shared" si="31"/>
        <v>0</v>
      </c>
      <c r="K688" s="5">
        <f t="shared" ca="1" si="32"/>
        <v>0</v>
      </c>
      <c r="L688">
        <f>SUMIFS(G$4:G$5000,I$4:I$5000,"مستحق",C$4:C$5000,C688)</f>
        <v>0</v>
      </c>
    </row>
    <row r="689" spans="6:12">
      <c r="F689">
        <f>D689*3000</f>
        <v>0</v>
      </c>
      <c r="G689">
        <f t="shared" si="30"/>
        <v>0</v>
      </c>
      <c r="H689" s="8"/>
      <c r="I689" s="6">
        <f t="shared" si="31"/>
        <v>0</v>
      </c>
      <c r="K689" s="5">
        <f t="shared" ca="1" si="32"/>
        <v>0</v>
      </c>
      <c r="L689">
        <f>SUMIFS(G$4:G$5000,I$4:I$5000,"مستحق",C$4:C$5000,C689)</f>
        <v>0</v>
      </c>
    </row>
    <row r="690" spans="6:12">
      <c r="F690">
        <f>D690*3000</f>
        <v>0</v>
      </c>
      <c r="G690">
        <f t="shared" si="30"/>
        <v>0</v>
      </c>
      <c r="H690" s="8"/>
      <c r="I690" s="6">
        <f t="shared" si="31"/>
        <v>0</v>
      </c>
      <c r="K690" s="5">
        <f t="shared" ca="1" si="32"/>
        <v>0</v>
      </c>
      <c r="L690">
        <f>SUMIFS(G$4:G$5000,I$4:I$5000,"مستحق",C$4:C$5000,C690)</f>
        <v>0</v>
      </c>
    </row>
    <row r="691" spans="6:12">
      <c r="F691">
        <f>D691*3000</f>
        <v>0</v>
      </c>
      <c r="G691">
        <f t="shared" si="30"/>
        <v>0</v>
      </c>
      <c r="H691" s="8"/>
      <c r="I691" s="6">
        <f t="shared" si="31"/>
        <v>0</v>
      </c>
      <c r="K691" s="5">
        <f t="shared" ca="1" si="32"/>
        <v>0</v>
      </c>
      <c r="L691">
        <f>SUMIFS(G$4:G$5000,I$4:I$5000,"مستحق",C$4:C$5000,C691)</f>
        <v>0</v>
      </c>
    </row>
    <row r="692" spans="6:12">
      <c r="F692">
        <f>D692*3000</f>
        <v>0</v>
      </c>
      <c r="G692">
        <f t="shared" si="30"/>
        <v>0</v>
      </c>
      <c r="H692" s="8"/>
      <c r="I692" s="6">
        <f t="shared" si="31"/>
        <v>0</v>
      </c>
      <c r="K692" s="5">
        <f t="shared" ca="1" si="32"/>
        <v>0</v>
      </c>
      <c r="L692">
        <f>SUMIFS(G$4:G$5000,I$4:I$5000,"مستحق",C$4:C$5000,C692)</f>
        <v>0</v>
      </c>
    </row>
    <row r="693" spans="6:12">
      <c r="F693">
        <f>D693*3000</f>
        <v>0</v>
      </c>
      <c r="G693">
        <f t="shared" si="30"/>
        <v>0</v>
      </c>
      <c r="H693" s="8"/>
      <c r="I693" s="6">
        <f t="shared" si="31"/>
        <v>0</v>
      </c>
      <c r="K693" s="5">
        <f t="shared" ca="1" si="32"/>
        <v>0</v>
      </c>
      <c r="L693">
        <f>SUMIFS(G$4:G$5000,I$4:I$5000,"مستحق",C$4:C$5000,C693)</f>
        <v>0</v>
      </c>
    </row>
    <row r="694" spans="6:12">
      <c r="F694">
        <f>D694*3000</f>
        <v>0</v>
      </c>
      <c r="G694">
        <f t="shared" si="30"/>
        <v>0</v>
      </c>
      <c r="H694" s="8"/>
      <c r="I694" s="6">
        <f t="shared" si="31"/>
        <v>0</v>
      </c>
      <c r="K694" s="5">
        <f t="shared" ca="1" si="32"/>
        <v>0</v>
      </c>
      <c r="L694">
        <f>SUMIFS(G$4:G$5000,I$4:I$5000,"مستحق",C$4:C$5000,C694)</f>
        <v>0</v>
      </c>
    </row>
    <row r="695" spans="6:12">
      <c r="F695">
        <f>D695*3000</f>
        <v>0</v>
      </c>
      <c r="G695">
        <f t="shared" si="30"/>
        <v>0</v>
      </c>
      <c r="H695" s="8"/>
      <c r="I695" s="6">
        <f t="shared" si="31"/>
        <v>0</v>
      </c>
      <c r="K695" s="5">
        <f t="shared" ca="1" si="32"/>
        <v>0</v>
      </c>
      <c r="L695">
        <f>SUMIFS(G$4:G$5000,I$4:I$5000,"مستحق",C$4:C$5000,C695)</f>
        <v>0</v>
      </c>
    </row>
    <row r="696" spans="6:12">
      <c r="F696">
        <f>D696*3000</f>
        <v>0</v>
      </c>
      <c r="G696">
        <f t="shared" si="30"/>
        <v>0</v>
      </c>
      <c r="H696" s="8"/>
      <c r="I696" s="6">
        <f t="shared" si="31"/>
        <v>0</v>
      </c>
      <c r="K696" s="5">
        <f t="shared" ca="1" si="32"/>
        <v>0</v>
      </c>
      <c r="L696">
        <f>SUMIFS(G$4:G$5000,I$4:I$5000,"مستحق",C$4:C$5000,C696)</f>
        <v>0</v>
      </c>
    </row>
    <row r="697" spans="6:12">
      <c r="F697">
        <f>D697*3000</f>
        <v>0</v>
      </c>
      <c r="G697">
        <f t="shared" si="30"/>
        <v>0</v>
      </c>
      <c r="H697" s="8"/>
      <c r="I697" s="6">
        <f t="shared" si="31"/>
        <v>0</v>
      </c>
      <c r="K697" s="5">
        <f t="shared" ca="1" si="32"/>
        <v>0</v>
      </c>
      <c r="L697">
        <f>SUMIFS(G$4:G$5000,I$4:I$5000,"مستحق",C$4:C$5000,C697)</f>
        <v>0</v>
      </c>
    </row>
    <row r="698" spans="6:12">
      <c r="F698">
        <f>D698*3000</f>
        <v>0</v>
      </c>
      <c r="G698">
        <f t="shared" si="30"/>
        <v>0</v>
      </c>
      <c r="H698" s="8"/>
      <c r="I698" s="6">
        <f t="shared" si="31"/>
        <v>0</v>
      </c>
      <c r="K698" s="5">
        <f t="shared" ca="1" si="32"/>
        <v>0</v>
      </c>
      <c r="L698">
        <f>SUMIFS(G$4:G$5000,I$4:I$5000,"مستحق",C$4:C$5000,C698)</f>
        <v>0</v>
      </c>
    </row>
    <row r="699" spans="6:12">
      <c r="F699">
        <f>D699*3000</f>
        <v>0</v>
      </c>
      <c r="G699">
        <f t="shared" si="30"/>
        <v>0</v>
      </c>
      <c r="H699" s="8"/>
      <c r="I699" s="6">
        <f t="shared" si="31"/>
        <v>0</v>
      </c>
      <c r="K699" s="5">
        <f t="shared" ca="1" si="32"/>
        <v>0</v>
      </c>
      <c r="L699">
        <f>SUMIFS(G$4:G$5000,I$4:I$5000,"مستحق",C$4:C$5000,C699)</f>
        <v>0</v>
      </c>
    </row>
    <row r="700" spans="6:12">
      <c r="F700">
        <f>D700*3000</f>
        <v>0</v>
      </c>
      <c r="G700">
        <f t="shared" si="30"/>
        <v>0</v>
      </c>
      <c r="H700" s="8"/>
      <c r="I700" s="6">
        <f t="shared" si="31"/>
        <v>0</v>
      </c>
      <c r="K700" s="5">
        <f t="shared" ca="1" si="32"/>
        <v>0</v>
      </c>
      <c r="L700">
        <f>SUMIFS(G$4:G$5000,I$4:I$5000,"مستحق",C$4:C$5000,C700)</f>
        <v>0</v>
      </c>
    </row>
    <row r="701" spans="6:12">
      <c r="F701">
        <f>D701*3000</f>
        <v>0</v>
      </c>
      <c r="G701">
        <f t="shared" si="30"/>
        <v>0</v>
      </c>
      <c r="H701" s="8"/>
      <c r="I701" s="6">
        <f t="shared" si="31"/>
        <v>0</v>
      </c>
      <c r="K701" s="5">
        <f t="shared" ca="1" si="32"/>
        <v>0</v>
      </c>
      <c r="L701">
        <f>SUMIFS(G$4:G$5000,I$4:I$5000,"مستحق",C$4:C$5000,C701)</f>
        <v>0</v>
      </c>
    </row>
    <row r="702" spans="6:12">
      <c r="F702">
        <f>D702*3000</f>
        <v>0</v>
      </c>
      <c r="G702">
        <f t="shared" si="30"/>
        <v>0</v>
      </c>
      <c r="H702" s="8"/>
      <c r="I702" s="6">
        <f t="shared" si="31"/>
        <v>0</v>
      </c>
      <c r="K702" s="5">
        <f t="shared" ca="1" si="32"/>
        <v>0</v>
      </c>
      <c r="L702">
        <f>SUMIFS(G$4:G$5000,I$4:I$5000,"مستحق",C$4:C$5000,C702)</f>
        <v>0</v>
      </c>
    </row>
    <row r="703" spans="6:12">
      <c r="F703">
        <f>D703*3000</f>
        <v>0</v>
      </c>
      <c r="G703">
        <f t="shared" si="30"/>
        <v>0</v>
      </c>
      <c r="H703" s="8"/>
      <c r="I703" s="6">
        <f t="shared" si="31"/>
        <v>0</v>
      </c>
      <c r="K703" s="5">
        <f t="shared" ca="1" si="32"/>
        <v>0</v>
      </c>
      <c r="L703">
        <f>SUMIFS(G$4:G$5000,I$4:I$5000,"مستحق",C$4:C$5000,C703)</f>
        <v>0</v>
      </c>
    </row>
    <row r="704" spans="6:12">
      <c r="F704">
        <f>D704*3000</f>
        <v>0</v>
      </c>
      <c r="G704">
        <f t="shared" si="30"/>
        <v>0</v>
      </c>
      <c r="H704" s="8"/>
      <c r="I704" s="6">
        <f t="shared" si="31"/>
        <v>0</v>
      </c>
      <c r="K704" s="5">
        <f t="shared" ca="1" si="32"/>
        <v>0</v>
      </c>
      <c r="L704">
        <f>SUMIFS(G$4:G$5000,I$4:I$5000,"مستحق",C$4:C$5000,C704)</f>
        <v>0</v>
      </c>
    </row>
    <row r="705" spans="6:12">
      <c r="F705">
        <f>D705*3000</f>
        <v>0</v>
      </c>
      <c r="G705">
        <f t="shared" si="30"/>
        <v>0</v>
      </c>
      <c r="H705" s="8"/>
      <c r="I705" s="6">
        <f t="shared" si="31"/>
        <v>0</v>
      </c>
      <c r="K705" s="5">
        <f t="shared" ca="1" si="32"/>
        <v>0</v>
      </c>
      <c r="L705">
        <f>SUMIFS(G$4:G$5000,I$4:I$5000,"مستحق",C$4:C$5000,C705)</f>
        <v>0</v>
      </c>
    </row>
    <row r="706" spans="6:12">
      <c r="F706">
        <f>D706*3000</f>
        <v>0</v>
      </c>
      <c r="G706">
        <f t="shared" si="30"/>
        <v>0</v>
      </c>
      <c r="H706" s="8"/>
      <c r="I706" s="6">
        <f t="shared" si="31"/>
        <v>0</v>
      </c>
      <c r="K706" s="5">
        <f t="shared" ca="1" si="32"/>
        <v>0</v>
      </c>
      <c r="L706">
        <f>SUMIFS(G$4:G$5000,I$4:I$5000,"مستحق",C$4:C$5000,C706)</f>
        <v>0</v>
      </c>
    </row>
    <row r="707" spans="6:12">
      <c r="F707">
        <f>D707*3000</f>
        <v>0</v>
      </c>
      <c r="G707">
        <f t="shared" si="30"/>
        <v>0</v>
      </c>
      <c r="H707" s="8"/>
      <c r="I707" s="6">
        <f t="shared" si="31"/>
        <v>0</v>
      </c>
      <c r="K707" s="5">
        <f t="shared" ca="1" si="32"/>
        <v>0</v>
      </c>
      <c r="L707">
        <f>SUMIFS(G$4:G$5000,I$4:I$5000,"مستحق",C$4:C$5000,C707)</f>
        <v>0</v>
      </c>
    </row>
    <row r="708" spans="6:12">
      <c r="F708">
        <f>D708*3000</f>
        <v>0</v>
      </c>
      <c r="G708">
        <f t="shared" si="30"/>
        <v>0</v>
      </c>
      <c r="H708" s="8"/>
      <c r="I708" s="6">
        <f t="shared" si="31"/>
        <v>0</v>
      </c>
      <c r="K708" s="5">
        <f t="shared" ca="1" si="32"/>
        <v>0</v>
      </c>
      <c r="L708">
        <f>SUMIFS(G$4:G$5000,I$4:I$5000,"مستحق",C$4:C$5000,C708)</f>
        <v>0</v>
      </c>
    </row>
    <row r="709" spans="6:12">
      <c r="F709">
        <f>D709*3000</f>
        <v>0</v>
      </c>
      <c r="G709">
        <f t="shared" ref="G709:G772" si="33">F709/12</f>
        <v>0</v>
      </c>
      <c r="H709" s="8"/>
      <c r="I709" s="6">
        <f t="shared" ref="I709:I772" si="34">IF((OR(J709="لم يتم السداد",J709="متعثر")),"مستحق",(IF(J709="تم السداد","تم السداد",0)))</f>
        <v>0</v>
      </c>
      <c r="K709" s="5">
        <f t="shared" ref="K709:K772" ca="1" si="35">IF(F709&gt;0,MONTH(TODAY()-H709),0)</f>
        <v>0</v>
      </c>
      <c r="L709">
        <f>SUMIFS(G$4:G$5000,I$4:I$5000,"مستحق",C$4:C$5000,C709)</f>
        <v>0</v>
      </c>
    </row>
    <row r="710" spans="6:12">
      <c r="F710">
        <f>D710*3000</f>
        <v>0</v>
      </c>
      <c r="G710">
        <f t="shared" si="33"/>
        <v>0</v>
      </c>
      <c r="H710" s="8"/>
      <c r="I710" s="6">
        <f t="shared" si="34"/>
        <v>0</v>
      </c>
      <c r="K710" s="5">
        <f t="shared" ca="1" si="35"/>
        <v>0</v>
      </c>
      <c r="L710">
        <f>SUMIFS(G$4:G$5000,I$4:I$5000,"مستحق",C$4:C$5000,C710)</f>
        <v>0</v>
      </c>
    </row>
    <row r="711" spans="6:12">
      <c r="F711">
        <f>D711*3000</f>
        <v>0</v>
      </c>
      <c r="G711">
        <f t="shared" si="33"/>
        <v>0</v>
      </c>
      <c r="H711" s="8"/>
      <c r="I711" s="6">
        <f t="shared" si="34"/>
        <v>0</v>
      </c>
      <c r="K711" s="5">
        <f t="shared" ca="1" si="35"/>
        <v>0</v>
      </c>
      <c r="L711">
        <f>SUMIFS(G$4:G$5000,I$4:I$5000,"مستحق",C$4:C$5000,C711)</f>
        <v>0</v>
      </c>
    </row>
    <row r="712" spans="6:12">
      <c r="F712">
        <f>D712*3000</f>
        <v>0</v>
      </c>
      <c r="G712">
        <f t="shared" si="33"/>
        <v>0</v>
      </c>
      <c r="H712" s="8"/>
      <c r="I712" s="6">
        <f t="shared" si="34"/>
        <v>0</v>
      </c>
      <c r="K712" s="5">
        <f t="shared" ca="1" si="35"/>
        <v>0</v>
      </c>
      <c r="L712">
        <f>SUMIFS(G$4:G$5000,I$4:I$5000,"مستحق",C$4:C$5000,C712)</f>
        <v>0</v>
      </c>
    </row>
    <row r="713" spans="6:12">
      <c r="F713">
        <f>D713*3000</f>
        <v>0</v>
      </c>
      <c r="G713">
        <f t="shared" si="33"/>
        <v>0</v>
      </c>
      <c r="H713" s="8"/>
      <c r="I713" s="6">
        <f t="shared" si="34"/>
        <v>0</v>
      </c>
      <c r="K713" s="5">
        <f t="shared" ca="1" si="35"/>
        <v>0</v>
      </c>
      <c r="L713">
        <f>SUMIFS(G$4:G$5000,I$4:I$5000,"مستحق",C$4:C$5000,C713)</f>
        <v>0</v>
      </c>
    </row>
    <row r="714" spans="6:12">
      <c r="F714">
        <f>D714*3000</f>
        <v>0</v>
      </c>
      <c r="G714">
        <f t="shared" si="33"/>
        <v>0</v>
      </c>
      <c r="H714" s="8"/>
      <c r="I714" s="6">
        <f t="shared" si="34"/>
        <v>0</v>
      </c>
      <c r="K714" s="5">
        <f t="shared" ca="1" si="35"/>
        <v>0</v>
      </c>
      <c r="L714">
        <f>SUMIFS(G$4:G$5000,I$4:I$5000,"مستحق",C$4:C$5000,C714)</f>
        <v>0</v>
      </c>
    </row>
    <row r="715" spans="6:12">
      <c r="F715">
        <f>D715*3000</f>
        <v>0</v>
      </c>
      <c r="G715">
        <f t="shared" si="33"/>
        <v>0</v>
      </c>
      <c r="H715" s="8"/>
      <c r="I715" s="6">
        <f t="shared" si="34"/>
        <v>0</v>
      </c>
      <c r="K715" s="5">
        <f t="shared" ca="1" si="35"/>
        <v>0</v>
      </c>
      <c r="L715">
        <f>SUMIFS(G$4:G$5000,I$4:I$5000,"مستحق",C$4:C$5000,C715)</f>
        <v>0</v>
      </c>
    </row>
    <row r="716" spans="6:12">
      <c r="F716">
        <f>D716*3000</f>
        <v>0</v>
      </c>
      <c r="G716">
        <f t="shared" si="33"/>
        <v>0</v>
      </c>
      <c r="H716" s="8"/>
      <c r="I716" s="6">
        <f t="shared" si="34"/>
        <v>0</v>
      </c>
      <c r="K716" s="5">
        <f t="shared" ca="1" si="35"/>
        <v>0</v>
      </c>
      <c r="L716">
        <f>SUMIFS(G$4:G$5000,I$4:I$5000,"مستحق",C$4:C$5000,C716)</f>
        <v>0</v>
      </c>
    </row>
    <row r="717" spans="6:12">
      <c r="F717">
        <f>D717*3000</f>
        <v>0</v>
      </c>
      <c r="G717">
        <f t="shared" si="33"/>
        <v>0</v>
      </c>
      <c r="H717" s="8"/>
      <c r="I717" s="6">
        <f t="shared" si="34"/>
        <v>0</v>
      </c>
      <c r="K717" s="5">
        <f t="shared" ca="1" si="35"/>
        <v>0</v>
      </c>
      <c r="L717">
        <f>SUMIFS(G$4:G$5000,I$4:I$5000,"مستحق",C$4:C$5000,C717)</f>
        <v>0</v>
      </c>
    </row>
    <row r="718" spans="6:12">
      <c r="F718">
        <f>D718*3000</f>
        <v>0</v>
      </c>
      <c r="G718">
        <f t="shared" si="33"/>
        <v>0</v>
      </c>
      <c r="H718" s="8"/>
      <c r="I718" s="6">
        <f t="shared" si="34"/>
        <v>0</v>
      </c>
      <c r="K718" s="5">
        <f t="shared" ca="1" si="35"/>
        <v>0</v>
      </c>
      <c r="L718">
        <f>SUMIFS(G$4:G$5000,I$4:I$5000,"مستحق",C$4:C$5000,C718)</f>
        <v>0</v>
      </c>
    </row>
    <row r="719" spans="6:12">
      <c r="F719">
        <f>D719*3000</f>
        <v>0</v>
      </c>
      <c r="G719">
        <f t="shared" si="33"/>
        <v>0</v>
      </c>
      <c r="H719" s="8"/>
      <c r="I719" s="6">
        <f t="shared" si="34"/>
        <v>0</v>
      </c>
      <c r="K719" s="5">
        <f t="shared" ca="1" si="35"/>
        <v>0</v>
      </c>
      <c r="L719">
        <f>SUMIFS(G$4:G$5000,I$4:I$5000,"مستحق",C$4:C$5000,C719)</f>
        <v>0</v>
      </c>
    </row>
    <row r="720" spans="6:12">
      <c r="F720">
        <f>D720*3000</f>
        <v>0</v>
      </c>
      <c r="G720">
        <f t="shared" si="33"/>
        <v>0</v>
      </c>
      <c r="H720" s="8"/>
      <c r="I720" s="6">
        <f t="shared" si="34"/>
        <v>0</v>
      </c>
      <c r="K720" s="5">
        <f t="shared" ca="1" si="35"/>
        <v>0</v>
      </c>
      <c r="L720">
        <f>SUMIFS(G$4:G$5000,I$4:I$5000,"مستحق",C$4:C$5000,C720)</f>
        <v>0</v>
      </c>
    </row>
    <row r="721" spans="6:12">
      <c r="F721">
        <f>D721*3000</f>
        <v>0</v>
      </c>
      <c r="G721">
        <f t="shared" si="33"/>
        <v>0</v>
      </c>
      <c r="H721" s="8"/>
      <c r="I721" s="6">
        <f t="shared" si="34"/>
        <v>0</v>
      </c>
      <c r="K721" s="5">
        <f t="shared" ca="1" si="35"/>
        <v>0</v>
      </c>
      <c r="L721">
        <f>SUMIFS(G$4:G$5000,I$4:I$5000,"مستحق",C$4:C$5000,C721)</f>
        <v>0</v>
      </c>
    </row>
    <row r="722" spans="6:12">
      <c r="F722">
        <f>D722*3000</f>
        <v>0</v>
      </c>
      <c r="G722">
        <f t="shared" si="33"/>
        <v>0</v>
      </c>
      <c r="H722" s="8"/>
      <c r="I722" s="6">
        <f t="shared" si="34"/>
        <v>0</v>
      </c>
      <c r="K722" s="5">
        <f t="shared" ca="1" si="35"/>
        <v>0</v>
      </c>
      <c r="L722">
        <f>SUMIFS(G$4:G$5000,I$4:I$5000,"مستحق",C$4:C$5000,C722)</f>
        <v>0</v>
      </c>
    </row>
    <row r="723" spans="6:12">
      <c r="F723">
        <f>D723*3000</f>
        <v>0</v>
      </c>
      <c r="G723">
        <f t="shared" si="33"/>
        <v>0</v>
      </c>
      <c r="H723" s="8"/>
      <c r="I723" s="6">
        <f t="shared" si="34"/>
        <v>0</v>
      </c>
      <c r="K723" s="5">
        <f t="shared" ca="1" si="35"/>
        <v>0</v>
      </c>
      <c r="L723">
        <f>SUMIFS(G$4:G$5000,I$4:I$5000,"مستحق",C$4:C$5000,C723)</f>
        <v>0</v>
      </c>
    </row>
    <row r="724" spans="6:12">
      <c r="F724">
        <f>D724*3000</f>
        <v>0</v>
      </c>
      <c r="G724">
        <f t="shared" si="33"/>
        <v>0</v>
      </c>
      <c r="H724" s="8"/>
      <c r="I724" s="6">
        <f t="shared" si="34"/>
        <v>0</v>
      </c>
      <c r="K724" s="5">
        <f t="shared" ca="1" si="35"/>
        <v>0</v>
      </c>
      <c r="L724">
        <f>SUMIFS(G$4:G$5000,I$4:I$5000,"مستحق",C$4:C$5000,C724)</f>
        <v>0</v>
      </c>
    </row>
    <row r="725" spans="6:12">
      <c r="F725">
        <f>D725*3000</f>
        <v>0</v>
      </c>
      <c r="G725">
        <f t="shared" si="33"/>
        <v>0</v>
      </c>
      <c r="H725" s="8"/>
      <c r="I725" s="6">
        <f t="shared" si="34"/>
        <v>0</v>
      </c>
      <c r="K725" s="5">
        <f t="shared" ca="1" si="35"/>
        <v>0</v>
      </c>
      <c r="L725">
        <f>SUMIFS(G$4:G$5000,I$4:I$5000,"مستحق",C$4:C$5000,C725)</f>
        <v>0</v>
      </c>
    </row>
    <row r="726" spans="6:12">
      <c r="F726">
        <f>D726*3000</f>
        <v>0</v>
      </c>
      <c r="G726">
        <f t="shared" si="33"/>
        <v>0</v>
      </c>
      <c r="H726" s="8"/>
      <c r="I726" s="6">
        <f t="shared" si="34"/>
        <v>0</v>
      </c>
      <c r="K726" s="5">
        <f t="shared" ca="1" si="35"/>
        <v>0</v>
      </c>
      <c r="L726">
        <f>SUMIFS(G$4:G$5000,I$4:I$5000,"مستحق",C$4:C$5000,C726)</f>
        <v>0</v>
      </c>
    </row>
    <row r="727" spans="6:12">
      <c r="F727">
        <f>D727*3000</f>
        <v>0</v>
      </c>
      <c r="G727">
        <f t="shared" si="33"/>
        <v>0</v>
      </c>
      <c r="H727" s="8"/>
      <c r="I727" s="6">
        <f t="shared" si="34"/>
        <v>0</v>
      </c>
      <c r="K727" s="5">
        <f t="shared" ca="1" si="35"/>
        <v>0</v>
      </c>
      <c r="L727">
        <f>SUMIFS(G$4:G$5000,I$4:I$5000,"مستحق",C$4:C$5000,C727)</f>
        <v>0</v>
      </c>
    </row>
    <row r="728" spans="6:12">
      <c r="F728">
        <f>D728*3000</f>
        <v>0</v>
      </c>
      <c r="G728">
        <f t="shared" si="33"/>
        <v>0</v>
      </c>
      <c r="H728" s="8"/>
      <c r="I728" s="6">
        <f t="shared" si="34"/>
        <v>0</v>
      </c>
      <c r="K728" s="5">
        <f t="shared" ca="1" si="35"/>
        <v>0</v>
      </c>
      <c r="L728">
        <f>SUMIFS(G$4:G$5000,I$4:I$5000,"مستحق",C$4:C$5000,C728)</f>
        <v>0</v>
      </c>
    </row>
    <row r="729" spans="6:12">
      <c r="F729">
        <f>D729*3000</f>
        <v>0</v>
      </c>
      <c r="G729">
        <f t="shared" si="33"/>
        <v>0</v>
      </c>
      <c r="H729" s="8"/>
      <c r="I729" s="6">
        <f t="shared" si="34"/>
        <v>0</v>
      </c>
      <c r="K729" s="5">
        <f t="shared" ca="1" si="35"/>
        <v>0</v>
      </c>
      <c r="L729">
        <f>SUMIFS(G$4:G$5000,I$4:I$5000,"مستحق",C$4:C$5000,C729)</f>
        <v>0</v>
      </c>
    </row>
    <row r="730" spans="6:12">
      <c r="F730">
        <f>D730*3000</f>
        <v>0</v>
      </c>
      <c r="G730">
        <f t="shared" si="33"/>
        <v>0</v>
      </c>
      <c r="H730" s="8"/>
      <c r="I730" s="6">
        <f t="shared" si="34"/>
        <v>0</v>
      </c>
      <c r="K730" s="5">
        <f t="shared" ca="1" si="35"/>
        <v>0</v>
      </c>
      <c r="L730">
        <f>SUMIFS(G$4:G$5000,I$4:I$5000,"مستحق",C$4:C$5000,C730)</f>
        <v>0</v>
      </c>
    </row>
    <row r="731" spans="6:12">
      <c r="F731">
        <f>D731*3000</f>
        <v>0</v>
      </c>
      <c r="G731">
        <f t="shared" si="33"/>
        <v>0</v>
      </c>
      <c r="H731" s="8"/>
      <c r="I731" s="6">
        <f t="shared" si="34"/>
        <v>0</v>
      </c>
      <c r="K731" s="5">
        <f t="shared" ca="1" si="35"/>
        <v>0</v>
      </c>
      <c r="L731">
        <f>SUMIFS(G$4:G$5000,I$4:I$5000,"مستحق",C$4:C$5000,C731)</f>
        <v>0</v>
      </c>
    </row>
    <row r="732" spans="6:12">
      <c r="F732">
        <f>D732*3000</f>
        <v>0</v>
      </c>
      <c r="G732">
        <f t="shared" si="33"/>
        <v>0</v>
      </c>
      <c r="H732" s="8"/>
      <c r="I732" s="6">
        <f t="shared" si="34"/>
        <v>0</v>
      </c>
      <c r="K732" s="5">
        <f t="shared" ca="1" si="35"/>
        <v>0</v>
      </c>
      <c r="L732">
        <f>SUMIFS(G$4:G$5000,I$4:I$5000,"مستحق",C$4:C$5000,C732)</f>
        <v>0</v>
      </c>
    </row>
    <row r="733" spans="6:12">
      <c r="F733">
        <f>D733*3000</f>
        <v>0</v>
      </c>
      <c r="G733">
        <f t="shared" si="33"/>
        <v>0</v>
      </c>
      <c r="H733" s="8"/>
      <c r="I733" s="6">
        <f t="shared" si="34"/>
        <v>0</v>
      </c>
      <c r="K733" s="5">
        <f t="shared" ca="1" si="35"/>
        <v>0</v>
      </c>
      <c r="L733">
        <f>SUMIFS(G$4:G$5000,I$4:I$5000,"مستحق",C$4:C$5000,C733)</f>
        <v>0</v>
      </c>
    </row>
    <row r="734" spans="6:12">
      <c r="F734">
        <f>D734*3000</f>
        <v>0</v>
      </c>
      <c r="G734">
        <f t="shared" si="33"/>
        <v>0</v>
      </c>
      <c r="H734" s="8"/>
      <c r="I734" s="6">
        <f t="shared" si="34"/>
        <v>0</v>
      </c>
      <c r="K734" s="5">
        <f t="shared" ca="1" si="35"/>
        <v>0</v>
      </c>
      <c r="L734">
        <f>SUMIFS(G$4:G$5000,I$4:I$5000,"مستحق",C$4:C$5000,C734)</f>
        <v>0</v>
      </c>
    </row>
    <row r="735" spans="6:12">
      <c r="F735">
        <f>D735*3000</f>
        <v>0</v>
      </c>
      <c r="G735">
        <f t="shared" si="33"/>
        <v>0</v>
      </c>
      <c r="H735" s="8"/>
      <c r="I735" s="6">
        <f t="shared" si="34"/>
        <v>0</v>
      </c>
      <c r="K735" s="5">
        <f t="shared" ca="1" si="35"/>
        <v>0</v>
      </c>
      <c r="L735">
        <f>SUMIFS(G$4:G$5000,I$4:I$5000,"مستحق",C$4:C$5000,C735)</f>
        <v>0</v>
      </c>
    </row>
    <row r="736" spans="6:12">
      <c r="F736">
        <f>D736*3000</f>
        <v>0</v>
      </c>
      <c r="G736">
        <f t="shared" si="33"/>
        <v>0</v>
      </c>
      <c r="H736" s="8"/>
      <c r="I736" s="6">
        <f t="shared" si="34"/>
        <v>0</v>
      </c>
      <c r="K736" s="5">
        <f t="shared" ca="1" si="35"/>
        <v>0</v>
      </c>
      <c r="L736">
        <f>SUMIFS(G$4:G$5000,I$4:I$5000,"مستحق",C$4:C$5000,C736)</f>
        <v>0</v>
      </c>
    </row>
    <row r="737" spans="6:12">
      <c r="F737">
        <f>D737*3000</f>
        <v>0</v>
      </c>
      <c r="G737">
        <f t="shared" si="33"/>
        <v>0</v>
      </c>
      <c r="H737" s="8"/>
      <c r="I737" s="6">
        <f t="shared" si="34"/>
        <v>0</v>
      </c>
      <c r="K737" s="5">
        <f t="shared" ca="1" si="35"/>
        <v>0</v>
      </c>
      <c r="L737">
        <f>SUMIFS(G$4:G$5000,I$4:I$5000,"مستحق",C$4:C$5000,C737)</f>
        <v>0</v>
      </c>
    </row>
    <row r="738" spans="6:12">
      <c r="F738">
        <f>D738*3000</f>
        <v>0</v>
      </c>
      <c r="G738">
        <f t="shared" si="33"/>
        <v>0</v>
      </c>
      <c r="H738" s="8"/>
      <c r="I738" s="6">
        <f t="shared" si="34"/>
        <v>0</v>
      </c>
      <c r="K738" s="5">
        <f t="shared" ca="1" si="35"/>
        <v>0</v>
      </c>
      <c r="L738">
        <f>SUMIFS(G$4:G$5000,I$4:I$5000,"مستحق",C$4:C$5000,C738)</f>
        <v>0</v>
      </c>
    </row>
    <row r="739" spans="6:12">
      <c r="F739">
        <f>D739*3000</f>
        <v>0</v>
      </c>
      <c r="G739">
        <f t="shared" si="33"/>
        <v>0</v>
      </c>
      <c r="H739" s="8"/>
      <c r="I739" s="6">
        <f t="shared" si="34"/>
        <v>0</v>
      </c>
      <c r="K739" s="5">
        <f t="shared" ca="1" si="35"/>
        <v>0</v>
      </c>
      <c r="L739">
        <f>SUMIFS(G$4:G$5000,I$4:I$5000,"مستحق",C$4:C$5000,C739)</f>
        <v>0</v>
      </c>
    </row>
    <row r="740" spans="6:12">
      <c r="F740">
        <f>D740*3000</f>
        <v>0</v>
      </c>
      <c r="G740">
        <f t="shared" si="33"/>
        <v>0</v>
      </c>
      <c r="H740" s="8"/>
      <c r="I740" s="6">
        <f t="shared" si="34"/>
        <v>0</v>
      </c>
      <c r="K740" s="5">
        <f t="shared" ca="1" si="35"/>
        <v>0</v>
      </c>
      <c r="L740">
        <f>SUMIFS(G$4:G$5000,I$4:I$5000,"مستحق",C$4:C$5000,C740)</f>
        <v>0</v>
      </c>
    </row>
    <row r="741" spans="6:12">
      <c r="F741">
        <f>D741*3000</f>
        <v>0</v>
      </c>
      <c r="G741">
        <f t="shared" si="33"/>
        <v>0</v>
      </c>
      <c r="H741" s="8"/>
      <c r="I741" s="6">
        <f t="shared" si="34"/>
        <v>0</v>
      </c>
      <c r="K741" s="5">
        <f t="shared" ca="1" si="35"/>
        <v>0</v>
      </c>
      <c r="L741">
        <f>SUMIFS(G$4:G$5000,I$4:I$5000,"مستحق",C$4:C$5000,C741)</f>
        <v>0</v>
      </c>
    </row>
    <row r="742" spans="6:12">
      <c r="F742">
        <f>D742*3000</f>
        <v>0</v>
      </c>
      <c r="G742">
        <f t="shared" si="33"/>
        <v>0</v>
      </c>
      <c r="H742" s="8"/>
      <c r="I742" s="6">
        <f t="shared" si="34"/>
        <v>0</v>
      </c>
      <c r="K742" s="5">
        <f t="shared" ca="1" si="35"/>
        <v>0</v>
      </c>
      <c r="L742">
        <f>SUMIFS(G$4:G$5000,I$4:I$5000,"مستحق",C$4:C$5000,C742)</f>
        <v>0</v>
      </c>
    </row>
    <row r="743" spans="6:12">
      <c r="F743">
        <f>D743*3000</f>
        <v>0</v>
      </c>
      <c r="G743">
        <f t="shared" si="33"/>
        <v>0</v>
      </c>
      <c r="H743" s="8"/>
      <c r="I743" s="6">
        <f t="shared" si="34"/>
        <v>0</v>
      </c>
      <c r="K743" s="5">
        <f t="shared" ca="1" si="35"/>
        <v>0</v>
      </c>
      <c r="L743">
        <f>SUMIFS(G$4:G$5000,I$4:I$5000,"مستحق",C$4:C$5000,C743)</f>
        <v>0</v>
      </c>
    </row>
    <row r="744" spans="6:12">
      <c r="F744">
        <f>D744*3000</f>
        <v>0</v>
      </c>
      <c r="G744">
        <f t="shared" si="33"/>
        <v>0</v>
      </c>
      <c r="H744" s="8"/>
      <c r="I744" s="6">
        <f t="shared" si="34"/>
        <v>0</v>
      </c>
      <c r="K744" s="5">
        <f t="shared" ca="1" si="35"/>
        <v>0</v>
      </c>
      <c r="L744">
        <f>SUMIFS(G$4:G$5000,I$4:I$5000,"مستحق",C$4:C$5000,C744)</f>
        <v>0</v>
      </c>
    </row>
    <row r="745" spans="6:12">
      <c r="F745">
        <f>D745*3000</f>
        <v>0</v>
      </c>
      <c r="G745">
        <f t="shared" si="33"/>
        <v>0</v>
      </c>
      <c r="H745" s="8"/>
      <c r="I745" s="6">
        <f t="shared" si="34"/>
        <v>0</v>
      </c>
      <c r="K745" s="5">
        <f t="shared" ca="1" si="35"/>
        <v>0</v>
      </c>
      <c r="L745">
        <f>SUMIFS(G$4:G$5000,I$4:I$5000,"مستحق",C$4:C$5000,C745)</f>
        <v>0</v>
      </c>
    </row>
    <row r="746" spans="6:12">
      <c r="F746">
        <f>D746*3000</f>
        <v>0</v>
      </c>
      <c r="G746">
        <f t="shared" si="33"/>
        <v>0</v>
      </c>
      <c r="H746" s="8"/>
      <c r="I746" s="6">
        <f t="shared" si="34"/>
        <v>0</v>
      </c>
      <c r="K746" s="5">
        <f t="shared" ca="1" si="35"/>
        <v>0</v>
      </c>
      <c r="L746">
        <f>SUMIFS(G$4:G$5000,I$4:I$5000,"مستحق",C$4:C$5000,C746)</f>
        <v>0</v>
      </c>
    </row>
    <row r="747" spans="6:12">
      <c r="F747">
        <f>D747*3000</f>
        <v>0</v>
      </c>
      <c r="G747">
        <f t="shared" si="33"/>
        <v>0</v>
      </c>
      <c r="H747" s="8"/>
      <c r="I747" s="6">
        <f t="shared" si="34"/>
        <v>0</v>
      </c>
      <c r="K747" s="5">
        <f t="shared" ca="1" si="35"/>
        <v>0</v>
      </c>
      <c r="L747">
        <f>SUMIFS(G$4:G$5000,I$4:I$5000,"مستحق",C$4:C$5000,C747)</f>
        <v>0</v>
      </c>
    </row>
    <row r="748" spans="6:12">
      <c r="F748">
        <f>D748*3000</f>
        <v>0</v>
      </c>
      <c r="G748">
        <f t="shared" si="33"/>
        <v>0</v>
      </c>
      <c r="H748" s="8"/>
      <c r="I748" s="6">
        <f t="shared" si="34"/>
        <v>0</v>
      </c>
      <c r="K748" s="5">
        <f t="shared" ca="1" si="35"/>
        <v>0</v>
      </c>
      <c r="L748">
        <f>SUMIFS(G$4:G$5000,I$4:I$5000,"مستحق",C$4:C$5000,C748)</f>
        <v>0</v>
      </c>
    </row>
    <row r="749" spans="6:12">
      <c r="F749">
        <f>D749*3000</f>
        <v>0</v>
      </c>
      <c r="G749">
        <f t="shared" si="33"/>
        <v>0</v>
      </c>
      <c r="H749" s="8"/>
      <c r="I749" s="6">
        <f t="shared" si="34"/>
        <v>0</v>
      </c>
      <c r="K749" s="5">
        <f t="shared" ca="1" si="35"/>
        <v>0</v>
      </c>
      <c r="L749">
        <f>SUMIFS(G$4:G$5000,I$4:I$5000,"مستحق",C$4:C$5000,C749)</f>
        <v>0</v>
      </c>
    </row>
    <row r="750" spans="6:12">
      <c r="F750">
        <f>D750*3000</f>
        <v>0</v>
      </c>
      <c r="G750">
        <f t="shared" si="33"/>
        <v>0</v>
      </c>
      <c r="H750" s="8"/>
      <c r="I750" s="6">
        <f t="shared" si="34"/>
        <v>0</v>
      </c>
      <c r="K750" s="5">
        <f t="shared" ca="1" si="35"/>
        <v>0</v>
      </c>
      <c r="L750">
        <f>SUMIFS(G$4:G$5000,I$4:I$5000,"مستحق",C$4:C$5000,C750)</f>
        <v>0</v>
      </c>
    </row>
    <row r="751" spans="6:12">
      <c r="F751">
        <f>D751*3000</f>
        <v>0</v>
      </c>
      <c r="G751">
        <f t="shared" si="33"/>
        <v>0</v>
      </c>
      <c r="H751" s="8"/>
      <c r="I751" s="6">
        <f t="shared" si="34"/>
        <v>0</v>
      </c>
      <c r="K751" s="5">
        <f t="shared" ca="1" si="35"/>
        <v>0</v>
      </c>
      <c r="L751">
        <f>SUMIFS(G$4:G$5000,I$4:I$5000,"مستحق",C$4:C$5000,C751)</f>
        <v>0</v>
      </c>
    </row>
    <row r="752" spans="6:12">
      <c r="F752">
        <f>D752*3000</f>
        <v>0</v>
      </c>
      <c r="G752">
        <f t="shared" si="33"/>
        <v>0</v>
      </c>
      <c r="H752" s="8"/>
      <c r="I752" s="6">
        <f t="shared" si="34"/>
        <v>0</v>
      </c>
      <c r="K752" s="5">
        <f t="shared" ca="1" si="35"/>
        <v>0</v>
      </c>
      <c r="L752">
        <f>SUMIFS(G$4:G$5000,I$4:I$5000,"مستحق",C$4:C$5000,C752)</f>
        <v>0</v>
      </c>
    </row>
    <row r="753" spans="6:12">
      <c r="F753">
        <f>D753*3000</f>
        <v>0</v>
      </c>
      <c r="G753">
        <f t="shared" si="33"/>
        <v>0</v>
      </c>
      <c r="H753" s="8"/>
      <c r="I753" s="6">
        <f t="shared" si="34"/>
        <v>0</v>
      </c>
      <c r="K753" s="5">
        <f t="shared" ca="1" si="35"/>
        <v>0</v>
      </c>
      <c r="L753">
        <f>SUMIFS(G$4:G$5000,I$4:I$5000,"مستحق",C$4:C$5000,C753)</f>
        <v>0</v>
      </c>
    </row>
    <row r="754" spans="6:12">
      <c r="F754">
        <f>D754*3000</f>
        <v>0</v>
      </c>
      <c r="G754">
        <f t="shared" si="33"/>
        <v>0</v>
      </c>
      <c r="H754" s="8"/>
      <c r="I754" s="6">
        <f t="shared" si="34"/>
        <v>0</v>
      </c>
      <c r="K754" s="5">
        <f t="shared" ca="1" si="35"/>
        <v>0</v>
      </c>
      <c r="L754">
        <f>SUMIFS(G$4:G$5000,I$4:I$5000,"مستحق",C$4:C$5000,C754)</f>
        <v>0</v>
      </c>
    </row>
    <row r="755" spans="6:12">
      <c r="F755">
        <f>D755*3000</f>
        <v>0</v>
      </c>
      <c r="G755">
        <f t="shared" si="33"/>
        <v>0</v>
      </c>
      <c r="H755" s="8"/>
      <c r="I755" s="6">
        <f t="shared" si="34"/>
        <v>0</v>
      </c>
      <c r="K755" s="5">
        <f t="shared" ca="1" si="35"/>
        <v>0</v>
      </c>
      <c r="L755">
        <f>SUMIFS(G$4:G$5000,I$4:I$5000,"مستحق",C$4:C$5000,C755)</f>
        <v>0</v>
      </c>
    </row>
    <row r="756" spans="6:12">
      <c r="F756">
        <f>D756*3000</f>
        <v>0</v>
      </c>
      <c r="G756">
        <f t="shared" si="33"/>
        <v>0</v>
      </c>
      <c r="H756" s="8"/>
      <c r="I756" s="6">
        <f t="shared" si="34"/>
        <v>0</v>
      </c>
      <c r="K756" s="5">
        <f t="shared" ca="1" si="35"/>
        <v>0</v>
      </c>
      <c r="L756">
        <f>SUMIFS(G$4:G$5000,I$4:I$5000,"مستحق",C$4:C$5000,C756)</f>
        <v>0</v>
      </c>
    </row>
    <row r="757" spans="6:12">
      <c r="F757">
        <f>D757*3000</f>
        <v>0</v>
      </c>
      <c r="G757">
        <f t="shared" si="33"/>
        <v>0</v>
      </c>
      <c r="H757" s="8"/>
      <c r="I757" s="6">
        <f t="shared" si="34"/>
        <v>0</v>
      </c>
      <c r="K757" s="5">
        <f t="shared" ca="1" si="35"/>
        <v>0</v>
      </c>
      <c r="L757">
        <f>SUMIFS(G$4:G$5000,I$4:I$5000,"مستحق",C$4:C$5000,C757)</f>
        <v>0</v>
      </c>
    </row>
    <row r="758" spans="6:12">
      <c r="F758">
        <f>D758*3000</f>
        <v>0</v>
      </c>
      <c r="G758">
        <f t="shared" si="33"/>
        <v>0</v>
      </c>
      <c r="H758" s="8"/>
      <c r="I758" s="6">
        <f t="shared" si="34"/>
        <v>0</v>
      </c>
      <c r="K758" s="5">
        <f t="shared" ca="1" si="35"/>
        <v>0</v>
      </c>
      <c r="L758">
        <f>SUMIFS(G$4:G$5000,I$4:I$5000,"مستحق",C$4:C$5000,C758)</f>
        <v>0</v>
      </c>
    </row>
    <row r="759" spans="6:12">
      <c r="F759">
        <f>D759*3000</f>
        <v>0</v>
      </c>
      <c r="G759">
        <f t="shared" si="33"/>
        <v>0</v>
      </c>
      <c r="H759" s="8"/>
      <c r="I759" s="6">
        <f t="shared" si="34"/>
        <v>0</v>
      </c>
      <c r="K759" s="5">
        <f t="shared" ca="1" si="35"/>
        <v>0</v>
      </c>
      <c r="L759">
        <f>SUMIFS(G$4:G$5000,I$4:I$5000,"مستحق",C$4:C$5000,C759)</f>
        <v>0</v>
      </c>
    </row>
    <row r="760" spans="6:12">
      <c r="F760">
        <f>D760*3000</f>
        <v>0</v>
      </c>
      <c r="G760">
        <f t="shared" si="33"/>
        <v>0</v>
      </c>
      <c r="H760" s="8"/>
      <c r="I760" s="6">
        <f t="shared" si="34"/>
        <v>0</v>
      </c>
      <c r="K760" s="5">
        <f t="shared" ca="1" si="35"/>
        <v>0</v>
      </c>
      <c r="L760">
        <f>SUMIFS(G$4:G$5000,I$4:I$5000,"مستحق",C$4:C$5000,C760)</f>
        <v>0</v>
      </c>
    </row>
    <row r="761" spans="6:12">
      <c r="F761">
        <f>D761*3000</f>
        <v>0</v>
      </c>
      <c r="G761">
        <f t="shared" si="33"/>
        <v>0</v>
      </c>
      <c r="H761" s="8"/>
      <c r="I761" s="6">
        <f t="shared" si="34"/>
        <v>0</v>
      </c>
      <c r="K761" s="5">
        <f t="shared" ca="1" si="35"/>
        <v>0</v>
      </c>
      <c r="L761">
        <f>SUMIFS(G$4:G$5000,I$4:I$5000,"مستحق",C$4:C$5000,C761)</f>
        <v>0</v>
      </c>
    </row>
    <row r="762" spans="6:12">
      <c r="F762">
        <f>D762*3000</f>
        <v>0</v>
      </c>
      <c r="G762">
        <f t="shared" si="33"/>
        <v>0</v>
      </c>
      <c r="H762" s="8"/>
      <c r="I762" s="6">
        <f t="shared" si="34"/>
        <v>0</v>
      </c>
      <c r="K762" s="5">
        <f t="shared" ca="1" si="35"/>
        <v>0</v>
      </c>
      <c r="L762">
        <f>SUMIFS(G$4:G$5000,I$4:I$5000,"مستحق",C$4:C$5000,C762)</f>
        <v>0</v>
      </c>
    </row>
    <row r="763" spans="6:12">
      <c r="F763">
        <f>D763*3000</f>
        <v>0</v>
      </c>
      <c r="G763">
        <f t="shared" si="33"/>
        <v>0</v>
      </c>
      <c r="H763" s="8"/>
      <c r="I763" s="6">
        <f t="shared" si="34"/>
        <v>0</v>
      </c>
      <c r="K763" s="5">
        <f t="shared" ca="1" si="35"/>
        <v>0</v>
      </c>
      <c r="L763">
        <f>SUMIFS(G$4:G$5000,I$4:I$5000,"مستحق",C$4:C$5000,C763)</f>
        <v>0</v>
      </c>
    </row>
    <row r="764" spans="6:12">
      <c r="F764">
        <f>D764*3000</f>
        <v>0</v>
      </c>
      <c r="G764">
        <f t="shared" si="33"/>
        <v>0</v>
      </c>
      <c r="H764" s="8"/>
      <c r="I764" s="6">
        <f t="shared" si="34"/>
        <v>0</v>
      </c>
      <c r="K764" s="5">
        <f t="shared" ca="1" si="35"/>
        <v>0</v>
      </c>
      <c r="L764">
        <f>SUMIFS(G$4:G$5000,I$4:I$5000,"مستحق",C$4:C$5000,C764)</f>
        <v>0</v>
      </c>
    </row>
    <row r="765" spans="6:12">
      <c r="F765">
        <f>D765*3000</f>
        <v>0</v>
      </c>
      <c r="G765">
        <f t="shared" si="33"/>
        <v>0</v>
      </c>
      <c r="H765" s="8"/>
      <c r="I765" s="6">
        <f t="shared" si="34"/>
        <v>0</v>
      </c>
      <c r="K765" s="5">
        <f t="shared" ca="1" si="35"/>
        <v>0</v>
      </c>
      <c r="L765">
        <f>SUMIFS(G$4:G$5000,I$4:I$5000,"مستحق",C$4:C$5000,C765)</f>
        <v>0</v>
      </c>
    </row>
    <row r="766" spans="6:12">
      <c r="F766">
        <f>D766*3000</f>
        <v>0</v>
      </c>
      <c r="G766">
        <f t="shared" si="33"/>
        <v>0</v>
      </c>
      <c r="H766" s="8"/>
      <c r="I766" s="6">
        <f t="shared" si="34"/>
        <v>0</v>
      </c>
      <c r="K766" s="5">
        <f t="shared" ca="1" si="35"/>
        <v>0</v>
      </c>
      <c r="L766">
        <f>SUMIFS(G$4:G$5000,I$4:I$5000,"مستحق",C$4:C$5000,C766)</f>
        <v>0</v>
      </c>
    </row>
    <row r="767" spans="6:12">
      <c r="F767">
        <f>D767*3000</f>
        <v>0</v>
      </c>
      <c r="G767">
        <f t="shared" si="33"/>
        <v>0</v>
      </c>
      <c r="H767" s="8"/>
      <c r="I767" s="6">
        <f t="shared" si="34"/>
        <v>0</v>
      </c>
      <c r="K767" s="5">
        <f t="shared" ca="1" si="35"/>
        <v>0</v>
      </c>
      <c r="L767">
        <f>SUMIFS(G$4:G$5000,I$4:I$5000,"مستحق",C$4:C$5000,C767)</f>
        <v>0</v>
      </c>
    </row>
    <row r="768" spans="6:12">
      <c r="F768">
        <f>D768*3000</f>
        <v>0</v>
      </c>
      <c r="G768">
        <f t="shared" si="33"/>
        <v>0</v>
      </c>
      <c r="H768" s="8"/>
      <c r="I768" s="6">
        <f t="shared" si="34"/>
        <v>0</v>
      </c>
      <c r="K768" s="5">
        <f t="shared" ca="1" si="35"/>
        <v>0</v>
      </c>
      <c r="L768">
        <f>SUMIFS(G$4:G$5000,I$4:I$5000,"مستحق",C$4:C$5000,C768)</f>
        <v>0</v>
      </c>
    </row>
    <row r="769" spans="6:12">
      <c r="F769">
        <f>D769*3000</f>
        <v>0</v>
      </c>
      <c r="G769">
        <f t="shared" si="33"/>
        <v>0</v>
      </c>
      <c r="H769" s="8"/>
      <c r="I769" s="6">
        <f t="shared" si="34"/>
        <v>0</v>
      </c>
      <c r="K769" s="5">
        <f t="shared" ca="1" si="35"/>
        <v>0</v>
      </c>
      <c r="L769">
        <f>SUMIFS(G$4:G$5000,I$4:I$5000,"مستحق",C$4:C$5000,C769)</f>
        <v>0</v>
      </c>
    </row>
    <row r="770" spans="6:12">
      <c r="F770">
        <f>D770*3000</f>
        <v>0</v>
      </c>
      <c r="G770">
        <f t="shared" si="33"/>
        <v>0</v>
      </c>
      <c r="H770" s="8"/>
      <c r="I770" s="6">
        <f t="shared" si="34"/>
        <v>0</v>
      </c>
      <c r="K770" s="5">
        <f t="shared" ca="1" si="35"/>
        <v>0</v>
      </c>
      <c r="L770">
        <f>SUMIFS(G$4:G$5000,I$4:I$5000,"مستحق",C$4:C$5000,C770)</f>
        <v>0</v>
      </c>
    </row>
    <row r="771" spans="6:12">
      <c r="F771">
        <f>D771*3000</f>
        <v>0</v>
      </c>
      <c r="G771">
        <f t="shared" si="33"/>
        <v>0</v>
      </c>
      <c r="H771" s="8"/>
      <c r="I771" s="6">
        <f t="shared" si="34"/>
        <v>0</v>
      </c>
      <c r="K771" s="5">
        <f t="shared" ca="1" si="35"/>
        <v>0</v>
      </c>
      <c r="L771">
        <f>SUMIFS(G$4:G$5000,I$4:I$5000,"مستحق",C$4:C$5000,C771)</f>
        <v>0</v>
      </c>
    </row>
    <row r="772" spans="6:12">
      <c r="F772">
        <f>D772*3000</f>
        <v>0</v>
      </c>
      <c r="G772">
        <f t="shared" si="33"/>
        <v>0</v>
      </c>
      <c r="H772" s="8"/>
      <c r="I772" s="6">
        <f t="shared" si="34"/>
        <v>0</v>
      </c>
      <c r="K772" s="5">
        <f t="shared" ca="1" si="35"/>
        <v>0</v>
      </c>
      <c r="L772">
        <f>SUMIFS(G$4:G$5000,I$4:I$5000,"مستحق",C$4:C$5000,C772)</f>
        <v>0</v>
      </c>
    </row>
    <row r="773" spans="6:12">
      <c r="F773">
        <f>D773*3000</f>
        <v>0</v>
      </c>
      <c r="G773">
        <f t="shared" ref="G773:G836" si="36">F773/12</f>
        <v>0</v>
      </c>
      <c r="H773" s="8"/>
      <c r="I773" s="6">
        <f t="shared" ref="I773:I836" si="37">IF((OR(J773="لم يتم السداد",J773="متعثر")),"مستحق",(IF(J773="تم السداد","تم السداد",0)))</f>
        <v>0</v>
      </c>
      <c r="K773" s="5">
        <f t="shared" ref="K773:K836" ca="1" si="38">IF(F773&gt;0,MONTH(TODAY()-H773),0)</f>
        <v>0</v>
      </c>
      <c r="L773">
        <f>SUMIFS(G$4:G$5000,I$4:I$5000,"مستحق",C$4:C$5000,C773)</f>
        <v>0</v>
      </c>
    </row>
    <row r="774" spans="6:12">
      <c r="F774">
        <f>D774*3000</f>
        <v>0</v>
      </c>
      <c r="G774">
        <f t="shared" si="36"/>
        <v>0</v>
      </c>
      <c r="H774" s="8"/>
      <c r="I774" s="6">
        <f t="shared" si="37"/>
        <v>0</v>
      </c>
      <c r="K774" s="5">
        <f t="shared" ca="1" si="38"/>
        <v>0</v>
      </c>
      <c r="L774">
        <f>SUMIFS(G$4:G$5000,I$4:I$5000,"مستحق",C$4:C$5000,C774)</f>
        <v>0</v>
      </c>
    </row>
    <row r="775" spans="6:12">
      <c r="F775">
        <f>D775*3000</f>
        <v>0</v>
      </c>
      <c r="G775">
        <f t="shared" si="36"/>
        <v>0</v>
      </c>
      <c r="H775" s="8"/>
      <c r="I775" s="6">
        <f t="shared" si="37"/>
        <v>0</v>
      </c>
      <c r="K775" s="5">
        <f t="shared" ca="1" si="38"/>
        <v>0</v>
      </c>
      <c r="L775">
        <f>SUMIFS(G$4:G$5000,I$4:I$5000,"مستحق",C$4:C$5000,C775)</f>
        <v>0</v>
      </c>
    </row>
    <row r="776" spans="6:12">
      <c r="F776">
        <f>D776*3000</f>
        <v>0</v>
      </c>
      <c r="G776">
        <f t="shared" si="36"/>
        <v>0</v>
      </c>
      <c r="H776" s="8"/>
      <c r="I776" s="6">
        <f t="shared" si="37"/>
        <v>0</v>
      </c>
      <c r="K776" s="5">
        <f t="shared" ca="1" si="38"/>
        <v>0</v>
      </c>
      <c r="L776">
        <f>SUMIFS(G$4:G$5000,I$4:I$5000,"مستحق",C$4:C$5000,C776)</f>
        <v>0</v>
      </c>
    </row>
    <row r="777" spans="6:12">
      <c r="F777">
        <f>D777*3000</f>
        <v>0</v>
      </c>
      <c r="G777">
        <f t="shared" si="36"/>
        <v>0</v>
      </c>
      <c r="H777" s="8"/>
      <c r="I777" s="6">
        <f t="shared" si="37"/>
        <v>0</v>
      </c>
      <c r="K777" s="5">
        <f t="shared" ca="1" si="38"/>
        <v>0</v>
      </c>
      <c r="L777">
        <f>SUMIFS(G$4:G$5000,I$4:I$5000,"مستحق",C$4:C$5000,C777)</f>
        <v>0</v>
      </c>
    </row>
    <row r="778" spans="6:12">
      <c r="F778">
        <f>D778*3000</f>
        <v>0</v>
      </c>
      <c r="G778">
        <f t="shared" si="36"/>
        <v>0</v>
      </c>
      <c r="H778" s="8"/>
      <c r="I778" s="6">
        <f t="shared" si="37"/>
        <v>0</v>
      </c>
      <c r="K778" s="5">
        <f t="shared" ca="1" si="38"/>
        <v>0</v>
      </c>
      <c r="L778">
        <f>SUMIFS(G$4:G$5000,I$4:I$5000,"مستحق",C$4:C$5000,C778)</f>
        <v>0</v>
      </c>
    </row>
    <row r="779" spans="6:12">
      <c r="F779">
        <f>D779*3000</f>
        <v>0</v>
      </c>
      <c r="G779">
        <f t="shared" si="36"/>
        <v>0</v>
      </c>
      <c r="H779" s="8"/>
      <c r="I779" s="6">
        <f t="shared" si="37"/>
        <v>0</v>
      </c>
      <c r="K779" s="5">
        <f t="shared" ca="1" si="38"/>
        <v>0</v>
      </c>
      <c r="L779">
        <f>SUMIFS(G$4:G$5000,I$4:I$5000,"مستحق",C$4:C$5000,C779)</f>
        <v>0</v>
      </c>
    </row>
    <row r="780" spans="6:12">
      <c r="F780">
        <f>D780*3000</f>
        <v>0</v>
      </c>
      <c r="G780">
        <f t="shared" si="36"/>
        <v>0</v>
      </c>
      <c r="H780" s="8"/>
      <c r="I780" s="6">
        <f t="shared" si="37"/>
        <v>0</v>
      </c>
      <c r="K780" s="5">
        <f t="shared" ca="1" si="38"/>
        <v>0</v>
      </c>
      <c r="L780">
        <f>SUMIFS(G$4:G$5000,I$4:I$5000,"مستحق",C$4:C$5000,C780)</f>
        <v>0</v>
      </c>
    </row>
    <row r="781" spans="6:12">
      <c r="F781">
        <f>D781*3000</f>
        <v>0</v>
      </c>
      <c r="G781">
        <f t="shared" si="36"/>
        <v>0</v>
      </c>
      <c r="H781" s="8"/>
      <c r="I781" s="6">
        <f t="shared" si="37"/>
        <v>0</v>
      </c>
      <c r="K781" s="5">
        <f t="shared" ca="1" si="38"/>
        <v>0</v>
      </c>
      <c r="L781">
        <f>SUMIFS(G$4:G$5000,I$4:I$5000,"مستحق",C$4:C$5000,C781)</f>
        <v>0</v>
      </c>
    </row>
    <row r="782" spans="6:12">
      <c r="F782">
        <f>D782*3000</f>
        <v>0</v>
      </c>
      <c r="G782">
        <f t="shared" si="36"/>
        <v>0</v>
      </c>
      <c r="H782" s="8"/>
      <c r="I782" s="6">
        <f t="shared" si="37"/>
        <v>0</v>
      </c>
      <c r="K782" s="5">
        <f t="shared" ca="1" si="38"/>
        <v>0</v>
      </c>
      <c r="L782">
        <f>SUMIFS(G$4:G$5000,I$4:I$5000,"مستحق",C$4:C$5000,C782)</f>
        <v>0</v>
      </c>
    </row>
    <row r="783" spans="6:12">
      <c r="F783">
        <f>D783*3000</f>
        <v>0</v>
      </c>
      <c r="G783">
        <f t="shared" si="36"/>
        <v>0</v>
      </c>
      <c r="H783" s="8"/>
      <c r="I783" s="6">
        <f t="shared" si="37"/>
        <v>0</v>
      </c>
      <c r="K783" s="5">
        <f t="shared" ca="1" si="38"/>
        <v>0</v>
      </c>
      <c r="L783">
        <f>SUMIFS(G$4:G$5000,I$4:I$5000,"مستحق",C$4:C$5000,C783)</f>
        <v>0</v>
      </c>
    </row>
    <row r="784" spans="6:12">
      <c r="F784">
        <f>D784*3000</f>
        <v>0</v>
      </c>
      <c r="G784">
        <f t="shared" si="36"/>
        <v>0</v>
      </c>
      <c r="H784" s="8"/>
      <c r="I784" s="6">
        <f t="shared" si="37"/>
        <v>0</v>
      </c>
      <c r="K784" s="5">
        <f t="shared" ca="1" si="38"/>
        <v>0</v>
      </c>
      <c r="L784">
        <f>SUMIFS(G$4:G$5000,I$4:I$5000,"مستحق",C$4:C$5000,C784)</f>
        <v>0</v>
      </c>
    </row>
    <row r="785" spans="6:12">
      <c r="F785">
        <f>D785*3000</f>
        <v>0</v>
      </c>
      <c r="G785">
        <f t="shared" si="36"/>
        <v>0</v>
      </c>
      <c r="H785" s="8"/>
      <c r="I785" s="6">
        <f t="shared" si="37"/>
        <v>0</v>
      </c>
      <c r="K785" s="5">
        <f t="shared" ca="1" si="38"/>
        <v>0</v>
      </c>
      <c r="L785">
        <f>SUMIFS(G$4:G$5000,I$4:I$5000,"مستحق",C$4:C$5000,C785)</f>
        <v>0</v>
      </c>
    </row>
    <row r="786" spans="6:12">
      <c r="F786">
        <f>D786*3000</f>
        <v>0</v>
      </c>
      <c r="G786">
        <f t="shared" si="36"/>
        <v>0</v>
      </c>
      <c r="H786" s="8"/>
      <c r="I786" s="6">
        <f t="shared" si="37"/>
        <v>0</v>
      </c>
      <c r="K786" s="5">
        <f t="shared" ca="1" si="38"/>
        <v>0</v>
      </c>
      <c r="L786">
        <f>SUMIFS(G$4:G$5000,I$4:I$5000,"مستحق",C$4:C$5000,C786)</f>
        <v>0</v>
      </c>
    </row>
    <row r="787" spans="6:12">
      <c r="F787">
        <f>D787*3000</f>
        <v>0</v>
      </c>
      <c r="G787">
        <f t="shared" si="36"/>
        <v>0</v>
      </c>
      <c r="H787" s="8"/>
      <c r="I787" s="6">
        <f t="shared" si="37"/>
        <v>0</v>
      </c>
      <c r="K787" s="5">
        <f t="shared" ca="1" si="38"/>
        <v>0</v>
      </c>
      <c r="L787">
        <f>SUMIFS(G$4:G$5000,I$4:I$5000,"مستحق",C$4:C$5000,C787)</f>
        <v>0</v>
      </c>
    </row>
    <row r="788" spans="6:12">
      <c r="F788">
        <f>D788*3000</f>
        <v>0</v>
      </c>
      <c r="G788">
        <f t="shared" si="36"/>
        <v>0</v>
      </c>
      <c r="H788" s="8"/>
      <c r="I788" s="6">
        <f t="shared" si="37"/>
        <v>0</v>
      </c>
      <c r="K788" s="5">
        <f t="shared" ca="1" si="38"/>
        <v>0</v>
      </c>
      <c r="L788">
        <f>SUMIFS(G$4:G$5000,I$4:I$5000,"مستحق",C$4:C$5000,C788)</f>
        <v>0</v>
      </c>
    </row>
    <row r="789" spans="6:12">
      <c r="F789">
        <f>D789*3000</f>
        <v>0</v>
      </c>
      <c r="G789">
        <f t="shared" si="36"/>
        <v>0</v>
      </c>
      <c r="H789" s="8"/>
      <c r="I789" s="6">
        <f t="shared" si="37"/>
        <v>0</v>
      </c>
      <c r="K789" s="5">
        <f t="shared" ca="1" si="38"/>
        <v>0</v>
      </c>
      <c r="L789">
        <f>SUMIFS(G$4:G$5000,I$4:I$5000,"مستحق",C$4:C$5000,C789)</f>
        <v>0</v>
      </c>
    </row>
    <row r="790" spans="6:12">
      <c r="F790">
        <f>D790*3000</f>
        <v>0</v>
      </c>
      <c r="G790">
        <f t="shared" si="36"/>
        <v>0</v>
      </c>
      <c r="H790" s="8"/>
      <c r="I790" s="6">
        <f t="shared" si="37"/>
        <v>0</v>
      </c>
      <c r="K790" s="5">
        <f t="shared" ca="1" si="38"/>
        <v>0</v>
      </c>
      <c r="L790">
        <f>SUMIFS(G$4:G$5000,I$4:I$5000,"مستحق",C$4:C$5000,C790)</f>
        <v>0</v>
      </c>
    </row>
    <row r="791" spans="6:12">
      <c r="F791">
        <f>D791*3000</f>
        <v>0</v>
      </c>
      <c r="G791">
        <f t="shared" si="36"/>
        <v>0</v>
      </c>
      <c r="H791" s="8"/>
      <c r="I791" s="6">
        <f t="shared" si="37"/>
        <v>0</v>
      </c>
      <c r="K791" s="5">
        <f t="shared" ca="1" si="38"/>
        <v>0</v>
      </c>
      <c r="L791">
        <f>SUMIFS(G$4:G$5000,I$4:I$5000,"مستحق",C$4:C$5000,C791)</f>
        <v>0</v>
      </c>
    </row>
    <row r="792" spans="6:12">
      <c r="F792">
        <f>D792*3000</f>
        <v>0</v>
      </c>
      <c r="G792">
        <f t="shared" si="36"/>
        <v>0</v>
      </c>
      <c r="H792" s="8"/>
      <c r="I792" s="6">
        <f t="shared" si="37"/>
        <v>0</v>
      </c>
      <c r="K792" s="5">
        <f t="shared" ca="1" si="38"/>
        <v>0</v>
      </c>
      <c r="L792">
        <f>SUMIFS(G$4:G$5000,I$4:I$5000,"مستحق",C$4:C$5000,C792)</f>
        <v>0</v>
      </c>
    </row>
    <row r="793" spans="6:12">
      <c r="F793">
        <f>D793*3000</f>
        <v>0</v>
      </c>
      <c r="G793">
        <f t="shared" si="36"/>
        <v>0</v>
      </c>
      <c r="H793" s="8"/>
      <c r="I793" s="6">
        <f t="shared" si="37"/>
        <v>0</v>
      </c>
      <c r="K793" s="5">
        <f t="shared" ca="1" si="38"/>
        <v>0</v>
      </c>
      <c r="L793">
        <f>SUMIFS(G$4:G$5000,I$4:I$5000,"مستحق",C$4:C$5000,C793)</f>
        <v>0</v>
      </c>
    </row>
    <row r="794" spans="6:12">
      <c r="F794">
        <f>D794*3000</f>
        <v>0</v>
      </c>
      <c r="G794">
        <f t="shared" si="36"/>
        <v>0</v>
      </c>
      <c r="H794" s="8"/>
      <c r="I794" s="6">
        <f t="shared" si="37"/>
        <v>0</v>
      </c>
      <c r="K794" s="5">
        <f t="shared" ca="1" si="38"/>
        <v>0</v>
      </c>
      <c r="L794">
        <f>SUMIFS(G$4:G$5000,I$4:I$5000,"مستحق",C$4:C$5000,C794)</f>
        <v>0</v>
      </c>
    </row>
    <row r="795" spans="6:12">
      <c r="F795">
        <f>D795*3000</f>
        <v>0</v>
      </c>
      <c r="G795">
        <f t="shared" si="36"/>
        <v>0</v>
      </c>
      <c r="H795" s="8"/>
      <c r="I795" s="6">
        <f t="shared" si="37"/>
        <v>0</v>
      </c>
      <c r="K795" s="5">
        <f t="shared" ca="1" si="38"/>
        <v>0</v>
      </c>
      <c r="L795">
        <f>SUMIFS(G$4:G$5000,I$4:I$5000,"مستحق",C$4:C$5000,C795)</f>
        <v>0</v>
      </c>
    </row>
    <row r="796" spans="6:12">
      <c r="F796">
        <f>D796*3000</f>
        <v>0</v>
      </c>
      <c r="G796">
        <f t="shared" si="36"/>
        <v>0</v>
      </c>
      <c r="H796" s="8"/>
      <c r="I796" s="6">
        <f t="shared" si="37"/>
        <v>0</v>
      </c>
      <c r="K796" s="5">
        <f t="shared" ca="1" si="38"/>
        <v>0</v>
      </c>
      <c r="L796">
        <f>SUMIFS(G$4:G$5000,I$4:I$5000,"مستحق",C$4:C$5000,C796)</f>
        <v>0</v>
      </c>
    </row>
    <row r="797" spans="6:12">
      <c r="F797">
        <f>D797*3000</f>
        <v>0</v>
      </c>
      <c r="G797">
        <f t="shared" si="36"/>
        <v>0</v>
      </c>
      <c r="H797" s="8"/>
      <c r="I797" s="6">
        <f t="shared" si="37"/>
        <v>0</v>
      </c>
      <c r="K797" s="5">
        <f t="shared" ca="1" si="38"/>
        <v>0</v>
      </c>
      <c r="L797">
        <f>SUMIFS(G$4:G$5000,I$4:I$5000,"مستحق",C$4:C$5000,C797)</f>
        <v>0</v>
      </c>
    </row>
    <row r="798" spans="6:12">
      <c r="F798">
        <f>D798*3000</f>
        <v>0</v>
      </c>
      <c r="G798">
        <f t="shared" si="36"/>
        <v>0</v>
      </c>
      <c r="H798" s="8"/>
      <c r="I798" s="6">
        <f t="shared" si="37"/>
        <v>0</v>
      </c>
      <c r="K798" s="5">
        <f t="shared" ca="1" si="38"/>
        <v>0</v>
      </c>
      <c r="L798">
        <f>SUMIFS(G$4:G$5000,I$4:I$5000,"مستحق",C$4:C$5000,C798)</f>
        <v>0</v>
      </c>
    </row>
    <row r="799" spans="6:12">
      <c r="F799">
        <f>D799*3000</f>
        <v>0</v>
      </c>
      <c r="G799">
        <f t="shared" si="36"/>
        <v>0</v>
      </c>
      <c r="H799" s="8"/>
      <c r="I799" s="6">
        <f t="shared" si="37"/>
        <v>0</v>
      </c>
      <c r="K799" s="5">
        <f t="shared" ca="1" si="38"/>
        <v>0</v>
      </c>
      <c r="L799">
        <f>SUMIFS(G$4:G$5000,I$4:I$5000,"مستحق",C$4:C$5000,C799)</f>
        <v>0</v>
      </c>
    </row>
    <row r="800" spans="6:12">
      <c r="F800">
        <f>D800*3000</f>
        <v>0</v>
      </c>
      <c r="G800">
        <f t="shared" si="36"/>
        <v>0</v>
      </c>
      <c r="H800" s="8"/>
      <c r="I800" s="6">
        <f t="shared" si="37"/>
        <v>0</v>
      </c>
      <c r="K800" s="5">
        <f t="shared" ca="1" si="38"/>
        <v>0</v>
      </c>
      <c r="L800">
        <f>SUMIFS(G$4:G$5000,I$4:I$5000,"مستحق",C$4:C$5000,C800)</f>
        <v>0</v>
      </c>
    </row>
    <row r="801" spans="6:12">
      <c r="F801">
        <f>D801*3000</f>
        <v>0</v>
      </c>
      <c r="G801">
        <f t="shared" si="36"/>
        <v>0</v>
      </c>
      <c r="H801" s="8"/>
      <c r="I801" s="6">
        <f t="shared" si="37"/>
        <v>0</v>
      </c>
      <c r="K801" s="5">
        <f t="shared" ca="1" si="38"/>
        <v>0</v>
      </c>
      <c r="L801">
        <f>SUMIFS(G$4:G$5000,I$4:I$5000,"مستحق",C$4:C$5000,C801)</f>
        <v>0</v>
      </c>
    </row>
    <row r="802" spans="6:12">
      <c r="F802">
        <f>D802*3000</f>
        <v>0</v>
      </c>
      <c r="G802">
        <f t="shared" si="36"/>
        <v>0</v>
      </c>
      <c r="H802" s="8"/>
      <c r="I802" s="6">
        <f t="shared" si="37"/>
        <v>0</v>
      </c>
      <c r="K802" s="5">
        <f t="shared" ca="1" si="38"/>
        <v>0</v>
      </c>
      <c r="L802">
        <f>SUMIFS(G$4:G$5000,I$4:I$5000,"مستحق",C$4:C$5000,C802)</f>
        <v>0</v>
      </c>
    </row>
    <row r="803" spans="6:12">
      <c r="F803">
        <f>D803*3000</f>
        <v>0</v>
      </c>
      <c r="G803">
        <f t="shared" si="36"/>
        <v>0</v>
      </c>
      <c r="H803" s="8"/>
      <c r="I803" s="6">
        <f t="shared" si="37"/>
        <v>0</v>
      </c>
      <c r="K803" s="5">
        <f t="shared" ca="1" si="38"/>
        <v>0</v>
      </c>
      <c r="L803">
        <f>SUMIFS(G$4:G$5000,I$4:I$5000,"مستحق",C$4:C$5000,C803)</f>
        <v>0</v>
      </c>
    </row>
    <row r="804" spans="6:12">
      <c r="F804">
        <f>D804*3000</f>
        <v>0</v>
      </c>
      <c r="G804">
        <f t="shared" si="36"/>
        <v>0</v>
      </c>
      <c r="H804" s="8"/>
      <c r="I804" s="6">
        <f t="shared" si="37"/>
        <v>0</v>
      </c>
      <c r="K804" s="5">
        <f t="shared" ca="1" si="38"/>
        <v>0</v>
      </c>
      <c r="L804">
        <f>SUMIFS(G$4:G$5000,I$4:I$5000,"مستحق",C$4:C$5000,C804)</f>
        <v>0</v>
      </c>
    </row>
    <row r="805" spans="6:12">
      <c r="F805">
        <f>D805*3000</f>
        <v>0</v>
      </c>
      <c r="G805">
        <f t="shared" si="36"/>
        <v>0</v>
      </c>
      <c r="H805" s="8"/>
      <c r="I805" s="6">
        <f t="shared" si="37"/>
        <v>0</v>
      </c>
      <c r="K805" s="5">
        <f t="shared" ca="1" si="38"/>
        <v>0</v>
      </c>
      <c r="L805">
        <f>SUMIFS(G$4:G$5000,I$4:I$5000,"مستحق",C$4:C$5000,C805)</f>
        <v>0</v>
      </c>
    </row>
    <row r="806" spans="6:12">
      <c r="F806">
        <f>D806*3000</f>
        <v>0</v>
      </c>
      <c r="G806">
        <f t="shared" si="36"/>
        <v>0</v>
      </c>
      <c r="H806" s="8"/>
      <c r="I806" s="6">
        <f t="shared" si="37"/>
        <v>0</v>
      </c>
      <c r="K806" s="5">
        <f t="shared" ca="1" si="38"/>
        <v>0</v>
      </c>
      <c r="L806">
        <f>SUMIFS(G$4:G$5000,I$4:I$5000,"مستحق",C$4:C$5000,C806)</f>
        <v>0</v>
      </c>
    </row>
    <row r="807" spans="6:12">
      <c r="F807">
        <f>D807*3000</f>
        <v>0</v>
      </c>
      <c r="G807">
        <f t="shared" si="36"/>
        <v>0</v>
      </c>
      <c r="H807" s="8"/>
      <c r="I807" s="6">
        <f t="shared" si="37"/>
        <v>0</v>
      </c>
      <c r="K807" s="5">
        <f t="shared" ca="1" si="38"/>
        <v>0</v>
      </c>
      <c r="L807">
        <f>SUMIFS(G$4:G$5000,I$4:I$5000,"مستحق",C$4:C$5000,C807)</f>
        <v>0</v>
      </c>
    </row>
    <row r="808" spans="6:12">
      <c r="F808">
        <f>D808*3000</f>
        <v>0</v>
      </c>
      <c r="G808">
        <f t="shared" si="36"/>
        <v>0</v>
      </c>
      <c r="H808" s="8"/>
      <c r="I808" s="6">
        <f t="shared" si="37"/>
        <v>0</v>
      </c>
      <c r="K808" s="5">
        <f t="shared" ca="1" si="38"/>
        <v>0</v>
      </c>
      <c r="L808">
        <f>SUMIFS(G$4:G$5000,I$4:I$5000,"مستحق",C$4:C$5000,C808)</f>
        <v>0</v>
      </c>
    </row>
    <row r="809" spans="6:12">
      <c r="F809">
        <f>D809*3000</f>
        <v>0</v>
      </c>
      <c r="G809">
        <f t="shared" si="36"/>
        <v>0</v>
      </c>
      <c r="H809" s="8"/>
      <c r="I809" s="6">
        <f t="shared" si="37"/>
        <v>0</v>
      </c>
      <c r="K809" s="5">
        <f t="shared" ca="1" si="38"/>
        <v>0</v>
      </c>
      <c r="L809">
        <f>SUMIFS(G$4:G$5000,I$4:I$5000,"مستحق",C$4:C$5000,C809)</f>
        <v>0</v>
      </c>
    </row>
    <row r="810" spans="6:12">
      <c r="F810">
        <f>D810*3000</f>
        <v>0</v>
      </c>
      <c r="G810">
        <f t="shared" si="36"/>
        <v>0</v>
      </c>
      <c r="H810" s="8"/>
      <c r="I810" s="6">
        <f t="shared" si="37"/>
        <v>0</v>
      </c>
      <c r="K810" s="5">
        <f t="shared" ca="1" si="38"/>
        <v>0</v>
      </c>
      <c r="L810">
        <f>SUMIFS(G$4:G$5000,I$4:I$5000,"مستحق",C$4:C$5000,C810)</f>
        <v>0</v>
      </c>
    </row>
    <row r="811" spans="6:12">
      <c r="F811">
        <f>D811*3000</f>
        <v>0</v>
      </c>
      <c r="G811">
        <f t="shared" si="36"/>
        <v>0</v>
      </c>
      <c r="H811" s="8"/>
      <c r="I811" s="6">
        <f t="shared" si="37"/>
        <v>0</v>
      </c>
      <c r="K811" s="5">
        <f t="shared" ca="1" si="38"/>
        <v>0</v>
      </c>
      <c r="L811">
        <f>SUMIFS(G$4:G$5000,I$4:I$5000,"مستحق",C$4:C$5000,C811)</f>
        <v>0</v>
      </c>
    </row>
    <row r="812" spans="6:12">
      <c r="F812">
        <f>D812*3000</f>
        <v>0</v>
      </c>
      <c r="G812">
        <f t="shared" si="36"/>
        <v>0</v>
      </c>
      <c r="H812" s="8"/>
      <c r="I812" s="6">
        <f t="shared" si="37"/>
        <v>0</v>
      </c>
      <c r="K812" s="5">
        <f t="shared" ca="1" si="38"/>
        <v>0</v>
      </c>
      <c r="L812">
        <f>SUMIFS(G$4:G$5000,I$4:I$5000,"مستحق",C$4:C$5000,C812)</f>
        <v>0</v>
      </c>
    </row>
    <row r="813" spans="6:12">
      <c r="F813">
        <f>D813*3000</f>
        <v>0</v>
      </c>
      <c r="G813">
        <f t="shared" si="36"/>
        <v>0</v>
      </c>
      <c r="H813" s="8"/>
      <c r="I813" s="6">
        <f t="shared" si="37"/>
        <v>0</v>
      </c>
      <c r="K813" s="5">
        <f t="shared" ca="1" si="38"/>
        <v>0</v>
      </c>
      <c r="L813">
        <f>SUMIFS(G$4:G$5000,I$4:I$5000,"مستحق",C$4:C$5000,C813)</f>
        <v>0</v>
      </c>
    </row>
    <row r="814" spans="6:12">
      <c r="F814">
        <f>D814*3000</f>
        <v>0</v>
      </c>
      <c r="G814">
        <f t="shared" si="36"/>
        <v>0</v>
      </c>
      <c r="H814" s="8"/>
      <c r="I814" s="6">
        <f t="shared" si="37"/>
        <v>0</v>
      </c>
      <c r="K814" s="5">
        <f t="shared" ca="1" si="38"/>
        <v>0</v>
      </c>
      <c r="L814">
        <f>SUMIFS(G$4:G$5000,I$4:I$5000,"مستحق",C$4:C$5000,C814)</f>
        <v>0</v>
      </c>
    </row>
    <row r="815" spans="6:12">
      <c r="F815">
        <f>D815*3000</f>
        <v>0</v>
      </c>
      <c r="G815">
        <f t="shared" si="36"/>
        <v>0</v>
      </c>
      <c r="H815" s="8"/>
      <c r="I815" s="6">
        <f t="shared" si="37"/>
        <v>0</v>
      </c>
      <c r="K815" s="5">
        <f t="shared" ca="1" si="38"/>
        <v>0</v>
      </c>
      <c r="L815">
        <f>SUMIFS(G$4:G$5000,I$4:I$5000,"مستحق",C$4:C$5000,C815)</f>
        <v>0</v>
      </c>
    </row>
    <row r="816" spans="6:12">
      <c r="F816">
        <f>D816*3000</f>
        <v>0</v>
      </c>
      <c r="G816">
        <f t="shared" si="36"/>
        <v>0</v>
      </c>
      <c r="H816" s="8"/>
      <c r="I816" s="6">
        <f t="shared" si="37"/>
        <v>0</v>
      </c>
      <c r="K816" s="5">
        <f t="shared" ca="1" si="38"/>
        <v>0</v>
      </c>
      <c r="L816">
        <f>SUMIFS(G$4:G$5000,I$4:I$5000,"مستحق",C$4:C$5000,C816)</f>
        <v>0</v>
      </c>
    </row>
    <row r="817" spans="6:12">
      <c r="F817">
        <f>D817*3000</f>
        <v>0</v>
      </c>
      <c r="G817">
        <f t="shared" si="36"/>
        <v>0</v>
      </c>
      <c r="H817" s="8"/>
      <c r="I817" s="6">
        <f t="shared" si="37"/>
        <v>0</v>
      </c>
      <c r="K817" s="5">
        <f t="shared" ca="1" si="38"/>
        <v>0</v>
      </c>
      <c r="L817">
        <f>SUMIFS(G$4:G$5000,I$4:I$5000,"مستحق",C$4:C$5000,C817)</f>
        <v>0</v>
      </c>
    </row>
    <row r="818" spans="6:12">
      <c r="F818">
        <f>D818*3000</f>
        <v>0</v>
      </c>
      <c r="G818">
        <f t="shared" si="36"/>
        <v>0</v>
      </c>
      <c r="H818" s="8"/>
      <c r="I818" s="6">
        <f t="shared" si="37"/>
        <v>0</v>
      </c>
      <c r="K818" s="5">
        <f t="shared" ca="1" si="38"/>
        <v>0</v>
      </c>
      <c r="L818">
        <f>SUMIFS(G$4:G$5000,I$4:I$5000,"مستحق",C$4:C$5000,C818)</f>
        <v>0</v>
      </c>
    </row>
    <row r="819" spans="6:12">
      <c r="F819">
        <f>D819*3000</f>
        <v>0</v>
      </c>
      <c r="G819">
        <f t="shared" si="36"/>
        <v>0</v>
      </c>
      <c r="H819" s="8"/>
      <c r="I819" s="6">
        <f t="shared" si="37"/>
        <v>0</v>
      </c>
      <c r="K819" s="5">
        <f t="shared" ca="1" si="38"/>
        <v>0</v>
      </c>
      <c r="L819">
        <f>SUMIFS(G$4:G$5000,I$4:I$5000,"مستحق",C$4:C$5000,C819)</f>
        <v>0</v>
      </c>
    </row>
    <row r="820" spans="6:12">
      <c r="F820">
        <f>D820*3000</f>
        <v>0</v>
      </c>
      <c r="G820">
        <f t="shared" si="36"/>
        <v>0</v>
      </c>
      <c r="H820" s="8"/>
      <c r="I820" s="6">
        <f t="shared" si="37"/>
        <v>0</v>
      </c>
      <c r="K820" s="5">
        <f t="shared" ca="1" si="38"/>
        <v>0</v>
      </c>
      <c r="L820">
        <f>SUMIFS(G$4:G$5000,I$4:I$5000,"مستحق",C$4:C$5000,C820)</f>
        <v>0</v>
      </c>
    </row>
    <row r="821" spans="6:12">
      <c r="F821">
        <f>D821*3000</f>
        <v>0</v>
      </c>
      <c r="G821">
        <f t="shared" si="36"/>
        <v>0</v>
      </c>
      <c r="H821" s="8"/>
      <c r="I821" s="6">
        <f t="shared" si="37"/>
        <v>0</v>
      </c>
      <c r="K821" s="5">
        <f t="shared" ca="1" si="38"/>
        <v>0</v>
      </c>
      <c r="L821">
        <f>SUMIFS(G$4:G$5000,I$4:I$5000,"مستحق",C$4:C$5000,C821)</f>
        <v>0</v>
      </c>
    </row>
    <row r="822" spans="6:12">
      <c r="F822">
        <f>D822*3000</f>
        <v>0</v>
      </c>
      <c r="G822">
        <f t="shared" si="36"/>
        <v>0</v>
      </c>
      <c r="H822" s="8"/>
      <c r="I822" s="6">
        <f t="shared" si="37"/>
        <v>0</v>
      </c>
      <c r="K822" s="5">
        <f t="shared" ca="1" si="38"/>
        <v>0</v>
      </c>
      <c r="L822">
        <f>SUMIFS(G$4:G$5000,I$4:I$5000,"مستحق",C$4:C$5000,C822)</f>
        <v>0</v>
      </c>
    </row>
    <row r="823" spans="6:12">
      <c r="F823">
        <f>D823*3000</f>
        <v>0</v>
      </c>
      <c r="G823">
        <f t="shared" si="36"/>
        <v>0</v>
      </c>
      <c r="H823" s="8"/>
      <c r="I823" s="6">
        <f t="shared" si="37"/>
        <v>0</v>
      </c>
      <c r="K823" s="5">
        <f t="shared" ca="1" si="38"/>
        <v>0</v>
      </c>
      <c r="L823">
        <f>SUMIFS(G$4:G$5000,I$4:I$5000,"مستحق",C$4:C$5000,C823)</f>
        <v>0</v>
      </c>
    </row>
    <row r="824" spans="6:12">
      <c r="F824">
        <f>D824*3000</f>
        <v>0</v>
      </c>
      <c r="G824">
        <f t="shared" si="36"/>
        <v>0</v>
      </c>
      <c r="H824" s="8"/>
      <c r="I824" s="6">
        <f t="shared" si="37"/>
        <v>0</v>
      </c>
      <c r="K824" s="5">
        <f t="shared" ca="1" si="38"/>
        <v>0</v>
      </c>
      <c r="L824">
        <f>SUMIFS(G$4:G$5000,I$4:I$5000,"مستحق",C$4:C$5000,C824)</f>
        <v>0</v>
      </c>
    </row>
    <row r="825" spans="6:12">
      <c r="F825">
        <f>D825*3000</f>
        <v>0</v>
      </c>
      <c r="G825">
        <f t="shared" si="36"/>
        <v>0</v>
      </c>
      <c r="H825" s="8"/>
      <c r="I825" s="6">
        <f t="shared" si="37"/>
        <v>0</v>
      </c>
      <c r="K825" s="5">
        <f t="shared" ca="1" si="38"/>
        <v>0</v>
      </c>
      <c r="L825">
        <f>SUMIFS(G$4:G$5000,I$4:I$5000,"مستحق",C$4:C$5000,C825)</f>
        <v>0</v>
      </c>
    </row>
    <row r="826" spans="6:12">
      <c r="F826">
        <f>D826*3000</f>
        <v>0</v>
      </c>
      <c r="G826">
        <f t="shared" si="36"/>
        <v>0</v>
      </c>
      <c r="H826" s="8"/>
      <c r="I826" s="6">
        <f t="shared" si="37"/>
        <v>0</v>
      </c>
      <c r="K826" s="5">
        <f t="shared" ca="1" si="38"/>
        <v>0</v>
      </c>
      <c r="L826">
        <f>SUMIFS(G$4:G$5000,I$4:I$5000,"مستحق",C$4:C$5000,C826)</f>
        <v>0</v>
      </c>
    </row>
    <row r="827" spans="6:12">
      <c r="F827">
        <f>D827*3000</f>
        <v>0</v>
      </c>
      <c r="G827">
        <f t="shared" si="36"/>
        <v>0</v>
      </c>
      <c r="H827" s="8"/>
      <c r="I827" s="6">
        <f t="shared" si="37"/>
        <v>0</v>
      </c>
      <c r="K827" s="5">
        <f t="shared" ca="1" si="38"/>
        <v>0</v>
      </c>
      <c r="L827">
        <f>SUMIFS(G$4:G$5000,I$4:I$5000,"مستحق",C$4:C$5000,C827)</f>
        <v>0</v>
      </c>
    </row>
    <row r="828" spans="6:12">
      <c r="F828">
        <f>D828*3000</f>
        <v>0</v>
      </c>
      <c r="G828">
        <f t="shared" si="36"/>
        <v>0</v>
      </c>
      <c r="H828" s="8"/>
      <c r="I828" s="6">
        <f t="shared" si="37"/>
        <v>0</v>
      </c>
      <c r="K828" s="5">
        <f t="shared" ca="1" si="38"/>
        <v>0</v>
      </c>
      <c r="L828">
        <f>SUMIFS(G$4:G$5000,I$4:I$5000,"مستحق",C$4:C$5000,C828)</f>
        <v>0</v>
      </c>
    </row>
    <row r="829" spans="6:12">
      <c r="F829">
        <f>D829*3000</f>
        <v>0</v>
      </c>
      <c r="G829">
        <f t="shared" si="36"/>
        <v>0</v>
      </c>
      <c r="H829" s="8"/>
      <c r="I829" s="6">
        <f t="shared" si="37"/>
        <v>0</v>
      </c>
      <c r="K829" s="5">
        <f t="shared" ca="1" si="38"/>
        <v>0</v>
      </c>
      <c r="L829">
        <f>SUMIFS(G$4:G$5000,I$4:I$5000,"مستحق",C$4:C$5000,C829)</f>
        <v>0</v>
      </c>
    </row>
    <row r="830" spans="6:12">
      <c r="F830">
        <f>D830*3000</f>
        <v>0</v>
      </c>
      <c r="G830">
        <f t="shared" si="36"/>
        <v>0</v>
      </c>
      <c r="H830" s="8"/>
      <c r="I830" s="6">
        <f t="shared" si="37"/>
        <v>0</v>
      </c>
      <c r="K830" s="5">
        <f t="shared" ca="1" si="38"/>
        <v>0</v>
      </c>
      <c r="L830">
        <f>SUMIFS(G$4:G$5000,I$4:I$5000,"مستحق",C$4:C$5000,C830)</f>
        <v>0</v>
      </c>
    </row>
    <row r="831" spans="6:12">
      <c r="F831">
        <f>D831*3000</f>
        <v>0</v>
      </c>
      <c r="G831">
        <f t="shared" si="36"/>
        <v>0</v>
      </c>
      <c r="H831" s="8"/>
      <c r="I831" s="6">
        <f t="shared" si="37"/>
        <v>0</v>
      </c>
      <c r="K831" s="5">
        <f t="shared" ca="1" si="38"/>
        <v>0</v>
      </c>
      <c r="L831">
        <f>SUMIFS(G$4:G$5000,I$4:I$5000,"مستحق",C$4:C$5000,C831)</f>
        <v>0</v>
      </c>
    </row>
    <row r="832" spans="6:12">
      <c r="F832">
        <f>D832*3000</f>
        <v>0</v>
      </c>
      <c r="G832">
        <f t="shared" si="36"/>
        <v>0</v>
      </c>
      <c r="H832" s="8"/>
      <c r="I832" s="6">
        <f t="shared" si="37"/>
        <v>0</v>
      </c>
      <c r="K832" s="5">
        <f t="shared" ca="1" si="38"/>
        <v>0</v>
      </c>
      <c r="L832">
        <f>SUMIFS(G$4:G$5000,I$4:I$5000,"مستحق",C$4:C$5000,C832)</f>
        <v>0</v>
      </c>
    </row>
    <row r="833" spans="6:12">
      <c r="F833">
        <f>D833*3000</f>
        <v>0</v>
      </c>
      <c r="G833">
        <f t="shared" si="36"/>
        <v>0</v>
      </c>
      <c r="H833" s="8"/>
      <c r="I833" s="6">
        <f t="shared" si="37"/>
        <v>0</v>
      </c>
      <c r="K833" s="5">
        <f t="shared" ca="1" si="38"/>
        <v>0</v>
      </c>
      <c r="L833">
        <f>SUMIFS(G$4:G$5000,I$4:I$5000,"مستحق",C$4:C$5000,C833)</f>
        <v>0</v>
      </c>
    </row>
    <row r="834" spans="6:12">
      <c r="F834">
        <f>D834*3000</f>
        <v>0</v>
      </c>
      <c r="G834">
        <f t="shared" si="36"/>
        <v>0</v>
      </c>
      <c r="H834" s="8"/>
      <c r="I834" s="6">
        <f t="shared" si="37"/>
        <v>0</v>
      </c>
      <c r="K834" s="5">
        <f t="shared" ca="1" si="38"/>
        <v>0</v>
      </c>
      <c r="L834">
        <f>SUMIFS(G$4:G$5000,I$4:I$5000,"مستحق",C$4:C$5000,C834)</f>
        <v>0</v>
      </c>
    </row>
    <row r="835" spans="6:12">
      <c r="F835">
        <f>D835*3000</f>
        <v>0</v>
      </c>
      <c r="G835">
        <f t="shared" si="36"/>
        <v>0</v>
      </c>
      <c r="H835" s="8"/>
      <c r="I835" s="6">
        <f t="shared" si="37"/>
        <v>0</v>
      </c>
      <c r="K835" s="5">
        <f t="shared" ca="1" si="38"/>
        <v>0</v>
      </c>
      <c r="L835">
        <f>SUMIFS(G$4:G$5000,I$4:I$5000,"مستحق",C$4:C$5000,C835)</f>
        <v>0</v>
      </c>
    </row>
    <row r="836" spans="6:12">
      <c r="F836">
        <f>D836*3000</f>
        <v>0</v>
      </c>
      <c r="G836">
        <f t="shared" si="36"/>
        <v>0</v>
      </c>
      <c r="H836" s="8"/>
      <c r="I836" s="6">
        <f t="shared" si="37"/>
        <v>0</v>
      </c>
      <c r="K836" s="5">
        <f t="shared" ca="1" si="38"/>
        <v>0</v>
      </c>
      <c r="L836">
        <f>SUMIFS(G$4:G$5000,I$4:I$5000,"مستحق",C$4:C$5000,C836)</f>
        <v>0</v>
      </c>
    </row>
    <row r="837" spans="6:12">
      <c r="F837">
        <f>D837*3000</f>
        <v>0</v>
      </c>
      <c r="G837">
        <f t="shared" ref="G837:G900" si="39">F837/12</f>
        <v>0</v>
      </c>
      <c r="H837" s="8"/>
      <c r="I837" s="6">
        <f t="shared" ref="I837:I900" si="40">IF((OR(J837="لم يتم السداد",J837="متعثر")),"مستحق",(IF(J837="تم السداد","تم السداد",0)))</f>
        <v>0</v>
      </c>
      <c r="K837" s="5">
        <f t="shared" ref="K837:K900" ca="1" si="41">IF(F837&gt;0,MONTH(TODAY()-H837),0)</f>
        <v>0</v>
      </c>
      <c r="L837">
        <f>SUMIFS(G$4:G$5000,I$4:I$5000,"مستحق",C$4:C$5000,C837)</f>
        <v>0</v>
      </c>
    </row>
    <row r="838" spans="6:12">
      <c r="F838">
        <f>D838*3000</f>
        <v>0</v>
      </c>
      <c r="G838">
        <f t="shared" si="39"/>
        <v>0</v>
      </c>
      <c r="H838" s="8"/>
      <c r="I838" s="6">
        <f t="shared" si="40"/>
        <v>0</v>
      </c>
      <c r="K838" s="5">
        <f t="shared" ca="1" si="41"/>
        <v>0</v>
      </c>
      <c r="L838">
        <f>SUMIFS(G$4:G$5000,I$4:I$5000,"مستحق",C$4:C$5000,C838)</f>
        <v>0</v>
      </c>
    </row>
    <row r="839" spans="6:12">
      <c r="F839">
        <f>D839*3000</f>
        <v>0</v>
      </c>
      <c r="G839">
        <f t="shared" si="39"/>
        <v>0</v>
      </c>
      <c r="H839" s="8"/>
      <c r="I839" s="6">
        <f t="shared" si="40"/>
        <v>0</v>
      </c>
      <c r="K839" s="5">
        <f t="shared" ca="1" si="41"/>
        <v>0</v>
      </c>
      <c r="L839">
        <f>SUMIFS(G$4:G$5000,I$4:I$5000,"مستحق",C$4:C$5000,C839)</f>
        <v>0</v>
      </c>
    </row>
    <row r="840" spans="6:12">
      <c r="F840">
        <f>D840*3000</f>
        <v>0</v>
      </c>
      <c r="G840">
        <f t="shared" si="39"/>
        <v>0</v>
      </c>
      <c r="H840" s="8"/>
      <c r="I840" s="6">
        <f t="shared" si="40"/>
        <v>0</v>
      </c>
      <c r="K840" s="5">
        <f t="shared" ca="1" si="41"/>
        <v>0</v>
      </c>
      <c r="L840">
        <f>SUMIFS(G$4:G$5000,I$4:I$5000,"مستحق",C$4:C$5000,C840)</f>
        <v>0</v>
      </c>
    </row>
    <row r="841" spans="6:12">
      <c r="F841">
        <f>D841*3000</f>
        <v>0</v>
      </c>
      <c r="G841">
        <f t="shared" si="39"/>
        <v>0</v>
      </c>
      <c r="H841" s="8"/>
      <c r="I841" s="6">
        <f t="shared" si="40"/>
        <v>0</v>
      </c>
      <c r="K841" s="5">
        <f t="shared" ca="1" si="41"/>
        <v>0</v>
      </c>
      <c r="L841">
        <f>SUMIFS(G$4:G$5000,I$4:I$5000,"مستحق",C$4:C$5000,C841)</f>
        <v>0</v>
      </c>
    </row>
    <row r="842" spans="6:12">
      <c r="F842">
        <f>D842*3000</f>
        <v>0</v>
      </c>
      <c r="G842">
        <f t="shared" si="39"/>
        <v>0</v>
      </c>
      <c r="H842" s="8"/>
      <c r="I842" s="6">
        <f t="shared" si="40"/>
        <v>0</v>
      </c>
      <c r="K842" s="5">
        <f t="shared" ca="1" si="41"/>
        <v>0</v>
      </c>
      <c r="L842">
        <f>SUMIFS(G$4:G$5000,I$4:I$5000,"مستحق",C$4:C$5000,C842)</f>
        <v>0</v>
      </c>
    </row>
    <row r="843" spans="6:12">
      <c r="F843">
        <f>D843*3000</f>
        <v>0</v>
      </c>
      <c r="G843">
        <f t="shared" si="39"/>
        <v>0</v>
      </c>
      <c r="H843" s="8"/>
      <c r="I843" s="6">
        <f t="shared" si="40"/>
        <v>0</v>
      </c>
      <c r="K843" s="5">
        <f t="shared" ca="1" si="41"/>
        <v>0</v>
      </c>
      <c r="L843">
        <f>SUMIFS(G$4:G$5000,I$4:I$5000,"مستحق",C$4:C$5000,C843)</f>
        <v>0</v>
      </c>
    </row>
    <row r="844" spans="6:12">
      <c r="F844">
        <f>D844*3000</f>
        <v>0</v>
      </c>
      <c r="G844">
        <f t="shared" si="39"/>
        <v>0</v>
      </c>
      <c r="H844" s="8"/>
      <c r="I844" s="6">
        <f t="shared" si="40"/>
        <v>0</v>
      </c>
      <c r="K844" s="5">
        <f t="shared" ca="1" si="41"/>
        <v>0</v>
      </c>
      <c r="L844">
        <f>SUMIFS(G$4:G$5000,I$4:I$5000,"مستحق",C$4:C$5000,C844)</f>
        <v>0</v>
      </c>
    </row>
    <row r="845" spans="6:12">
      <c r="F845">
        <f>D845*3000</f>
        <v>0</v>
      </c>
      <c r="G845">
        <f t="shared" si="39"/>
        <v>0</v>
      </c>
      <c r="H845" s="8"/>
      <c r="I845" s="6">
        <f t="shared" si="40"/>
        <v>0</v>
      </c>
      <c r="K845" s="5">
        <f t="shared" ca="1" si="41"/>
        <v>0</v>
      </c>
      <c r="L845">
        <f>SUMIFS(G$4:G$5000,I$4:I$5000,"مستحق",C$4:C$5000,C845)</f>
        <v>0</v>
      </c>
    </row>
    <row r="846" spans="6:12">
      <c r="F846">
        <f>D846*3000</f>
        <v>0</v>
      </c>
      <c r="G846">
        <f t="shared" si="39"/>
        <v>0</v>
      </c>
      <c r="H846" s="8"/>
      <c r="I846" s="6">
        <f t="shared" si="40"/>
        <v>0</v>
      </c>
      <c r="K846" s="5">
        <f t="shared" ca="1" si="41"/>
        <v>0</v>
      </c>
      <c r="L846">
        <f>SUMIFS(G$4:G$5000,I$4:I$5000,"مستحق",C$4:C$5000,C846)</f>
        <v>0</v>
      </c>
    </row>
    <row r="847" spans="6:12">
      <c r="F847">
        <f>D847*3000</f>
        <v>0</v>
      </c>
      <c r="G847">
        <f t="shared" si="39"/>
        <v>0</v>
      </c>
      <c r="H847" s="8"/>
      <c r="I847" s="6">
        <f t="shared" si="40"/>
        <v>0</v>
      </c>
      <c r="K847" s="5">
        <f t="shared" ca="1" si="41"/>
        <v>0</v>
      </c>
      <c r="L847">
        <f>SUMIFS(G$4:G$5000,I$4:I$5000,"مستحق",C$4:C$5000,C847)</f>
        <v>0</v>
      </c>
    </row>
    <row r="848" spans="6:12">
      <c r="F848">
        <f>D848*3000</f>
        <v>0</v>
      </c>
      <c r="G848">
        <f t="shared" si="39"/>
        <v>0</v>
      </c>
      <c r="H848" s="8"/>
      <c r="I848" s="6">
        <f t="shared" si="40"/>
        <v>0</v>
      </c>
      <c r="K848" s="5">
        <f t="shared" ca="1" si="41"/>
        <v>0</v>
      </c>
      <c r="L848">
        <f>SUMIFS(G$4:G$5000,I$4:I$5000,"مستحق",C$4:C$5000,C848)</f>
        <v>0</v>
      </c>
    </row>
    <row r="849" spans="6:12">
      <c r="F849">
        <f>D849*3000</f>
        <v>0</v>
      </c>
      <c r="G849">
        <f t="shared" si="39"/>
        <v>0</v>
      </c>
      <c r="H849" s="8"/>
      <c r="I849" s="6">
        <f t="shared" si="40"/>
        <v>0</v>
      </c>
      <c r="K849" s="5">
        <f t="shared" ca="1" si="41"/>
        <v>0</v>
      </c>
      <c r="L849">
        <f>SUMIFS(G$4:G$5000,I$4:I$5000,"مستحق",C$4:C$5000,C849)</f>
        <v>0</v>
      </c>
    </row>
    <row r="850" spans="6:12">
      <c r="F850">
        <f>D850*3000</f>
        <v>0</v>
      </c>
      <c r="G850">
        <f t="shared" si="39"/>
        <v>0</v>
      </c>
      <c r="H850" s="8"/>
      <c r="I850" s="6">
        <f t="shared" si="40"/>
        <v>0</v>
      </c>
      <c r="K850" s="5">
        <f t="shared" ca="1" si="41"/>
        <v>0</v>
      </c>
      <c r="L850">
        <f>SUMIFS(G$4:G$5000,I$4:I$5000,"مستحق",C$4:C$5000,C850)</f>
        <v>0</v>
      </c>
    </row>
    <row r="851" spans="6:12">
      <c r="F851">
        <f>D851*3000</f>
        <v>0</v>
      </c>
      <c r="G851">
        <f t="shared" si="39"/>
        <v>0</v>
      </c>
      <c r="H851" s="8"/>
      <c r="I851" s="6">
        <f t="shared" si="40"/>
        <v>0</v>
      </c>
      <c r="K851" s="5">
        <f t="shared" ca="1" si="41"/>
        <v>0</v>
      </c>
      <c r="L851">
        <f>SUMIFS(G$4:G$5000,I$4:I$5000,"مستحق",C$4:C$5000,C851)</f>
        <v>0</v>
      </c>
    </row>
    <row r="852" spans="6:12">
      <c r="F852">
        <f>D852*3000</f>
        <v>0</v>
      </c>
      <c r="G852">
        <f t="shared" si="39"/>
        <v>0</v>
      </c>
      <c r="H852" s="8"/>
      <c r="I852" s="6">
        <f t="shared" si="40"/>
        <v>0</v>
      </c>
      <c r="K852" s="5">
        <f t="shared" ca="1" si="41"/>
        <v>0</v>
      </c>
      <c r="L852">
        <f>SUMIFS(G$4:G$5000,I$4:I$5000,"مستحق",C$4:C$5000,C852)</f>
        <v>0</v>
      </c>
    </row>
    <row r="853" spans="6:12">
      <c r="F853">
        <f>D853*3000</f>
        <v>0</v>
      </c>
      <c r="G853">
        <f t="shared" si="39"/>
        <v>0</v>
      </c>
      <c r="H853" s="8"/>
      <c r="I853" s="6">
        <f t="shared" si="40"/>
        <v>0</v>
      </c>
      <c r="K853" s="5">
        <f t="shared" ca="1" si="41"/>
        <v>0</v>
      </c>
      <c r="L853">
        <f>SUMIFS(G$4:G$5000,I$4:I$5000,"مستحق",C$4:C$5000,C853)</f>
        <v>0</v>
      </c>
    </row>
    <row r="854" spans="6:12">
      <c r="F854">
        <f>D854*3000</f>
        <v>0</v>
      </c>
      <c r="G854">
        <f t="shared" si="39"/>
        <v>0</v>
      </c>
      <c r="H854" s="8"/>
      <c r="I854" s="6">
        <f t="shared" si="40"/>
        <v>0</v>
      </c>
      <c r="K854" s="5">
        <f t="shared" ca="1" si="41"/>
        <v>0</v>
      </c>
      <c r="L854">
        <f>SUMIFS(G$4:G$5000,I$4:I$5000,"مستحق",C$4:C$5000,C854)</f>
        <v>0</v>
      </c>
    </row>
    <row r="855" spans="6:12">
      <c r="F855">
        <f>D855*3000</f>
        <v>0</v>
      </c>
      <c r="G855">
        <f t="shared" si="39"/>
        <v>0</v>
      </c>
      <c r="H855" s="8"/>
      <c r="I855" s="6">
        <f t="shared" si="40"/>
        <v>0</v>
      </c>
      <c r="K855" s="5">
        <f t="shared" ca="1" si="41"/>
        <v>0</v>
      </c>
      <c r="L855">
        <f>SUMIFS(G$4:G$5000,I$4:I$5000,"مستحق",C$4:C$5000,C855)</f>
        <v>0</v>
      </c>
    </row>
    <row r="856" spans="6:12">
      <c r="F856">
        <f>D856*3000</f>
        <v>0</v>
      </c>
      <c r="G856">
        <f t="shared" si="39"/>
        <v>0</v>
      </c>
      <c r="H856" s="8"/>
      <c r="I856" s="6">
        <f t="shared" si="40"/>
        <v>0</v>
      </c>
      <c r="K856" s="5">
        <f t="shared" ca="1" si="41"/>
        <v>0</v>
      </c>
      <c r="L856">
        <f>SUMIFS(G$4:G$5000,I$4:I$5000,"مستحق",C$4:C$5000,C856)</f>
        <v>0</v>
      </c>
    </row>
    <row r="857" spans="6:12">
      <c r="F857">
        <f>D857*3000</f>
        <v>0</v>
      </c>
      <c r="G857">
        <f t="shared" si="39"/>
        <v>0</v>
      </c>
      <c r="H857" s="8"/>
      <c r="I857" s="6">
        <f t="shared" si="40"/>
        <v>0</v>
      </c>
      <c r="K857" s="5">
        <f t="shared" ca="1" si="41"/>
        <v>0</v>
      </c>
      <c r="L857">
        <f>SUMIFS(G$4:G$5000,I$4:I$5000,"مستحق",C$4:C$5000,C857)</f>
        <v>0</v>
      </c>
    </row>
    <row r="858" spans="6:12">
      <c r="F858">
        <f>D858*3000</f>
        <v>0</v>
      </c>
      <c r="G858">
        <f t="shared" si="39"/>
        <v>0</v>
      </c>
      <c r="H858" s="8"/>
      <c r="I858" s="6">
        <f t="shared" si="40"/>
        <v>0</v>
      </c>
      <c r="K858" s="5">
        <f t="shared" ca="1" si="41"/>
        <v>0</v>
      </c>
      <c r="L858">
        <f>SUMIFS(G$4:G$5000,I$4:I$5000,"مستحق",C$4:C$5000,C858)</f>
        <v>0</v>
      </c>
    </row>
    <row r="859" spans="6:12">
      <c r="F859">
        <f>D859*3000</f>
        <v>0</v>
      </c>
      <c r="G859">
        <f t="shared" si="39"/>
        <v>0</v>
      </c>
      <c r="H859" s="8"/>
      <c r="I859" s="6">
        <f t="shared" si="40"/>
        <v>0</v>
      </c>
      <c r="K859" s="5">
        <f t="shared" ca="1" si="41"/>
        <v>0</v>
      </c>
      <c r="L859">
        <f>SUMIFS(G$4:G$5000,I$4:I$5000,"مستحق",C$4:C$5000,C859)</f>
        <v>0</v>
      </c>
    </row>
    <row r="860" spans="6:12">
      <c r="F860">
        <f>D860*3000</f>
        <v>0</v>
      </c>
      <c r="G860">
        <f t="shared" si="39"/>
        <v>0</v>
      </c>
      <c r="H860" s="8"/>
      <c r="I860" s="6">
        <f t="shared" si="40"/>
        <v>0</v>
      </c>
      <c r="K860" s="5">
        <f t="shared" ca="1" si="41"/>
        <v>0</v>
      </c>
      <c r="L860">
        <f>SUMIFS(G$4:G$5000,I$4:I$5000,"مستحق",C$4:C$5000,C860)</f>
        <v>0</v>
      </c>
    </row>
    <row r="861" spans="6:12">
      <c r="F861">
        <f>D861*3000</f>
        <v>0</v>
      </c>
      <c r="G861">
        <f t="shared" si="39"/>
        <v>0</v>
      </c>
      <c r="H861" s="8"/>
      <c r="I861" s="6">
        <f t="shared" si="40"/>
        <v>0</v>
      </c>
      <c r="K861" s="5">
        <f t="shared" ca="1" si="41"/>
        <v>0</v>
      </c>
      <c r="L861">
        <f>SUMIFS(G$4:G$5000,I$4:I$5000,"مستحق",C$4:C$5000,C861)</f>
        <v>0</v>
      </c>
    </row>
    <row r="862" spans="6:12">
      <c r="F862">
        <f>D862*3000</f>
        <v>0</v>
      </c>
      <c r="G862">
        <f t="shared" si="39"/>
        <v>0</v>
      </c>
      <c r="H862" s="8"/>
      <c r="I862" s="6">
        <f t="shared" si="40"/>
        <v>0</v>
      </c>
      <c r="K862" s="5">
        <f t="shared" ca="1" si="41"/>
        <v>0</v>
      </c>
      <c r="L862">
        <f>SUMIFS(G$4:G$5000,I$4:I$5000,"مستحق",C$4:C$5000,C862)</f>
        <v>0</v>
      </c>
    </row>
    <row r="863" spans="6:12">
      <c r="F863">
        <f>D863*3000</f>
        <v>0</v>
      </c>
      <c r="G863">
        <f t="shared" si="39"/>
        <v>0</v>
      </c>
      <c r="H863" s="8"/>
      <c r="I863" s="6">
        <f t="shared" si="40"/>
        <v>0</v>
      </c>
      <c r="K863" s="5">
        <f t="shared" ca="1" si="41"/>
        <v>0</v>
      </c>
      <c r="L863">
        <f>SUMIFS(G$4:G$5000,I$4:I$5000,"مستحق",C$4:C$5000,C863)</f>
        <v>0</v>
      </c>
    </row>
    <row r="864" spans="6:12">
      <c r="F864">
        <f>D864*3000</f>
        <v>0</v>
      </c>
      <c r="G864">
        <f t="shared" si="39"/>
        <v>0</v>
      </c>
      <c r="H864" s="8"/>
      <c r="I864" s="6">
        <f t="shared" si="40"/>
        <v>0</v>
      </c>
      <c r="K864" s="5">
        <f t="shared" ca="1" si="41"/>
        <v>0</v>
      </c>
      <c r="L864">
        <f>SUMIFS(G$4:G$5000,I$4:I$5000,"مستحق",C$4:C$5000,C864)</f>
        <v>0</v>
      </c>
    </row>
    <row r="865" spans="6:12">
      <c r="F865">
        <f>D865*3000</f>
        <v>0</v>
      </c>
      <c r="G865">
        <f t="shared" si="39"/>
        <v>0</v>
      </c>
      <c r="H865" s="8"/>
      <c r="I865" s="6">
        <f t="shared" si="40"/>
        <v>0</v>
      </c>
      <c r="K865" s="5">
        <f t="shared" ca="1" si="41"/>
        <v>0</v>
      </c>
      <c r="L865">
        <f>SUMIFS(G$4:G$5000,I$4:I$5000,"مستحق",C$4:C$5000,C865)</f>
        <v>0</v>
      </c>
    </row>
    <row r="866" spans="6:12">
      <c r="F866">
        <f>D866*3000</f>
        <v>0</v>
      </c>
      <c r="G866">
        <f t="shared" si="39"/>
        <v>0</v>
      </c>
      <c r="H866" s="8"/>
      <c r="I866" s="6">
        <f t="shared" si="40"/>
        <v>0</v>
      </c>
      <c r="K866" s="5">
        <f t="shared" ca="1" si="41"/>
        <v>0</v>
      </c>
      <c r="L866">
        <f>SUMIFS(G$4:G$5000,I$4:I$5000,"مستحق",C$4:C$5000,C866)</f>
        <v>0</v>
      </c>
    </row>
    <row r="867" spans="6:12">
      <c r="F867">
        <f>D867*3000</f>
        <v>0</v>
      </c>
      <c r="G867">
        <f t="shared" si="39"/>
        <v>0</v>
      </c>
      <c r="H867" s="8"/>
      <c r="I867" s="6">
        <f t="shared" si="40"/>
        <v>0</v>
      </c>
      <c r="K867" s="5">
        <f t="shared" ca="1" si="41"/>
        <v>0</v>
      </c>
      <c r="L867">
        <f>SUMIFS(G$4:G$5000,I$4:I$5000,"مستحق",C$4:C$5000,C867)</f>
        <v>0</v>
      </c>
    </row>
    <row r="868" spans="6:12">
      <c r="F868">
        <f>D868*3000</f>
        <v>0</v>
      </c>
      <c r="G868">
        <f t="shared" si="39"/>
        <v>0</v>
      </c>
      <c r="H868" s="8"/>
      <c r="I868" s="6">
        <f t="shared" si="40"/>
        <v>0</v>
      </c>
      <c r="K868" s="5">
        <f t="shared" ca="1" si="41"/>
        <v>0</v>
      </c>
      <c r="L868">
        <f>SUMIFS(G$4:G$5000,I$4:I$5000,"مستحق",C$4:C$5000,C868)</f>
        <v>0</v>
      </c>
    </row>
    <row r="869" spans="6:12">
      <c r="F869">
        <f>D869*3000</f>
        <v>0</v>
      </c>
      <c r="G869">
        <f t="shared" si="39"/>
        <v>0</v>
      </c>
      <c r="H869" s="8"/>
      <c r="I869" s="6">
        <f t="shared" si="40"/>
        <v>0</v>
      </c>
      <c r="K869" s="5">
        <f t="shared" ca="1" si="41"/>
        <v>0</v>
      </c>
      <c r="L869">
        <f>SUMIFS(G$4:G$5000,I$4:I$5000,"مستحق",C$4:C$5000,C869)</f>
        <v>0</v>
      </c>
    </row>
    <row r="870" spans="6:12">
      <c r="F870">
        <f>D870*3000</f>
        <v>0</v>
      </c>
      <c r="G870">
        <f t="shared" si="39"/>
        <v>0</v>
      </c>
      <c r="H870" s="8"/>
      <c r="I870" s="6">
        <f t="shared" si="40"/>
        <v>0</v>
      </c>
      <c r="K870" s="5">
        <f t="shared" ca="1" si="41"/>
        <v>0</v>
      </c>
      <c r="L870">
        <f>SUMIFS(G$4:G$5000,I$4:I$5000,"مستحق",C$4:C$5000,C870)</f>
        <v>0</v>
      </c>
    </row>
    <row r="871" spans="6:12">
      <c r="F871">
        <f>D871*3000</f>
        <v>0</v>
      </c>
      <c r="G871">
        <f t="shared" si="39"/>
        <v>0</v>
      </c>
      <c r="H871" s="8"/>
      <c r="I871" s="6">
        <f t="shared" si="40"/>
        <v>0</v>
      </c>
      <c r="K871" s="5">
        <f t="shared" ca="1" si="41"/>
        <v>0</v>
      </c>
      <c r="L871">
        <f>SUMIFS(G$4:G$5000,I$4:I$5000,"مستحق",C$4:C$5000,C871)</f>
        <v>0</v>
      </c>
    </row>
    <row r="872" spans="6:12">
      <c r="F872">
        <f>D872*3000</f>
        <v>0</v>
      </c>
      <c r="G872">
        <f t="shared" si="39"/>
        <v>0</v>
      </c>
      <c r="H872" s="8"/>
      <c r="I872" s="6">
        <f t="shared" si="40"/>
        <v>0</v>
      </c>
      <c r="K872" s="5">
        <f t="shared" ca="1" si="41"/>
        <v>0</v>
      </c>
      <c r="L872">
        <f>SUMIFS(G$4:G$5000,I$4:I$5000,"مستحق",C$4:C$5000,C872)</f>
        <v>0</v>
      </c>
    </row>
    <row r="873" spans="6:12">
      <c r="F873">
        <f>D873*3000</f>
        <v>0</v>
      </c>
      <c r="G873">
        <f t="shared" si="39"/>
        <v>0</v>
      </c>
      <c r="H873" s="8"/>
      <c r="I873" s="6">
        <f t="shared" si="40"/>
        <v>0</v>
      </c>
      <c r="K873" s="5">
        <f t="shared" ca="1" si="41"/>
        <v>0</v>
      </c>
      <c r="L873">
        <f>SUMIFS(G$4:G$5000,I$4:I$5000,"مستحق",C$4:C$5000,C873)</f>
        <v>0</v>
      </c>
    </row>
    <row r="874" spans="6:12">
      <c r="F874">
        <f>D874*3000</f>
        <v>0</v>
      </c>
      <c r="G874">
        <f t="shared" si="39"/>
        <v>0</v>
      </c>
      <c r="H874" s="8"/>
      <c r="I874" s="6">
        <f t="shared" si="40"/>
        <v>0</v>
      </c>
      <c r="K874" s="5">
        <f t="shared" ca="1" si="41"/>
        <v>0</v>
      </c>
      <c r="L874">
        <f>SUMIFS(G$4:G$5000,I$4:I$5000,"مستحق",C$4:C$5000,C874)</f>
        <v>0</v>
      </c>
    </row>
    <row r="875" spans="6:12">
      <c r="F875">
        <f>D875*3000</f>
        <v>0</v>
      </c>
      <c r="G875">
        <f t="shared" si="39"/>
        <v>0</v>
      </c>
      <c r="H875" s="8"/>
      <c r="I875" s="6">
        <f t="shared" si="40"/>
        <v>0</v>
      </c>
      <c r="K875" s="5">
        <f t="shared" ca="1" si="41"/>
        <v>0</v>
      </c>
      <c r="L875">
        <f>SUMIFS(G$4:G$5000,I$4:I$5000,"مستحق",C$4:C$5000,C875)</f>
        <v>0</v>
      </c>
    </row>
    <row r="876" spans="6:12">
      <c r="F876">
        <f>D876*3000</f>
        <v>0</v>
      </c>
      <c r="G876">
        <f t="shared" si="39"/>
        <v>0</v>
      </c>
      <c r="H876" s="8"/>
      <c r="I876" s="6">
        <f t="shared" si="40"/>
        <v>0</v>
      </c>
      <c r="K876" s="5">
        <f t="shared" ca="1" si="41"/>
        <v>0</v>
      </c>
      <c r="L876">
        <f>SUMIFS(G$4:G$5000,I$4:I$5000,"مستحق",C$4:C$5000,C876)</f>
        <v>0</v>
      </c>
    </row>
    <row r="877" spans="6:12">
      <c r="F877">
        <f>D877*3000</f>
        <v>0</v>
      </c>
      <c r="G877">
        <f t="shared" si="39"/>
        <v>0</v>
      </c>
      <c r="H877" s="8"/>
      <c r="I877" s="6">
        <f t="shared" si="40"/>
        <v>0</v>
      </c>
      <c r="K877" s="5">
        <f t="shared" ca="1" si="41"/>
        <v>0</v>
      </c>
      <c r="L877">
        <f>SUMIFS(G$4:G$5000,I$4:I$5000,"مستحق",C$4:C$5000,C877)</f>
        <v>0</v>
      </c>
    </row>
    <row r="878" spans="6:12">
      <c r="F878">
        <f>D878*3000</f>
        <v>0</v>
      </c>
      <c r="G878">
        <f t="shared" si="39"/>
        <v>0</v>
      </c>
      <c r="H878" s="8"/>
      <c r="I878" s="6">
        <f t="shared" si="40"/>
        <v>0</v>
      </c>
      <c r="K878" s="5">
        <f t="shared" ca="1" si="41"/>
        <v>0</v>
      </c>
      <c r="L878">
        <f>SUMIFS(G$4:G$5000,I$4:I$5000,"مستحق",C$4:C$5000,C878)</f>
        <v>0</v>
      </c>
    </row>
    <row r="879" spans="6:12">
      <c r="F879">
        <f>D879*3000</f>
        <v>0</v>
      </c>
      <c r="G879">
        <f t="shared" si="39"/>
        <v>0</v>
      </c>
      <c r="H879" s="8"/>
      <c r="I879" s="6">
        <f t="shared" si="40"/>
        <v>0</v>
      </c>
      <c r="K879" s="5">
        <f t="shared" ca="1" si="41"/>
        <v>0</v>
      </c>
      <c r="L879">
        <f>SUMIFS(G$4:G$5000,I$4:I$5000,"مستحق",C$4:C$5000,C879)</f>
        <v>0</v>
      </c>
    </row>
    <row r="880" spans="6:12">
      <c r="F880">
        <f>D880*3000</f>
        <v>0</v>
      </c>
      <c r="G880">
        <f t="shared" si="39"/>
        <v>0</v>
      </c>
      <c r="H880" s="8"/>
      <c r="I880" s="6">
        <f t="shared" si="40"/>
        <v>0</v>
      </c>
      <c r="K880" s="5">
        <f t="shared" ca="1" si="41"/>
        <v>0</v>
      </c>
      <c r="L880">
        <f>SUMIFS(G$4:G$5000,I$4:I$5000,"مستحق",C$4:C$5000,C880)</f>
        <v>0</v>
      </c>
    </row>
    <row r="881" spans="6:12">
      <c r="F881">
        <f>D881*3000</f>
        <v>0</v>
      </c>
      <c r="G881">
        <f t="shared" si="39"/>
        <v>0</v>
      </c>
      <c r="H881" s="8"/>
      <c r="I881" s="6">
        <f t="shared" si="40"/>
        <v>0</v>
      </c>
      <c r="K881" s="5">
        <f t="shared" ca="1" si="41"/>
        <v>0</v>
      </c>
      <c r="L881">
        <f>SUMIFS(G$4:G$5000,I$4:I$5000,"مستحق",C$4:C$5000,C881)</f>
        <v>0</v>
      </c>
    </row>
    <row r="882" spans="6:12">
      <c r="F882">
        <f>D882*3000</f>
        <v>0</v>
      </c>
      <c r="G882">
        <f t="shared" si="39"/>
        <v>0</v>
      </c>
      <c r="H882" s="8"/>
      <c r="I882" s="6">
        <f t="shared" si="40"/>
        <v>0</v>
      </c>
      <c r="K882" s="5">
        <f t="shared" ca="1" si="41"/>
        <v>0</v>
      </c>
      <c r="L882">
        <f>SUMIFS(G$4:G$5000,I$4:I$5000,"مستحق",C$4:C$5000,C882)</f>
        <v>0</v>
      </c>
    </row>
    <row r="883" spans="6:12">
      <c r="F883">
        <f>D883*3000</f>
        <v>0</v>
      </c>
      <c r="G883">
        <f t="shared" si="39"/>
        <v>0</v>
      </c>
      <c r="H883" s="8"/>
      <c r="I883" s="6">
        <f t="shared" si="40"/>
        <v>0</v>
      </c>
      <c r="K883" s="5">
        <f t="shared" ca="1" si="41"/>
        <v>0</v>
      </c>
      <c r="L883">
        <f>SUMIFS(G$4:G$5000,I$4:I$5000,"مستحق",C$4:C$5000,C883)</f>
        <v>0</v>
      </c>
    </row>
    <row r="884" spans="6:12">
      <c r="F884">
        <f>D884*3000</f>
        <v>0</v>
      </c>
      <c r="G884">
        <f t="shared" si="39"/>
        <v>0</v>
      </c>
      <c r="H884" s="8"/>
      <c r="I884" s="6">
        <f t="shared" si="40"/>
        <v>0</v>
      </c>
      <c r="K884" s="5">
        <f t="shared" ca="1" si="41"/>
        <v>0</v>
      </c>
      <c r="L884">
        <f>SUMIFS(G$4:G$5000,I$4:I$5000,"مستحق",C$4:C$5000,C884)</f>
        <v>0</v>
      </c>
    </row>
    <row r="885" spans="6:12">
      <c r="F885">
        <f>D885*3000</f>
        <v>0</v>
      </c>
      <c r="G885">
        <f t="shared" si="39"/>
        <v>0</v>
      </c>
      <c r="H885" s="8"/>
      <c r="I885" s="6">
        <f t="shared" si="40"/>
        <v>0</v>
      </c>
      <c r="K885" s="5">
        <f t="shared" ca="1" si="41"/>
        <v>0</v>
      </c>
      <c r="L885">
        <f>SUMIFS(G$4:G$5000,I$4:I$5000,"مستحق",C$4:C$5000,C885)</f>
        <v>0</v>
      </c>
    </row>
    <row r="886" spans="6:12">
      <c r="F886">
        <f>D886*3000</f>
        <v>0</v>
      </c>
      <c r="G886">
        <f t="shared" si="39"/>
        <v>0</v>
      </c>
      <c r="H886" s="8"/>
      <c r="I886" s="6">
        <f t="shared" si="40"/>
        <v>0</v>
      </c>
      <c r="K886" s="5">
        <f t="shared" ca="1" si="41"/>
        <v>0</v>
      </c>
      <c r="L886">
        <f>SUMIFS(G$4:G$5000,I$4:I$5000,"مستحق",C$4:C$5000,C886)</f>
        <v>0</v>
      </c>
    </row>
    <row r="887" spans="6:12">
      <c r="F887">
        <f>D887*3000</f>
        <v>0</v>
      </c>
      <c r="G887">
        <f t="shared" si="39"/>
        <v>0</v>
      </c>
      <c r="H887" s="8"/>
      <c r="I887" s="6">
        <f t="shared" si="40"/>
        <v>0</v>
      </c>
      <c r="K887" s="5">
        <f t="shared" ca="1" si="41"/>
        <v>0</v>
      </c>
      <c r="L887">
        <f>SUMIFS(G$4:G$5000,I$4:I$5000,"مستحق",C$4:C$5000,C887)</f>
        <v>0</v>
      </c>
    </row>
    <row r="888" spans="6:12">
      <c r="F888">
        <f>D888*3000</f>
        <v>0</v>
      </c>
      <c r="G888">
        <f t="shared" si="39"/>
        <v>0</v>
      </c>
      <c r="H888" s="8"/>
      <c r="I888" s="6">
        <f t="shared" si="40"/>
        <v>0</v>
      </c>
      <c r="K888" s="5">
        <f t="shared" ca="1" si="41"/>
        <v>0</v>
      </c>
      <c r="L888">
        <f>SUMIFS(G$4:G$5000,I$4:I$5000,"مستحق",C$4:C$5000,C888)</f>
        <v>0</v>
      </c>
    </row>
    <row r="889" spans="6:12">
      <c r="F889">
        <f>D889*3000</f>
        <v>0</v>
      </c>
      <c r="G889">
        <f t="shared" si="39"/>
        <v>0</v>
      </c>
      <c r="H889" s="8"/>
      <c r="I889" s="6">
        <f t="shared" si="40"/>
        <v>0</v>
      </c>
      <c r="K889" s="5">
        <f t="shared" ca="1" si="41"/>
        <v>0</v>
      </c>
      <c r="L889">
        <f>SUMIFS(G$4:G$5000,I$4:I$5000,"مستحق",C$4:C$5000,C889)</f>
        <v>0</v>
      </c>
    </row>
    <row r="890" spans="6:12">
      <c r="F890">
        <f>D890*3000</f>
        <v>0</v>
      </c>
      <c r="G890">
        <f t="shared" si="39"/>
        <v>0</v>
      </c>
      <c r="H890" s="8"/>
      <c r="I890" s="6">
        <f t="shared" si="40"/>
        <v>0</v>
      </c>
      <c r="K890" s="5">
        <f t="shared" ca="1" si="41"/>
        <v>0</v>
      </c>
      <c r="L890">
        <f>SUMIFS(G$4:G$5000,I$4:I$5000,"مستحق",C$4:C$5000,C890)</f>
        <v>0</v>
      </c>
    </row>
    <row r="891" spans="6:12">
      <c r="F891">
        <f>D891*3000</f>
        <v>0</v>
      </c>
      <c r="G891">
        <f t="shared" si="39"/>
        <v>0</v>
      </c>
      <c r="H891" s="8"/>
      <c r="I891" s="6">
        <f t="shared" si="40"/>
        <v>0</v>
      </c>
      <c r="K891" s="5">
        <f t="shared" ca="1" si="41"/>
        <v>0</v>
      </c>
      <c r="L891">
        <f>SUMIFS(G$4:G$5000,I$4:I$5000,"مستحق",C$4:C$5000,C891)</f>
        <v>0</v>
      </c>
    </row>
    <row r="892" spans="6:12">
      <c r="F892">
        <f>D892*3000</f>
        <v>0</v>
      </c>
      <c r="G892">
        <f t="shared" si="39"/>
        <v>0</v>
      </c>
      <c r="H892" s="8"/>
      <c r="I892" s="6">
        <f t="shared" si="40"/>
        <v>0</v>
      </c>
      <c r="K892" s="5">
        <f t="shared" ca="1" si="41"/>
        <v>0</v>
      </c>
      <c r="L892">
        <f>SUMIFS(G$4:G$5000,I$4:I$5000,"مستحق",C$4:C$5000,C892)</f>
        <v>0</v>
      </c>
    </row>
    <row r="893" spans="6:12">
      <c r="F893">
        <f>D893*3000</f>
        <v>0</v>
      </c>
      <c r="G893">
        <f t="shared" si="39"/>
        <v>0</v>
      </c>
      <c r="H893" s="8"/>
      <c r="I893" s="6">
        <f t="shared" si="40"/>
        <v>0</v>
      </c>
      <c r="K893" s="5">
        <f t="shared" ca="1" si="41"/>
        <v>0</v>
      </c>
      <c r="L893">
        <f>SUMIFS(G$4:G$5000,I$4:I$5000,"مستحق",C$4:C$5000,C893)</f>
        <v>0</v>
      </c>
    </row>
    <row r="894" spans="6:12">
      <c r="F894">
        <f>D894*3000</f>
        <v>0</v>
      </c>
      <c r="G894">
        <f t="shared" si="39"/>
        <v>0</v>
      </c>
      <c r="H894" s="8"/>
      <c r="I894" s="6">
        <f t="shared" si="40"/>
        <v>0</v>
      </c>
      <c r="K894" s="5">
        <f t="shared" ca="1" si="41"/>
        <v>0</v>
      </c>
      <c r="L894">
        <f>SUMIFS(G$4:G$5000,I$4:I$5000,"مستحق",C$4:C$5000,C894)</f>
        <v>0</v>
      </c>
    </row>
    <row r="895" spans="6:12">
      <c r="F895">
        <f>D895*3000</f>
        <v>0</v>
      </c>
      <c r="G895">
        <f t="shared" si="39"/>
        <v>0</v>
      </c>
      <c r="H895" s="8"/>
      <c r="I895" s="6">
        <f t="shared" si="40"/>
        <v>0</v>
      </c>
      <c r="K895" s="5">
        <f t="shared" ca="1" si="41"/>
        <v>0</v>
      </c>
      <c r="L895">
        <f>SUMIFS(G$4:G$5000,I$4:I$5000,"مستحق",C$4:C$5000,C895)</f>
        <v>0</v>
      </c>
    </row>
    <row r="896" spans="6:12">
      <c r="F896">
        <f>D896*3000</f>
        <v>0</v>
      </c>
      <c r="G896">
        <f t="shared" si="39"/>
        <v>0</v>
      </c>
      <c r="H896" s="8"/>
      <c r="I896" s="6">
        <f t="shared" si="40"/>
        <v>0</v>
      </c>
      <c r="K896" s="5">
        <f t="shared" ca="1" si="41"/>
        <v>0</v>
      </c>
      <c r="L896">
        <f>SUMIFS(G$4:G$5000,I$4:I$5000,"مستحق",C$4:C$5000,C896)</f>
        <v>0</v>
      </c>
    </row>
    <row r="897" spans="6:12">
      <c r="F897">
        <f>D897*3000</f>
        <v>0</v>
      </c>
      <c r="G897">
        <f t="shared" si="39"/>
        <v>0</v>
      </c>
      <c r="H897" s="8"/>
      <c r="I897" s="6">
        <f t="shared" si="40"/>
        <v>0</v>
      </c>
      <c r="K897" s="5">
        <f t="shared" ca="1" si="41"/>
        <v>0</v>
      </c>
      <c r="L897">
        <f>SUMIFS(G$4:G$5000,I$4:I$5000,"مستحق",C$4:C$5000,C897)</f>
        <v>0</v>
      </c>
    </row>
    <row r="898" spans="6:12">
      <c r="F898">
        <f>D898*3000</f>
        <v>0</v>
      </c>
      <c r="G898">
        <f t="shared" si="39"/>
        <v>0</v>
      </c>
      <c r="H898" s="8"/>
      <c r="I898" s="6">
        <f t="shared" si="40"/>
        <v>0</v>
      </c>
      <c r="K898" s="5">
        <f t="shared" ca="1" si="41"/>
        <v>0</v>
      </c>
      <c r="L898">
        <f>SUMIFS(G$4:G$5000,I$4:I$5000,"مستحق",C$4:C$5000,C898)</f>
        <v>0</v>
      </c>
    </row>
    <row r="899" spans="6:12">
      <c r="F899">
        <f>D899*3000</f>
        <v>0</v>
      </c>
      <c r="G899">
        <f t="shared" si="39"/>
        <v>0</v>
      </c>
      <c r="H899" s="8"/>
      <c r="I899" s="6">
        <f t="shared" si="40"/>
        <v>0</v>
      </c>
      <c r="K899" s="5">
        <f t="shared" ca="1" si="41"/>
        <v>0</v>
      </c>
      <c r="L899">
        <f>SUMIFS(G$4:G$5000,I$4:I$5000,"مستحق",C$4:C$5000,C899)</f>
        <v>0</v>
      </c>
    </row>
    <row r="900" spans="6:12">
      <c r="F900">
        <f>D900*3000</f>
        <v>0</v>
      </c>
      <c r="G900">
        <f t="shared" si="39"/>
        <v>0</v>
      </c>
      <c r="H900" s="8"/>
      <c r="I900" s="6">
        <f t="shared" si="40"/>
        <v>0</v>
      </c>
      <c r="K900" s="5">
        <f t="shared" ca="1" si="41"/>
        <v>0</v>
      </c>
      <c r="L900">
        <f>SUMIFS(G$4:G$5000,I$4:I$5000,"مستحق",C$4:C$5000,C900)</f>
        <v>0</v>
      </c>
    </row>
    <row r="901" spans="6:12">
      <c r="F901">
        <f>D901*3000</f>
        <v>0</v>
      </c>
      <c r="G901">
        <f t="shared" ref="G901:G964" si="42">F901/12</f>
        <v>0</v>
      </c>
      <c r="H901" s="8"/>
      <c r="I901" s="6">
        <f t="shared" ref="I901:I964" si="43">IF((OR(J901="لم يتم السداد",J901="متعثر")),"مستحق",(IF(J901="تم السداد","تم السداد",0)))</f>
        <v>0</v>
      </c>
      <c r="K901" s="5">
        <f t="shared" ref="K901:K964" ca="1" si="44">IF(F901&gt;0,MONTH(TODAY()-H901),0)</f>
        <v>0</v>
      </c>
      <c r="L901">
        <f>SUMIFS(G$4:G$5000,I$4:I$5000,"مستحق",C$4:C$5000,C901)</f>
        <v>0</v>
      </c>
    </row>
    <row r="902" spans="6:12">
      <c r="F902">
        <f>D902*3000</f>
        <v>0</v>
      </c>
      <c r="G902">
        <f t="shared" si="42"/>
        <v>0</v>
      </c>
      <c r="H902" s="8"/>
      <c r="I902" s="6">
        <f t="shared" si="43"/>
        <v>0</v>
      </c>
      <c r="K902" s="5">
        <f t="shared" ca="1" si="44"/>
        <v>0</v>
      </c>
      <c r="L902">
        <f>SUMIFS(G$4:G$5000,I$4:I$5000,"مستحق",C$4:C$5000,C902)</f>
        <v>0</v>
      </c>
    </row>
    <row r="903" spans="6:12">
      <c r="F903">
        <f>D903*3000</f>
        <v>0</v>
      </c>
      <c r="G903">
        <f t="shared" si="42"/>
        <v>0</v>
      </c>
      <c r="H903" s="8"/>
      <c r="I903" s="6">
        <f t="shared" si="43"/>
        <v>0</v>
      </c>
      <c r="K903" s="5">
        <f t="shared" ca="1" si="44"/>
        <v>0</v>
      </c>
      <c r="L903">
        <f>SUMIFS(G$4:G$5000,I$4:I$5000,"مستحق",C$4:C$5000,C903)</f>
        <v>0</v>
      </c>
    </row>
    <row r="904" spans="6:12">
      <c r="F904">
        <f>D904*3000</f>
        <v>0</v>
      </c>
      <c r="G904">
        <f t="shared" si="42"/>
        <v>0</v>
      </c>
      <c r="H904" s="8"/>
      <c r="I904" s="6">
        <f t="shared" si="43"/>
        <v>0</v>
      </c>
      <c r="K904" s="5">
        <f t="shared" ca="1" si="44"/>
        <v>0</v>
      </c>
      <c r="L904">
        <f>SUMIFS(G$4:G$5000,I$4:I$5000,"مستحق",C$4:C$5000,C904)</f>
        <v>0</v>
      </c>
    </row>
    <row r="905" spans="6:12">
      <c r="F905">
        <f>D905*3000</f>
        <v>0</v>
      </c>
      <c r="G905">
        <f t="shared" si="42"/>
        <v>0</v>
      </c>
      <c r="H905" s="8"/>
      <c r="I905" s="6">
        <f t="shared" si="43"/>
        <v>0</v>
      </c>
      <c r="K905" s="5">
        <f t="shared" ca="1" si="44"/>
        <v>0</v>
      </c>
      <c r="L905">
        <f>SUMIFS(G$4:G$5000,I$4:I$5000,"مستحق",C$4:C$5000,C905)</f>
        <v>0</v>
      </c>
    </row>
    <row r="906" spans="6:12">
      <c r="F906">
        <f>D906*3000</f>
        <v>0</v>
      </c>
      <c r="G906">
        <f t="shared" si="42"/>
        <v>0</v>
      </c>
      <c r="H906" s="8"/>
      <c r="I906" s="6">
        <f t="shared" si="43"/>
        <v>0</v>
      </c>
      <c r="K906" s="5">
        <f t="shared" ca="1" si="44"/>
        <v>0</v>
      </c>
      <c r="L906">
        <f>SUMIFS(G$4:G$5000,I$4:I$5000,"مستحق",C$4:C$5000,C906)</f>
        <v>0</v>
      </c>
    </row>
    <row r="907" spans="6:12">
      <c r="F907">
        <f>D907*3000</f>
        <v>0</v>
      </c>
      <c r="G907">
        <f t="shared" si="42"/>
        <v>0</v>
      </c>
      <c r="H907" s="8"/>
      <c r="I907" s="6">
        <f t="shared" si="43"/>
        <v>0</v>
      </c>
      <c r="K907" s="5">
        <f t="shared" ca="1" si="44"/>
        <v>0</v>
      </c>
      <c r="L907">
        <f>SUMIFS(G$4:G$5000,I$4:I$5000,"مستحق",C$4:C$5000,C907)</f>
        <v>0</v>
      </c>
    </row>
    <row r="908" spans="6:12">
      <c r="F908">
        <f>D908*3000</f>
        <v>0</v>
      </c>
      <c r="G908">
        <f t="shared" si="42"/>
        <v>0</v>
      </c>
      <c r="H908" s="8"/>
      <c r="I908" s="6">
        <f t="shared" si="43"/>
        <v>0</v>
      </c>
      <c r="K908" s="5">
        <f t="shared" ca="1" si="44"/>
        <v>0</v>
      </c>
      <c r="L908">
        <f>SUMIFS(G$4:G$5000,I$4:I$5000,"مستحق",C$4:C$5000,C908)</f>
        <v>0</v>
      </c>
    </row>
    <row r="909" spans="6:12">
      <c r="F909">
        <f>D909*3000</f>
        <v>0</v>
      </c>
      <c r="G909">
        <f t="shared" si="42"/>
        <v>0</v>
      </c>
      <c r="H909" s="8"/>
      <c r="I909" s="6">
        <f t="shared" si="43"/>
        <v>0</v>
      </c>
      <c r="K909" s="5">
        <f t="shared" ca="1" si="44"/>
        <v>0</v>
      </c>
      <c r="L909">
        <f>SUMIFS(G$4:G$5000,I$4:I$5000,"مستحق",C$4:C$5000,C909)</f>
        <v>0</v>
      </c>
    </row>
    <row r="910" spans="6:12">
      <c r="F910">
        <f>D910*3000</f>
        <v>0</v>
      </c>
      <c r="G910">
        <f t="shared" si="42"/>
        <v>0</v>
      </c>
      <c r="H910" s="8"/>
      <c r="I910" s="6">
        <f t="shared" si="43"/>
        <v>0</v>
      </c>
      <c r="K910" s="5">
        <f t="shared" ca="1" si="44"/>
        <v>0</v>
      </c>
      <c r="L910">
        <f>SUMIFS(G$4:G$5000,I$4:I$5000,"مستحق",C$4:C$5000,C910)</f>
        <v>0</v>
      </c>
    </row>
    <row r="911" spans="6:12">
      <c r="F911">
        <f>D911*3000</f>
        <v>0</v>
      </c>
      <c r="G911">
        <f t="shared" si="42"/>
        <v>0</v>
      </c>
      <c r="H911" s="8"/>
      <c r="I911" s="6">
        <f t="shared" si="43"/>
        <v>0</v>
      </c>
      <c r="K911" s="5">
        <f t="shared" ca="1" si="44"/>
        <v>0</v>
      </c>
      <c r="L911">
        <f>SUMIFS(G$4:G$5000,I$4:I$5000,"مستحق",C$4:C$5000,C911)</f>
        <v>0</v>
      </c>
    </row>
    <row r="912" spans="6:12">
      <c r="F912">
        <f>D912*3000</f>
        <v>0</v>
      </c>
      <c r="G912">
        <f t="shared" si="42"/>
        <v>0</v>
      </c>
      <c r="H912" s="8"/>
      <c r="I912" s="6">
        <f t="shared" si="43"/>
        <v>0</v>
      </c>
      <c r="K912" s="5">
        <f t="shared" ca="1" si="44"/>
        <v>0</v>
      </c>
      <c r="L912">
        <f>SUMIFS(G$4:G$5000,I$4:I$5000,"مستحق",C$4:C$5000,C912)</f>
        <v>0</v>
      </c>
    </row>
    <row r="913" spans="6:12">
      <c r="F913">
        <f>D913*3000</f>
        <v>0</v>
      </c>
      <c r="G913">
        <f t="shared" si="42"/>
        <v>0</v>
      </c>
      <c r="H913" s="8"/>
      <c r="I913" s="6">
        <f t="shared" si="43"/>
        <v>0</v>
      </c>
      <c r="K913" s="5">
        <f t="shared" ca="1" si="44"/>
        <v>0</v>
      </c>
      <c r="L913">
        <f>SUMIFS(G$4:G$5000,I$4:I$5000,"مستحق",C$4:C$5000,C913)</f>
        <v>0</v>
      </c>
    </row>
    <row r="914" spans="6:12">
      <c r="F914">
        <f>D914*3000</f>
        <v>0</v>
      </c>
      <c r="G914">
        <f t="shared" si="42"/>
        <v>0</v>
      </c>
      <c r="H914" s="8"/>
      <c r="I914" s="6">
        <f t="shared" si="43"/>
        <v>0</v>
      </c>
      <c r="K914" s="5">
        <f t="shared" ca="1" si="44"/>
        <v>0</v>
      </c>
      <c r="L914">
        <f>SUMIFS(G$4:G$5000,I$4:I$5000,"مستحق",C$4:C$5000,C914)</f>
        <v>0</v>
      </c>
    </row>
    <row r="915" spans="6:12">
      <c r="F915">
        <f>D915*3000</f>
        <v>0</v>
      </c>
      <c r="G915">
        <f t="shared" si="42"/>
        <v>0</v>
      </c>
      <c r="H915" s="8"/>
      <c r="I915" s="6">
        <f t="shared" si="43"/>
        <v>0</v>
      </c>
      <c r="K915" s="5">
        <f t="shared" ca="1" si="44"/>
        <v>0</v>
      </c>
      <c r="L915">
        <f>SUMIFS(G$4:G$5000,I$4:I$5000,"مستحق",C$4:C$5000,C915)</f>
        <v>0</v>
      </c>
    </row>
    <row r="916" spans="6:12">
      <c r="F916">
        <f>D916*3000</f>
        <v>0</v>
      </c>
      <c r="G916">
        <f t="shared" si="42"/>
        <v>0</v>
      </c>
      <c r="H916" s="8"/>
      <c r="I916" s="6">
        <f t="shared" si="43"/>
        <v>0</v>
      </c>
      <c r="K916" s="5">
        <f t="shared" ca="1" si="44"/>
        <v>0</v>
      </c>
      <c r="L916">
        <f>SUMIFS(G$4:G$5000,I$4:I$5000,"مستحق",C$4:C$5000,C916)</f>
        <v>0</v>
      </c>
    </row>
    <row r="917" spans="6:12">
      <c r="F917">
        <f>D917*3000</f>
        <v>0</v>
      </c>
      <c r="G917">
        <f t="shared" si="42"/>
        <v>0</v>
      </c>
      <c r="H917" s="8"/>
      <c r="I917" s="6">
        <f t="shared" si="43"/>
        <v>0</v>
      </c>
      <c r="K917" s="5">
        <f t="shared" ca="1" si="44"/>
        <v>0</v>
      </c>
      <c r="L917">
        <f>SUMIFS(G$4:G$5000,I$4:I$5000,"مستحق",C$4:C$5000,C917)</f>
        <v>0</v>
      </c>
    </row>
    <row r="918" spans="6:12">
      <c r="F918">
        <f>D918*3000</f>
        <v>0</v>
      </c>
      <c r="G918">
        <f t="shared" si="42"/>
        <v>0</v>
      </c>
      <c r="H918" s="8"/>
      <c r="I918" s="6">
        <f t="shared" si="43"/>
        <v>0</v>
      </c>
      <c r="K918" s="5">
        <f t="shared" ca="1" si="44"/>
        <v>0</v>
      </c>
      <c r="L918">
        <f>SUMIFS(G$4:G$5000,I$4:I$5000,"مستحق",C$4:C$5000,C918)</f>
        <v>0</v>
      </c>
    </row>
    <row r="919" spans="6:12">
      <c r="F919">
        <f>D919*3000</f>
        <v>0</v>
      </c>
      <c r="G919">
        <f t="shared" si="42"/>
        <v>0</v>
      </c>
      <c r="H919" s="8"/>
      <c r="I919" s="6">
        <f t="shared" si="43"/>
        <v>0</v>
      </c>
      <c r="K919" s="5">
        <f t="shared" ca="1" si="44"/>
        <v>0</v>
      </c>
      <c r="L919">
        <f>SUMIFS(G$4:G$5000,I$4:I$5000,"مستحق",C$4:C$5000,C919)</f>
        <v>0</v>
      </c>
    </row>
    <row r="920" spans="6:12">
      <c r="F920">
        <f>D920*3000</f>
        <v>0</v>
      </c>
      <c r="G920">
        <f t="shared" si="42"/>
        <v>0</v>
      </c>
      <c r="H920" s="8"/>
      <c r="I920" s="6">
        <f t="shared" si="43"/>
        <v>0</v>
      </c>
      <c r="K920" s="5">
        <f t="shared" ca="1" si="44"/>
        <v>0</v>
      </c>
      <c r="L920">
        <f>SUMIFS(G$4:G$5000,I$4:I$5000,"مستحق",C$4:C$5000,C920)</f>
        <v>0</v>
      </c>
    </row>
    <row r="921" spans="6:12">
      <c r="F921">
        <f>D921*3000</f>
        <v>0</v>
      </c>
      <c r="G921">
        <f t="shared" si="42"/>
        <v>0</v>
      </c>
      <c r="H921" s="8"/>
      <c r="I921" s="6">
        <f t="shared" si="43"/>
        <v>0</v>
      </c>
      <c r="K921" s="5">
        <f t="shared" ca="1" si="44"/>
        <v>0</v>
      </c>
      <c r="L921">
        <f>SUMIFS(G$4:G$5000,I$4:I$5000,"مستحق",C$4:C$5000,C921)</f>
        <v>0</v>
      </c>
    </row>
    <row r="922" spans="6:12">
      <c r="F922">
        <f>D922*3000</f>
        <v>0</v>
      </c>
      <c r="G922">
        <f t="shared" si="42"/>
        <v>0</v>
      </c>
      <c r="H922" s="8"/>
      <c r="I922" s="6">
        <f t="shared" si="43"/>
        <v>0</v>
      </c>
      <c r="K922" s="5">
        <f t="shared" ca="1" si="44"/>
        <v>0</v>
      </c>
      <c r="L922">
        <f>SUMIFS(G$4:G$5000,I$4:I$5000,"مستحق",C$4:C$5000,C922)</f>
        <v>0</v>
      </c>
    </row>
    <row r="923" spans="6:12">
      <c r="F923">
        <f>D923*3000</f>
        <v>0</v>
      </c>
      <c r="G923">
        <f t="shared" si="42"/>
        <v>0</v>
      </c>
      <c r="H923" s="8"/>
      <c r="I923" s="6">
        <f t="shared" si="43"/>
        <v>0</v>
      </c>
      <c r="K923" s="5">
        <f t="shared" ca="1" si="44"/>
        <v>0</v>
      </c>
      <c r="L923">
        <f>SUMIFS(G$4:G$5000,I$4:I$5000,"مستحق",C$4:C$5000,C923)</f>
        <v>0</v>
      </c>
    </row>
    <row r="924" spans="6:12">
      <c r="F924">
        <f>D924*3000</f>
        <v>0</v>
      </c>
      <c r="G924">
        <f t="shared" si="42"/>
        <v>0</v>
      </c>
      <c r="H924" s="8"/>
      <c r="I924" s="6">
        <f t="shared" si="43"/>
        <v>0</v>
      </c>
      <c r="K924" s="5">
        <f t="shared" ca="1" si="44"/>
        <v>0</v>
      </c>
      <c r="L924">
        <f>SUMIFS(G$4:G$5000,I$4:I$5000,"مستحق",C$4:C$5000,C924)</f>
        <v>0</v>
      </c>
    </row>
    <row r="925" spans="6:12">
      <c r="F925">
        <f>D925*3000</f>
        <v>0</v>
      </c>
      <c r="G925">
        <f t="shared" si="42"/>
        <v>0</v>
      </c>
      <c r="H925" s="8"/>
      <c r="I925" s="6">
        <f t="shared" si="43"/>
        <v>0</v>
      </c>
      <c r="K925" s="5">
        <f t="shared" ca="1" si="44"/>
        <v>0</v>
      </c>
      <c r="L925">
        <f>SUMIFS(G$4:G$5000,I$4:I$5000,"مستحق",C$4:C$5000,C925)</f>
        <v>0</v>
      </c>
    </row>
    <row r="926" spans="6:12">
      <c r="F926">
        <f>D926*3000</f>
        <v>0</v>
      </c>
      <c r="G926">
        <f t="shared" si="42"/>
        <v>0</v>
      </c>
      <c r="H926" s="8"/>
      <c r="I926" s="6">
        <f t="shared" si="43"/>
        <v>0</v>
      </c>
      <c r="K926" s="5">
        <f t="shared" ca="1" si="44"/>
        <v>0</v>
      </c>
      <c r="L926">
        <f>SUMIFS(G$4:G$5000,I$4:I$5000,"مستحق",C$4:C$5000,C926)</f>
        <v>0</v>
      </c>
    </row>
    <row r="927" spans="6:12">
      <c r="F927">
        <f>D927*3000</f>
        <v>0</v>
      </c>
      <c r="G927">
        <f t="shared" si="42"/>
        <v>0</v>
      </c>
      <c r="H927" s="8"/>
      <c r="I927" s="6">
        <f t="shared" si="43"/>
        <v>0</v>
      </c>
      <c r="K927" s="5">
        <f t="shared" ca="1" si="44"/>
        <v>0</v>
      </c>
      <c r="L927">
        <f>SUMIFS(G$4:G$5000,I$4:I$5000,"مستحق",C$4:C$5000,C927)</f>
        <v>0</v>
      </c>
    </row>
    <row r="928" spans="6:12">
      <c r="F928">
        <f>D928*3000</f>
        <v>0</v>
      </c>
      <c r="G928">
        <f t="shared" si="42"/>
        <v>0</v>
      </c>
      <c r="H928" s="8"/>
      <c r="I928" s="6">
        <f t="shared" si="43"/>
        <v>0</v>
      </c>
      <c r="K928" s="5">
        <f t="shared" ca="1" si="44"/>
        <v>0</v>
      </c>
      <c r="L928">
        <f>SUMIFS(G$4:G$5000,I$4:I$5000,"مستحق",C$4:C$5000,C928)</f>
        <v>0</v>
      </c>
    </row>
    <row r="929" spans="6:12">
      <c r="F929">
        <f>D929*3000</f>
        <v>0</v>
      </c>
      <c r="G929">
        <f t="shared" si="42"/>
        <v>0</v>
      </c>
      <c r="H929" s="8"/>
      <c r="I929" s="6">
        <f t="shared" si="43"/>
        <v>0</v>
      </c>
      <c r="K929" s="5">
        <f t="shared" ca="1" si="44"/>
        <v>0</v>
      </c>
      <c r="L929">
        <f>SUMIFS(G$4:G$5000,I$4:I$5000,"مستحق",C$4:C$5000,C929)</f>
        <v>0</v>
      </c>
    </row>
    <row r="930" spans="6:12">
      <c r="F930">
        <f>D930*3000</f>
        <v>0</v>
      </c>
      <c r="G930">
        <f t="shared" si="42"/>
        <v>0</v>
      </c>
      <c r="H930" s="8"/>
      <c r="I930" s="6">
        <f t="shared" si="43"/>
        <v>0</v>
      </c>
      <c r="K930" s="5">
        <f t="shared" ca="1" si="44"/>
        <v>0</v>
      </c>
      <c r="L930">
        <f>SUMIFS(G$4:G$5000,I$4:I$5000,"مستحق",C$4:C$5000,C930)</f>
        <v>0</v>
      </c>
    </row>
    <row r="931" spans="6:12">
      <c r="F931">
        <f>D931*3000</f>
        <v>0</v>
      </c>
      <c r="G931">
        <f t="shared" si="42"/>
        <v>0</v>
      </c>
      <c r="H931" s="8"/>
      <c r="I931" s="6">
        <f t="shared" si="43"/>
        <v>0</v>
      </c>
      <c r="K931" s="5">
        <f t="shared" ca="1" si="44"/>
        <v>0</v>
      </c>
      <c r="L931">
        <f>SUMIFS(G$4:G$5000,I$4:I$5000,"مستحق",C$4:C$5000,C931)</f>
        <v>0</v>
      </c>
    </row>
    <row r="932" spans="6:12">
      <c r="F932">
        <f>D932*3000</f>
        <v>0</v>
      </c>
      <c r="G932">
        <f t="shared" si="42"/>
        <v>0</v>
      </c>
      <c r="H932" s="8"/>
      <c r="I932" s="6">
        <f t="shared" si="43"/>
        <v>0</v>
      </c>
      <c r="K932" s="5">
        <f t="shared" ca="1" si="44"/>
        <v>0</v>
      </c>
      <c r="L932">
        <f>SUMIFS(G$4:G$5000,I$4:I$5000,"مستحق",C$4:C$5000,C932)</f>
        <v>0</v>
      </c>
    </row>
    <row r="933" spans="6:12">
      <c r="F933">
        <f>D933*3000</f>
        <v>0</v>
      </c>
      <c r="G933">
        <f t="shared" si="42"/>
        <v>0</v>
      </c>
      <c r="H933" s="8"/>
      <c r="I933" s="6">
        <f t="shared" si="43"/>
        <v>0</v>
      </c>
      <c r="K933" s="5">
        <f t="shared" ca="1" si="44"/>
        <v>0</v>
      </c>
      <c r="L933">
        <f>SUMIFS(G$4:G$5000,I$4:I$5000,"مستحق",C$4:C$5000,C933)</f>
        <v>0</v>
      </c>
    </row>
    <row r="934" spans="6:12">
      <c r="F934">
        <f>D934*3000</f>
        <v>0</v>
      </c>
      <c r="G934">
        <f t="shared" si="42"/>
        <v>0</v>
      </c>
      <c r="H934" s="8"/>
      <c r="I934" s="6">
        <f t="shared" si="43"/>
        <v>0</v>
      </c>
      <c r="K934" s="5">
        <f t="shared" ca="1" si="44"/>
        <v>0</v>
      </c>
      <c r="L934">
        <f>SUMIFS(G$4:G$5000,I$4:I$5000,"مستحق",C$4:C$5000,C934)</f>
        <v>0</v>
      </c>
    </row>
    <row r="935" spans="6:12">
      <c r="F935">
        <f>D935*3000</f>
        <v>0</v>
      </c>
      <c r="G935">
        <f t="shared" si="42"/>
        <v>0</v>
      </c>
      <c r="H935" s="8"/>
      <c r="I935" s="6">
        <f t="shared" si="43"/>
        <v>0</v>
      </c>
      <c r="K935" s="5">
        <f t="shared" ca="1" si="44"/>
        <v>0</v>
      </c>
      <c r="L935">
        <f>SUMIFS(G$4:G$5000,I$4:I$5000,"مستحق",C$4:C$5000,C935)</f>
        <v>0</v>
      </c>
    </row>
    <row r="936" spans="6:12">
      <c r="F936">
        <f>D936*3000</f>
        <v>0</v>
      </c>
      <c r="G936">
        <f t="shared" si="42"/>
        <v>0</v>
      </c>
      <c r="H936" s="8"/>
      <c r="I936" s="6">
        <f t="shared" si="43"/>
        <v>0</v>
      </c>
      <c r="K936" s="5">
        <f t="shared" ca="1" si="44"/>
        <v>0</v>
      </c>
      <c r="L936">
        <f>SUMIFS(G$4:G$5000,I$4:I$5000,"مستحق",C$4:C$5000,C936)</f>
        <v>0</v>
      </c>
    </row>
    <row r="937" spans="6:12">
      <c r="F937">
        <f>D937*3000</f>
        <v>0</v>
      </c>
      <c r="G937">
        <f t="shared" si="42"/>
        <v>0</v>
      </c>
      <c r="H937" s="8"/>
      <c r="I937" s="6">
        <f t="shared" si="43"/>
        <v>0</v>
      </c>
      <c r="K937" s="5">
        <f t="shared" ca="1" si="44"/>
        <v>0</v>
      </c>
      <c r="L937">
        <f>SUMIFS(G$4:G$5000,I$4:I$5000,"مستحق",C$4:C$5000,C937)</f>
        <v>0</v>
      </c>
    </row>
    <row r="938" spans="6:12">
      <c r="F938">
        <f>D938*3000</f>
        <v>0</v>
      </c>
      <c r="G938">
        <f t="shared" si="42"/>
        <v>0</v>
      </c>
      <c r="H938" s="8"/>
      <c r="I938" s="6">
        <f t="shared" si="43"/>
        <v>0</v>
      </c>
      <c r="K938" s="5">
        <f t="shared" ca="1" si="44"/>
        <v>0</v>
      </c>
      <c r="L938">
        <f>SUMIFS(G$4:G$5000,I$4:I$5000,"مستحق",C$4:C$5000,C938)</f>
        <v>0</v>
      </c>
    </row>
    <row r="939" spans="6:12">
      <c r="F939">
        <f>D939*3000</f>
        <v>0</v>
      </c>
      <c r="G939">
        <f t="shared" si="42"/>
        <v>0</v>
      </c>
      <c r="H939" s="8"/>
      <c r="I939" s="6">
        <f t="shared" si="43"/>
        <v>0</v>
      </c>
      <c r="K939" s="5">
        <f t="shared" ca="1" si="44"/>
        <v>0</v>
      </c>
      <c r="L939">
        <f>SUMIFS(G$4:G$5000,I$4:I$5000,"مستحق",C$4:C$5000,C939)</f>
        <v>0</v>
      </c>
    </row>
    <row r="940" spans="6:12">
      <c r="F940">
        <f>D940*3000</f>
        <v>0</v>
      </c>
      <c r="G940">
        <f t="shared" si="42"/>
        <v>0</v>
      </c>
      <c r="H940" s="8"/>
      <c r="I940" s="6">
        <f t="shared" si="43"/>
        <v>0</v>
      </c>
      <c r="K940" s="5">
        <f t="shared" ca="1" si="44"/>
        <v>0</v>
      </c>
      <c r="L940">
        <f>SUMIFS(G$4:G$5000,I$4:I$5000,"مستحق",C$4:C$5000,C940)</f>
        <v>0</v>
      </c>
    </row>
    <row r="941" spans="6:12">
      <c r="F941">
        <f>D941*3000</f>
        <v>0</v>
      </c>
      <c r="G941">
        <f t="shared" si="42"/>
        <v>0</v>
      </c>
      <c r="H941" s="8"/>
      <c r="I941" s="6">
        <f t="shared" si="43"/>
        <v>0</v>
      </c>
      <c r="K941" s="5">
        <f t="shared" ca="1" si="44"/>
        <v>0</v>
      </c>
      <c r="L941">
        <f>SUMIFS(G$4:G$5000,I$4:I$5000,"مستحق",C$4:C$5000,C941)</f>
        <v>0</v>
      </c>
    </row>
    <row r="942" spans="6:12">
      <c r="F942">
        <f>D942*3000</f>
        <v>0</v>
      </c>
      <c r="G942">
        <f t="shared" si="42"/>
        <v>0</v>
      </c>
      <c r="H942" s="8"/>
      <c r="I942" s="6">
        <f t="shared" si="43"/>
        <v>0</v>
      </c>
      <c r="K942" s="5">
        <f t="shared" ca="1" si="44"/>
        <v>0</v>
      </c>
      <c r="L942">
        <f>SUMIFS(G$4:G$5000,I$4:I$5000,"مستحق",C$4:C$5000,C942)</f>
        <v>0</v>
      </c>
    </row>
    <row r="943" spans="6:12">
      <c r="F943">
        <f>D943*3000</f>
        <v>0</v>
      </c>
      <c r="G943">
        <f t="shared" si="42"/>
        <v>0</v>
      </c>
      <c r="H943" s="8"/>
      <c r="I943" s="6">
        <f t="shared" si="43"/>
        <v>0</v>
      </c>
      <c r="K943" s="5">
        <f t="shared" ca="1" si="44"/>
        <v>0</v>
      </c>
      <c r="L943">
        <f>SUMIFS(G$4:G$5000,I$4:I$5000,"مستحق",C$4:C$5000,C943)</f>
        <v>0</v>
      </c>
    </row>
    <row r="944" spans="6:12">
      <c r="F944">
        <f>D944*3000</f>
        <v>0</v>
      </c>
      <c r="G944">
        <f t="shared" si="42"/>
        <v>0</v>
      </c>
      <c r="H944" s="8"/>
      <c r="I944" s="6">
        <f t="shared" si="43"/>
        <v>0</v>
      </c>
      <c r="K944" s="5">
        <f t="shared" ca="1" si="44"/>
        <v>0</v>
      </c>
      <c r="L944">
        <f>SUMIFS(G$4:G$5000,I$4:I$5000,"مستحق",C$4:C$5000,C944)</f>
        <v>0</v>
      </c>
    </row>
    <row r="945" spans="6:12">
      <c r="F945">
        <f>D945*3000</f>
        <v>0</v>
      </c>
      <c r="G945">
        <f t="shared" si="42"/>
        <v>0</v>
      </c>
      <c r="H945" s="8"/>
      <c r="I945" s="6">
        <f t="shared" si="43"/>
        <v>0</v>
      </c>
      <c r="K945" s="5">
        <f t="shared" ca="1" si="44"/>
        <v>0</v>
      </c>
      <c r="L945">
        <f>SUMIFS(G$4:G$5000,I$4:I$5000,"مستحق",C$4:C$5000,C945)</f>
        <v>0</v>
      </c>
    </row>
    <row r="946" spans="6:12">
      <c r="F946">
        <f>D946*3000</f>
        <v>0</v>
      </c>
      <c r="G946">
        <f t="shared" si="42"/>
        <v>0</v>
      </c>
      <c r="H946" s="8"/>
      <c r="I946" s="6">
        <f t="shared" si="43"/>
        <v>0</v>
      </c>
      <c r="K946" s="5">
        <f t="shared" ca="1" si="44"/>
        <v>0</v>
      </c>
      <c r="L946">
        <f>SUMIFS(G$4:G$5000,I$4:I$5000,"مستحق",C$4:C$5000,C946)</f>
        <v>0</v>
      </c>
    </row>
    <row r="947" spans="6:12">
      <c r="F947">
        <f>D947*3000</f>
        <v>0</v>
      </c>
      <c r="G947">
        <f t="shared" si="42"/>
        <v>0</v>
      </c>
      <c r="H947" s="8"/>
      <c r="I947" s="6">
        <f t="shared" si="43"/>
        <v>0</v>
      </c>
      <c r="K947" s="5">
        <f t="shared" ca="1" si="44"/>
        <v>0</v>
      </c>
      <c r="L947">
        <f>SUMIFS(G$4:G$5000,I$4:I$5000,"مستحق",C$4:C$5000,C947)</f>
        <v>0</v>
      </c>
    </row>
    <row r="948" spans="6:12">
      <c r="F948">
        <f>D948*3000</f>
        <v>0</v>
      </c>
      <c r="G948">
        <f t="shared" si="42"/>
        <v>0</v>
      </c>
      <c r="H948" s="8"/>
      <c r="I948" s="6">
        <f t="shared" si="43"/>
        <v>0</v>
      </c>
      <c r="K948" s="5">
        <f t="shared" ca="1" si="44"/>
        <v>0</v>
      </c>
      <c r="L948">
        <f>SUMIFS(G$4:G$5000,I$4:I$5000,"مستحق",C$4:C$5000,C948)</f>
        <v>0</v>
      </c>
    </row>
    <row r="949" spans="6:12">
      <c r="F949">
        <f>D949*3000</f>
        <v>0</v>
      </c>
      <c r="G949">
        <f t="shared" si="42"/>
        <v>0</v>
      </c>
      <c r="H949" s="8"/>
      <c r="I949" s="6">
        <f t="shared" si="43"/>
        <v>0</v>
      </c>
      <c r="K949" s="5">
        <f t="shared" ca="1" si="44"/>
        <v>0</v>
      </c>
      <c r="L949">
        <f>SUMIFS(G$4:G$5000,I$4:I$5000,"مستحق",C$4:C$5000,C949)</f>
        <v>0</v>
      </c>
    </row>
    <row r="950" spans="6:12">
      <c r="F950">
        <f>D950*3000</f>
        <v>0</v>
      </c>
      <c r="G950">
        <f t="shared" si="42"/>
        <v>0</v>
      </c>
      <c r="H950" s="8"/>
      <c r="I950" s="6">
        <f t="shared" si="43"/>
        <v>0</v>
      </c>
      <c r="K950" s="5">
        <f t="shared" ca="1" si="44"/>
        <v>0</v>
      </c>
      <c r="L950">
        <f>SUMIFS(G$4:G$5000,I$4:I$5000,"مستحق",C$4:C$5000,C950)</f>
        <v>0</v>
      </c>
    </row>
    <row r="951" spans="6:12">
      <c r="F951">
        <f>D951*3000</f>
        <v>0</v>
      </c>
      <c r="G951">
        <f t="shared" si="42"/>
        <v>0</v>
      </c>
      <c r="H951" s="8"/>
      <c r="I951" s="6">
        <f t="shared" si="43"/>
        <v>0</v>
      </c>
      <c r="K951" s="5">
        <f t="shared" ca="1" si="44"/>
        <v>0</v>
      </c>
      <c r="L951">
        <f>SUMIFS(G$4:G$5000,I$4:I$5000,"مستحق",C$4:C$5000,C951)</f>
        <v>0</v>
      </c>
    </row>
    <row r="952" spans="6:12">
      <c r="F952">
        <f>D952*3000</f>
        <v>0</v>
      </c>
      <c r="G952">
        <f t="shared" si="42"/>
        <v>0</v>
      </c>
      <c r="H952" s="8"/>
      <c r="I952" s="6">
        <f t="shared" si="43"/>
        <v>0</v>
      </c>
      <c r="K952" s="5">
        <f t="shared" ca="1" si="44"/>
        <v>0</v>
      </c>
      <c r="L952">
        <f>SUMIFS(G$4:G$5000,I$4:I$5000,"مستحق",C$4:C$5000,C952)</f>
        <v>0</v>
      </c>
    </row>
    <row r="953" spans="6:12">
      <c r="F953">
        <f>D953*3000</f>
        <v>0</v>
      </c>
      <c r="G953">
        <f t="shared" si="42"/>
        <v>0</v>
      </c>
      <c r="H953" s="8"/>
      <c r="I953" s="6">
        <f t="shared" si="43"/>
        <v>0</v>
      </c>
      <c r="K953" s="5">
        <f t="shared" ca="1" si="44"/>
        <v>0</v>
      </c>
      <c r="L953">
        <f>SUMIFS(G$4:G$5000,I$4:I$5000,"مستحق",C$4:C$5000,C953)</f>
        <v>0</v>
      </c>
    </row>
    <row r="954" spans="6:12">
      <c r="F954">
        <f>D954*3000</f>
        <v>0</v>
      </c>
      <c r="G954">
        <f t="shared" si="42"/>
        <v>0</v>
      </c>
      <c r="H954" s="8"/>
      <c r="I954" s="6">
        <f t="shared" si="43"/>
        <v>0</v>
      </c>
      <c r="K954" s="5">
        <f t="shared" ca="1" si="44"/>
        <v>0</v>
      </c>
      <c r="L954">
        <f>SUMIFS(G$4:G$5000,I$4:I$5000,"مستحق",C$4:C$5000,C954)</f>
        <v>0</v>
      </c>
    </row>
    <row r="955" spans="6:12">
      <c r="F955">
        <f>D955*3000</f>
        <v>0</v>
      </c>
      <c r="G955">
        <f t="shared" si="42"/>
        <v>0</v>
      </c>
      <c r="H955" s="8"/>
      <c r="I955" s="6">
        <f t="shared" si="43"/>
        <v>0</v>
      </c>
      <c r="K955" s="5">
        <f t="shared" ca="1" si="44"/>
        <v>0</v>
      </c>
      <c r="L955">
        <f>SUMIFS(G$4:G$5000,I$4:I$5000,"مستحق",C$4:C$5000,C955)</f>
        <v>0</v>
      </c>
    </row>
    <row r="956" spans="6:12">
      <c r="F956">
        <f>D956*3000</f>
        <v>0</v>
      </c>
      <c r="G956">
        <f t="shared" si="42"/>
        <v>0</v>
      </c>
      <c r="H956" s="8"/>
      <c r="I956" s="6">
        <f t="shared" si="43"/>
        <v>0</v>
      </c>
      <c r="K956" s="5">
        <f t="shared" ca="1" si="44"/>
        <v>0</v>
      </c>
      <c r="L956">
        <f>SUMIFS(G$4:G$5000,I$4:I$5000,"مستحق",C$4:C$5000,C956)</f>
        <v>0</v>
      </c>
    </row>
    <row r="957" spans="6:12">
      <c r="F957">
        <f>D957*3000</f>
        <v>0</v>
      </c>
      <c r="G957">
        <f t="shared" si="42"/>
        <v>0</v>
      </c>
      <c r="H957" s="8"/>
      <c r="I957" s="6">
        <f t="shared" si="43"/>
        <v>0</v>
      </c>
      <c r="K957" s="5">
        <f t="shared" ca="1" si="44"/>
        <v>0</v>
      </c>
      <c r="L957">
        <f>SUMIFS(G$4:G$5000,I$4:I$5000,"مستحق",C$4:C$5000,C957)</f>
        <v>0</v>
      </c>
    </row>
    <row r="958" spans="6:12">
      <c r="F958">
        <f>D958*3000</f>
        <v>0</v>
      </c>
      <c r="G958">
        <f t="shared" si="42"/>
        <v>0</v>
      </c>
      <c r="H958" s="8"/>
      <c r="I958" s="6">
        <f t="shared" si="43"/>
        <v>0</v>
      </c>
      <c r="K958" s="5">
        <f t="shared" ca="1" si="44"/>
        <v>0</v>
      </c>
      <c r="L958">
        <f>SUMIFS(G$4:G$5000,I$4:I$5000,"مستحق",C$4:C$5000,C958)</f>
        <v>0</v>
      </c>
    </row>
    <row r="959" spans="6:12">
      <c r="F959">
        <f>D959*3000</f>
        <v>0</v>
      </c>
      <c r="G959">
        <f t="shared" si="42"/>
        <v>0</v>
      </c>
      <c r="H959" s="8"/>
      <c r="I959" s="6">
        <f t="shared" si="43"/>
        <v>0</v>
      </c>
      <c r="K959" s="5">
        <f t="shared" ca="1" si="44"/>
        <v>0</v>
      </c>
      <c r="L959">
        <f>SUMIFS(G$4:G$5000,I$4:I$5000,"مستحق",C$4:C$5000,C959)</f>
        <v>0</v>
      </c>
    </row>
    <row r="960" spans="6:12">
      <c r="F960">
        <f>D960*3000</f>
        <v>0</v>
      </c>
      <c r="G960">
        <f t="shared" si="42"/>
        <v>0</v>
      </c>
      <c r="H960" s="8"/>
      <c r="I960" s="6">
        <f t="shared" si="43"/>
        <v>0</v>
      </c>
      <c r="K960" s="5">
        <f t="shared" ca="1" si="44"/>
        <v>0</v>
      </c>
      <c r="L960">
        <f>SUMIFS(G$4:G$5000,I$4:I$5000,"مستحق",C$4:C$5000,C960)</f>
        <v>0</v>
      </c>
    </row>
    <row r="961" spans="6:12">
      <c r="F961">
        <f>D961*3000</f>
        <v>0</v>
      </c>
      <c r="G961">
        <f t="shared" si="42"/>
        <v>0</v>
      </c>
      <c r="H961" s="8"/>
      <c r="I961" s="6">
        <f t="shared" si="43"/>
        <v>0</v>
      </c>
      <c r="K961" s="5">
        <f t="shared" ca="1" si="44"/>
        <v>0</v>
      </c>
      <c r="L961">
        <f>SUMIFS(G$4:G$5000,I$4:I$5000,"مستحق",C$4:C$5000,C961)</f>
        <v>0</v>
      </c>
    </row>
    <row r="962" spans="6:12">
      <c r="F962">
        <f>D962*3000</f>
        <v>0</v>
      </c>
      <c r="G962">
        <f t="shared" si="42"/>
        <v>0</v>
      </c>
      <c r="H962" s="8"/>
      <c r="I962" s="6">
        <f t="shared" si="43"/>
        <v>0</v>
      </c>
      <c r="K962" s="5">
        <f t="shared" ca="1" si="44"/>
        <v>0</v>
      </c>
      <c r="L962">
        <f>SUMIFS(G$4:G$5000,I$4:I$5000,"مستحق",C$4:C$5000,C962)</f>
        <v>0</v>
      </c>
    </row>
    <row r="963" spans="6:12">
      <c r="F963">
        <f>D963*3000</f>
        <v>0</v>
      </c>
      <c r="G963">
        <f t="shared" si="42"/>
        <v>0</v>
      </c>
      <c r="H963" s="8"/>
      <c r="I963" s="6">
        <f t="shared" si="43"/>
        <v>0</v>
      </c>
      <c r="K963" s="5">
        <f t="shared" ca="1" si="44"/>
        <v>0</v>
      </c>
      <c r="L963">
        <f>SUMIFS(G$4:G$5000,I$4:I$5000,"مستحق",C$4:C$5000,C963)</f>
        <v>0</v>
      </c>
    </row>
    <row r="964" spans="6:12">
      <c r="F964">
        <f>D964*3000</f>
        <v>0</v>
      </c>
      <c r="G964">
        <f t="shared" si="42"/>
        <v>0</v>
      </c>
      <c r="H964" s="8"/>
      <c r="I964" s="6">
        <f t="shared" si="43"/>
        <v>0</v>
      </c>
      <c r="K964" s="5">
        <f t="shared" ca="1" si="44"/>
        <v>0</v>
      </c>
      <c r="L964">
        <f>SUMIFS(G$4:G$5000,I$4:I$5000,"مستحق",C$4:C$5000,C964)</f>
        <v>0</v>
      </c>
    </row>
    <row r="965" spans="6:12">
      <c r="F965">
        <f>D965*3000</f>
        <v>0</v>
      </c>
      <c r="G965">
        <f t="shared" ref="G965:G1028" si="45">F965/12</f>
        <v>0</v>
      </c>
      <c r="H965" s="8"/>
      <c r="I965" s="6">
        <f t="shared" ref="I965:I1028" si="46">IF((OR(J965="لم يتم السداد",J965="متعثر")),"مستحق",(IF(J965="تم السداد","تم السداد",0)))</f>
        <v>0</v>
      </c>
      <c r="K965" s="5">
        <f t="shared" ref="K965:K1028" ca="1" si="47">IF(F965&gt;0,MONTH(TODAY()-H965),0)</f>
        <v>0</v>
      </c>
      <c r="L965">
        <f>SUMIFS(G$4:G$5000,I$4:I$5000,"مستحق",C$4:C$5000,C965)</f>
        <v>0</v>
      </c>
    </row>
    <row r="966" spans="6:12">
      <c r="F966">
        <f>D966*3000</f>
        <v>0</v>
      </c>
      <c r="G966">
        <f t="shared" si="45"/>
        <v>0</v>
      </c>
      <c r="H966" s="8"/>
      <c r="I966" s="6">
        <f t="shared" si="46"/>
        <v>0</v>
      </c>
      <c r="K966" s="5">
        <f t="shared" ca="1" si="47"/>
        <v>0</v>
      </c>
      <c r="L966">
        <f>SUMIFS(G$4:G$5000,I$4:I$5000,"مستحق",C$4:C$5000,C966)</f>
        <v>0</v>
      </c>
    </row>
    <row r="967" spans="6:12">
      <c r="F967">
        <f>D967*3000</f>
        <v>0</v>
      </c>
      <c r="G967">
        <f t="shared" si="45"/>
        <v>0</v>
      </c>
      <c r="H967" s="8"/>
      <c r="I967" s="6">
        <f t="shared" si="46"/>
        <v>0</v>
      </c>
      <c r="K967" s="5">
        <f t="shared" ca="1" si="47"/>
        <v>0</v>
      </c>
      <c r="L967">
        <f>SUMIFS(G$4:G$5000,I$4:I$5000,"مستحق",C$4:C$5000,C967)</f>
        <v>0</v>
      </c>
    </row>
    <row r="968" spans="6:12">
      <c r="F968">
        <f>D968*3000</f>
        <v>0</v>
      </c>
      <c r="G968">
        <f t="shared" si="45"/>
        <v>0</v>
      </c>
      <c r="H968" s="8"/>
      <c r="I968" s="6">
        <f t="shared" si="46"/>
        <v>0</v>
      </c>
      <c r="K968" s="5">
        <f t="shared" ca="1" si="47"/>
        <v>0</v>
      </c>
      <c r="L968">
        <f>SUMIFS(G$4:G$5000,I$4:I$5000,"مستحق",C$4:C$5000,C968)</f>
        <v>0</v>
      </c>
    </row>
    <row r="969" spans="6:12">
      <c r="F969">
        <f>D969*3000</f>
        <v>0</v>
      </c>
      <c r="G969">
        <f t="shared" si="45"/>
        <v>0</v>
      </c>
      <c r="H969" s="8"/>
      <c r="I969" s="6">
        <f t="shared" si="46"/>
        <v>0</v>
      </c>
      <c r="K969" s="5">
        <f t="shared" ca="1" si="47"/>
        <v>0</v>
      </c>
      <c r="L969">
        <f>SUMIFS(G$4:G$5000,I$4:I$5000,"مستحق",C$4:C$5000,C969)</f>
        <v>0</v>
      </c>
    </row>
    <row r="970" spans="6:12">
      <c r="F970">
        <f>D970*3000</f>
        <v>0</v>
      </c>
      <c r="G970">
        <f t="shared" si="45"/>
        <v>0</v>
      </c>
      <c r="H970" s="8"/>
      <c r="I970" s="6">
        <f t="shared" si="46"/>
        <v>0</v>
      </c>
      <c r="K970" s="5">
        <f t="shared" ca="1" si="47"/>
        <v>0</v>
      </c>
      <c r="L970">
        <f>SUMIFS(G$4:G$5000,I$4:I$5000,"مستحق",C$4:C$5000,C970)</f>
        <v>0</v>
      </c>
    </row>
    <row r="971" spans="6:12">
      <c r="F971">
        <f>D971*3000</f>
        <v>0</v>
      </c>
      <c r="G971">
        <f t="shared" si="45"/>
        <v>0</v>
      </c>
      <c r="H971" s="8"/>
      <c r="I971" s="6">
        <f t="shared" si="46"/>
        <v>0</v>
      </c>
      <c r="K971" s="5">
        <f t="shared" ca="1" si="47"/>
        <v>0</v>
      </c>
      <c r="L971">
        <f>SUMIFS(G$4:G$5000,I$4:I$5000,"مستحق",C$4:C$5000,C971)</f>
        <v>0</v>
      </c>
    </row>
    <row r="972" spans="6:12">
      <c r="F972">
        <f>D972*3000</f>
        <v>0</v>
      </c>
      <c r="G972">
        <f t="shared" si="45"/>
        <v>0</v>
      </c>
      <c r="H972" s="8"/>
      <c r="I972" s="6">
        <f t="shared" si="46"/>
        <v>0</v>
      </c>
      <c r="K972" s="5">
        <f t="shared" ca="1" si="47"/>
        <v>0</v>
      </c>
      <c r="L972">
        <f>SUMIFS(G$4:G$5000,I$4:I$5000,"مستحق",C$4:C$5000,C972)</f>
        <v>0</v>
      </c>
    </row>
    <row r="973" spans="6:12">
      <c r="F973">
        <f>D973*3000</f>
        <v>0</v>
      </c>
      <c r="G973">
        <f t="shared" si="45"/>
        <v>0</v>
      </c>
      <c r="H973" s="8"/>
      <c r="I973" s="6">
        <f t="shared" si="46"/>
        <v>0</v>
      </c>
      <c r="K973" s="5">
        <f t="shared" ca="1" si="47"/>
        <v>0</v>
      </c>
      <c r="L973">
        <f>SUMIFS(G$4:G$5000,I$4:I$5000,"مستحق",C$4:C$5000,C973)</f>
        <v>0</v>
      </c>
    </row>
    <row r="974" spans="6:12">
      <c r="F974">
        <f>D974*3000</f>
        <v>0</v>
      </c>
      <c r="G974">
        <f t="shared" si="45"/>
        <v>0</v>
      </c>
      <c r="H974" s="8"/>
      <c r="I974" s="6">
        <f t="shared" si="46"/>
        <v>0</v>
      </c>
      <c r="K974" s="5">
        <f t="shared" ca="1" si="47"/>
        <v>0</v>
      </c>
      <c r="L974">
        <f>SUMIFS(G$4:G$5000,I$4:I$5000,"مستحق",C$4:C$5000,C974)</f>
        <v>0</v>
      </c>
    </row>
    <row r="975" spans="6:12">
      <c r="F975">
        <f>D975*3000</f>
        <v>0</v>
      </c>
      <c r="G975">
        <f t="shared" si="45"/>
        <v>0</v>
      </c>
      <c r="H975" s="8"/>
      <c r="I975" s="6">
        <f t="shared" si="46"/>
        <v>0</v>
      </c>
      <c r="K975" s="5">
        <f t="shared" ca="1" si="47"/>
        <v>0</v>
      </c>
      <c r="L975">
        <f>SUMIFS(G$4:G$5000,I$4:I$5000,"مستحق",C$4:C$5000,C975)</f>
        <v>0</v>
      </c>
    </row>
    <row r="976" spans="6:12">
      <c r="F976">
        <f>D976*3000</f>
        <v>0</v>
      </c>
      <c r="G976">
        <f t="shared" si="45"/>
        <v>0</v>
      </c>
      <c r="H976" s="8"/>
      <c r="I976" s="6">
        <f t="shared" si="46"/>
        <v>0</v>
      </c>
      <c r="K976" s="5">
        <f t="shared" ca="1" si="47"/>
        <v>0</v>
      </c>
      <c r="L976">
        <f>SUMIFS(G$4:G$5000,I$4:I$5000,"مستحق",C$4:C$5000,C976)</f>
        <v>0</v>
      </c>
    </row>
    <row r="977" spans="6:12">
      <c r="F977">
        <f>D977*3000</f>
        <v>0</v>
      </c>
      <c r="G977">
        <f t="shared" si="45"/>
        <v>0</v>
      </c>
      <c r="H977" s="8"/>
      <c r="I977" s="6">
        <f t="shared" si="46"/>
        <v>0</v>
      </c>
      <c r="K977" s="5">
        <f t="shared" ca="1" si="47"/>
        <v>0</v>
      </c>
      <c r="L977">
        <f>SUMIFS(G$4:G$5000,I$4:I$5000,"مستحق",C$4:C$5000,C977)</f>
        <v>0</v>
      </c>
    </row>
    <row r="978" spans="6:12">
      <c r="F978">
        <f>D978*3000</f>
        <v>0</v>
      </c>
      <c r="G978">
        <f t="shared" si="45"/>
        <v>0</v>
      </c>
      <c r="H978" s="8"/>
      <c r="I978" s="6">
        <f t="shared" si="46"/>
        <v>0</v>
      </c>
      <c r="K978" s="5">
        <f t="shared" ca="1" si="47"/>
        <v>0</v>
      </c>
      <c r="L978">
        <f>SUMIFS(G$4:G$5000,I$4:I$5000,"مستحق",C$4:C$5000,C978)</f>
        <v>0</v>
      </c>
    </row>
    <row r="979" spans="6:12">
      <c r="F979">
        <f>D979*3000</f>
        <v>0</v>
      </c>
      <c r="G979">
        <f t="shared" si="45"/>
        <v>0</v>
      </c>
      <c r="H979" s="8"/>
      <c r="I979" s="6">
        <f t="shared" si="46"/>
        <v>0</v>
      </c>
      <c r="K979" s="5">
        <f t="shared" ca="1" si="47"/>
        <v>0</v>
      </c>
      <c r="L979">
        <f>SUMIFS(G$4:G$5000,I$4:I$5000,"مستحق",C$4:C$5000,C979)</f>
        <v>0</v>
      </c>
    </row>
    <row r="980" spans="6:12">
      <c r="F980">
        <f>D980*3000</f>
        <v>0</v>
      </c>
      <c r="G980">
        <f t="shared" si="45"/>
        <v>0</v>
      </c>
      <c r="H980" s="8"/>
      <c r="I980" s="6">
        <f t="shared" si="46"/>
        <v>0</v>
      </c>
      <c r="K980" s="5">
        <f t="shared" ca="1" si="47"/>
        <v>0</v>
      </c>
      <c r="L980">
        <f>SUMIFS(G$4:G$5000,I$4:I$5000,"مستحق",C$4:C$5000,C980)</f>
        <v>0</v>
      </c>
    </row>
    <row r="981" spans="6:12">
      <c r="F981">
        <f>D981*3000</f>
        <v>0</v>
      </c>
      <c r="G981">
        <f t="shared" si="45"/>
        <v>0</v>
      </c>
      <c r="H981" s="8"/>
      <c r="I981" s="6">
        <f t="shared" si="46"/>
        <v>0</v>
      </c>
      <c r="K981" s="5">
        <f t="shared" ca="1" si="47"/>
        <v>0</v>
      </c>
      <c r="L981">
        <f>SUMIFS(G$4:G$5000,I$4:I$5000,"مستحق",C$4:C$5000,C981)</f>
        <v>0</v>
      </c>
    </row>
    <row r="982" spans="6:12">
      <c r="F982">
        <f>D982*3000</f>
        <v>0</v>
      </c>
      <c r="G982">
        <f t="shared" si="45"/>
        <v>0</v>
      </c>
      <c r="H982" s="8"/>
      <c r="I982" s="6">
        <f t="shared" si="46"/>
        <v>0</v>
      </c>
      <c r="K982" s="5">
        <f t="shared" ca="1" si="47"/>
        <v>0</v>
      </c>
      <c r="L982">
        <f>SUMIFS(G$4:G$5000,I$4:I$5000,"مستحق",C$4:C$5000,C982)</f>
        <v>0</v>
      </c>
    </row>
    <row r="983" spans="6:12">
      <c r="F983">
        <f>D983*3000</f>
        <v>0</v>
      </c>
      <c r="G983">
        <f t="shared" si="45"/>
        <v>0</v>
      </c>
      <c r="H983" s="8"/>
      <c r="I983" s="6">
        <f t="shared" si="46"/>
        <v>0</v>
      </c>
      <c r="K983" s="5">
        <f t="shared" ca="1" si="47"/>
        <v>0</v>
      </c>
      <c r="L983">
        <f>SUMIFS(G$4:G$5000,I$4:I$5000,"مستحق",C$4:C$5000,C983)</f>
        <v>0</v>
      </c>
    </row>
    <row r="984" spans="6:12">
      <c r="F984">
        <f>D984*3000</f>
        <v>0</v>
      </c>
      <c r="G984">
        <f t="shared" si="45"/>
        <v>0</v>
      </c>
      <c r="H984" s="8"/>
      <c r="I984" s="6">
        <f t="shared" si="46"/>
        <v>0</v>
      </c>
      <c r="K984" s="5">
        <f t="shared" ca="1" si="47"/>
        <v>0</v>
      </c>
      <c r="L984">
        <f>SUMIFS(G$4:G$5000,I$4:I$5000,"مستحق",C$4:C$5000,C984)</f>
        <v>0</v>
      </c>
    </row>
    <row r="985" spans="6:12">
      <c r="F985">
        <f>D985*3000</f>
        <v>0</v>
      </c>
      <c r="G985">
        <f t="shared" si="45"/>
        <v>0</v>
      </c>
      <c r="H985" s="8"/>
      <c r="I985" s="6">
        <f t="shared" si="46"/>
        <v>0</v>
      </c>
      <c r="K985" s="5">
        <f t="shared" ca="1" si="47"/>
        <v>0</v>
      </c>
      <c r="L985">
        <f>SUMIFS(G$4:G$5000,I$4:I$5000,"مستحق",C$4:C$5000,C985)</f>
        <v>0</v>
      </c>
    </row>
    <row r="986" spans="6:12">
      <c r="F986">
        <f>D986*3000</f>
        <v>0</v>
      </c>
      <c r="G986">
        <f t="shared" si="45"/>
        <v>0</v>
      </c>
      <c r="H986" s="8"/>
      <c r="I986" s="6">
        <f t="shared" si="46"/>
        <v>0</v>
      </c>
      <c r="K986" s="5">
        <f t="shared" ca="1" si="47"/>
        <v>0</v>
      </c>
      <c r="L986">
        <f>SUMIFS(G$4:G$5000,I$4:I$5000,"مستحق",C$4:C$5000,C986)</f>
        <v>0</v>
      </c>
    </row>
    <row r="987" spans="6:12">
      <c r="F987">
        <f>D987*3000</f>
        <v>0</v>
      </c>
      <c r="G987">
        <f t="shared" si="45"/>
        <v>0</v>
      </c>
      <c r="H987" s="8"/>
      <c r="I987" s="6">
        <f t="shared" si="46"/>
        <v>0</v>
      </c>
      <c r="K987" s="5">
        <f t="shared" ca="1" si="47"/>
        <v>0</v>
      </c>
      <c r="L987">
        <f>SUMIFS(G$4:G$5000,I$4:I$5000,"مستحق",C$4:C$5000,C987)</f>
        <v>0</v>
      </c>
    </row>
    <row r="988" spans="6:12">
      <c r="F988">
        <f>D988*3000</f>
        <v>0</v>
      </c>
      <c r="G988">
        <f t="shared" si="45"/>
        <v>0</v>
      </c>
      <c r="H988" s="8"/>
      <c r="I988" s="6">
        <f t="shared" si="46"/>
        <v>0</v>
      </c>
      <c r="K988" s="5">
        <f t="shared" ca="1" si="47"/>
        <v>0</v>
      </c>
      <c r="L988">
        <f>SUMIFS(G$4:G$5000,I$4:I$5000,"مستحق",C$4:C$5000,C988)</f>
        <v>0</v>
      </c>
    </row>
    <row r="989" spans="6:12">
      <c r="F989">
        <f>D989*3000</f>
        <v>0</v>
      </c>
      <c r="G989">
        <f t="shared" si="45"/>
        <v>0</v>
      </c>
      <c r="H989" s="8"/>
      <c r="I989" s="6">
        <f t="shared" si="46"/>
        <v>0</v>
      </c>
      <c r="K989" s="5">
        <f t="shared" ca="1" si="47"/>
        <v>0</v>
      </c>
      <c r="L989">
        <f>SUMIFS(G$4:G$5000,I$4:I$5000,"مستحق",C$4:C$5000,C989)</f>
        <v>0</v>
      </c>
    </row>
    <row r="990" spans="6:12">
      <c r="F990">
        <f>D990*3000</f>
        <v>0</v>
      </c>
      <c r="G990">
        <f t="shared" si="45"/>
        <v>0</v>
      </c>
      <c r="H990" s="8"/>
      <c r="I990" s="6">
        <f t="shared" si="46"/>
        <v>0</v>
      </c>
      <c r="K990" s="5">
        <f t="shared" ca="1" si="47"/>
        <v>0</v>
      </c>
      <c r="L990">
        <f>SUMIFS(G$4:G$5000,I$4:I$5000,"مستحق",C$4:C$5000,C990)</f>
        <v>0</v>
      </c>
    </row>
    <row r="991" spans="6:12">
      <c r="F991">
        <f>D991*3000</f>
        <v>0</v>
      </c>
      <c r="G991">
        <f t="shared" si="45"/>
        <v>0</v>
      </c>
      <c r="H991" s="8"/>
      <c r="I991" s="6">
        <f t="shared" si="46"/>
        <v>0</v>
      </c>
      <c r="K991" s="5">
        <f t="shared" ca="1" si="47"/>
        <v>0</v>
      </c>
      <c r="L991">
        <f>SUMIFS(G$4:G$5000,I$4:I$5000,"مستحق",C$4:C$5000,C991)</f>
        <v>0</v>
      </c>
    </row>
    <row r="992" spans="6:12">
      <c r="F992">
        <f>D992*3000</f>
        <v>0</v>
      </c>
      <c r="G992">
        <f t="shared" si="45"/>
        <v>0</v>
      </c>
      <c r="H992" s="8"/>
      <c r="I992" s="6">
        <f t="shared" si="46"/>
        <v>0</v>
      </c>
      <c r="K992" s="5">
        <f t="shared" ca="1" si="47"/>
        <v>0</v>
      </c>
      <c r="L992">
        <f>SUMIFS(G$4:G$5000,I$4:I$5000,"مستحق",C$4:C$5000,C992)</f>
        <v>0</v>
      </c>
    </row>
    <row r="993" spans="6:12">
      <c r="F993">
        <f>D993*3000</f>
        <v>0</v>
      </c>
      <c r="G993">
        <f t="shared" si="45"/>
        <v>0</v>
      </c>
      <c r="H993" s="8"/>
      <c r="I993" s="6">
        <f t="shared" si="46"/>
        <v>0</v>
      </c>
      <c r="K993" s="5">
        <f t="shared" ca="1" si="47"/>
        <v>0</v>
      </c>
      <c r="L993">
        <f>SUMIFS(G$4:G$5000,I$4:I$5000,"مستحق",C$4:C$5000,C993)</f>
        <v>0</v>
      </c>
    </row>
    <row r="994" spans="6:12">
      <c r="F994">
        <f>D994*3000</f>
        <v>0</v>
      </c>
      <c r="G994">
        <f t="shared" si="45"/>
        <v>0</v>
      </c>
      <c r="H994" s="8"/>
      <c r="I994" s="6">
        <f t="shared" si="46"/>
        <v>0</v>
      </c>
      <c r="K994" s="5">
        <f t="shared" ca="1" si="47"/>
        <v>0</v>
      </c>
      <c r="L994">
        <f>SUMIFS(G$4:G$5000,I$4:I$5000,"مستحق",C$4:C$5000,C994)</f>
        <v>0</v>
      </c>
    </row>
    <row r="995" spans="6:12">
      <c r="F995">
        <f>D995*3000</f>
        <v>0</v>
      </c>
      <c r="G995">
        <f t="shared" si="45"/>
        <v>0</v>
      </c>
      <c r="H995" s="8"/>
      <c r="I995" s="6">
        <f t="shared" si="46"/>
        <v>0</v>
      </c>
      <c r="K995" s="5">
        <f t="shared" ca="1" si="47"/>
        <v>0</v>
      </c>
      <c r="L995">
        <f>SUMIFS(G$4:G$5000,I$4:I$5000,"مستحق",C$4:C$5000,C995)</f>
        <v>0</v>
      </c>
    </row>
    <row r="996" spans="6:12">
      <c r="F996">
        <f>D996*3000</f>
        <v>0</v>
      </c>
      <c r="G996">
        <f t="shared" si="45"/>
        <v>0</v>
      </c>
      <c r="H996" s="8"/>
      <c r="I996" s="6">
        <f t="shared" si="46"/>
        <v>0</v>
      </c>
      <c r="K996" s="5">
        <f t="shared" ca="1" si="47"/>
        <v>0</v>
      </c>
      <c r="L996">
        <f>SUMIFS(G$4:G$5000,I$4:I$5000,"مستحق",C$4:C$5000,C996)</f>
        <v>0</v>
      </c>
    </row>
    <row r="997" spans="6:12">
      <c r="F997">
        <f>D997*3000</f>
        <v>0</v>
      </c>
      <c r="G997">
        <f t="shared" si="45"/>
        <v>0</v>
      </c>
      <c r="H997" s="8"/>
      <c r="I997" s="6">
        <f t="shared" si="46"/>
        <v>0</v>
      </c>
      <c r="K997" s="5">
        <f t="shared" ca="1" si="47"/>
        <v>0</v>
      </c>
      <c r="L997">
        <f>SUMIFS(G$4:G$5000,I$4:I$5000,"مستحق",C$4:C$5000,C997)</f>
        <v>0</v>
      </c>
    </row>
    <row r="998" spans="6:12">
      <c r="F998">
        <f>D998*3000</f>
        <v>0</v>
      </c>
      <c r="G998">
        <f t="shared" si="45"/>
        <v>0</v>
      </c>
      <c r="H998" s="8"/>
      <c r="I998" s="6">
        <f t="shared" si="46"/>
        <v>0</v>
      </c>
      <c r="K998" s="5">
        <f t="shared" ca="1" si="47"/>
        <v>0</v>
      </c>
      <c r="L998">
        <f>SUMIFS(G$4:G$5000,I$4:I$5000,"مستحق",C$4:C$5000,C998)</f>
        <v>0</v>
      </c>
    </row>
    <row r="999" spans="6:12">
      <c r="F999">
        <f>D999*3000</f>
        <v>0</v>
      </c>
      <c r="G999">
        <f t="shared" si="45"/>
        <v>0</v>
      </c>
      <c r="H999" s="8"/>
      <c r="I999" s="6">
        <f t="shared" si="46"/>
        <v>0</v>
      </c>
      <c r="K999" s="5">
        <f t="shared" ca="1" si="47"/>
        <v>0</v>
      </c>
      <c r="L999">
        <f>SUMIFS(G$4:G$5000,I$4:I$5000,"مستحق",C$4:C$5000,C999)</f>
        <v>0</v>
      </c>
    </row>
    <row r="1000" spans="6:12">
      <c r="F1000">
        <f>D1000*3000</f>
        <v>0</v>
      </c>
      <c r="G1000">
        <f t="shared" si="45"/>
        <v>0</v>
      </c>
      <c r="H1000" s="8"/>
      <c r="I1000" s="6">
        <f t="shared" si="46"/>
        <v>0</v>
      </c>
      <c r="K1000" s="5">
        <f t="shared" ca="1" si="47"/>
        <v>0</v>
      </c>
      <c r="L1000">
        <f>SUMIFS(G$4:G$5000,I$4:I$5000,"مستحق",C$4:C$5000,C1000)</f>
        <v>0</v>
      </c>
    </row>
    <row r="1001" spans="6:12">
      <c r="F1001">
        <f>D1001*3000</f>
        <v>0</v>
      </c>
      <c r="G1001">
        <f t="shared" si="45"/>
        <v>0</v>
      </c>
      <c r="H1001" s="8"/>
      <c r="I1001" s="6">
        <f t="shared" si="46"/>
        <v>0</v>
      </c>
      <c r="K1001" s="5">
        <f t="shared" ca="1" si="47"/>
        <v>0</v>
      </c>
      <c r="L1001">
        <f>SUMIFS(G$4:G$5000,I$4:I$5000,"مستحق",C$4:C$5000,C1001)</f>
        <v>0</v>
      </c>
    </row>
    <row r="1002" spans="6:12">
      <c r="F1002">
        <f>D1002*3000</f>
        <v>0</v>
      </c>
      <c r="G1002">
        <f t="shared" si="45"/>
        <v>0</v>
      </c>
      <c r="H1002" s="8"/>
      <c r="I1002" s="6">
        <f t="shared" si="46"/>
        <v>0</v>
      </c>
      <c r="K1002" s="5">
        <f t="shared" ca="1" si="47"/>
        <v>0</v>
      </c>
      <c r="L1002">
        <f>SUMIFS(G$4:G$5000,I$4:I$5000,"مستحق",C$4:C$5000,C1002)</f>
        <v>0</v>
      </c>
    </row>
    <row r="1003" spans="6:12">
      <c r="F1003">
        <f>D1003*3000</f>
        <v>0</v>
      </c>
      <c r="G1003">
        <f t="shared" si="45"/>
        <v>0</v>
      </c>
      <c r="H1003" s="8"/>
      <c r="I1003" s="6">
        <f t="shared" si="46"/>
        <v>0</v>
      </c>
      <c r="K1003" s="5">
        <f t="shared" ca="1" si="47"/>
        <v>0</v>
      </c>
      <c r="L1003">
        <f>SUMIFS(G$4:G$5000,I$4:I$5000,"مستحق",C$4:C$5000,C1003)</f>
        <v>0</v>
      </c>
    </row>
    <row r="1004" spans="6:12">
      <c r="F1004">
        <f>D1004*3000</f>
        <v>0</v>
      </c>
      <c r="G1004">
        <f t="shared" si="45"/>
        <v>0</v>
      </c>
      <c r="H1004" s="8"/>
      <c r="I1004" s="6">
        <f t="shared" si="46"/>
        <v>0</v>
      </c>
      <c r="K1004" s="5">
        <f t="shared" ca="1" si="47"/>
        <v>0</v>
      </c>
      <c r="L1004">
        <f>SUMIFS(G$4:G$5000,I$4:I$5000,"مستحق",C$4:C$5000,C1004)</f>
        <v>0</v>
      </c>
    </row>
    <row r="1005" spans="6:12">
      <c r="F1005">
        <f>D1005*3000</f>
        <v>0</v>
      </c>
      <c r="G1005">
        <f t="shared" si="45"/>
        <v>0</v>
      </c>
      <c r="H1005" s="8"/>
      <c r="I1005" s="6">
        <f t="shared" si="46"/>
        <v>0</v>
      </c>
      <c r="K1005" s="5">
        <f t="shared" ca="1" si="47"/>
        <v>0</v>
      </c>
      <c r="L1005">
        <f>SUMIFS(G$4:G$5000,I$4:I$5000,"مستحق",C$4:C$5000,C1005)</f>
        <v>0</v>
      </c>
    </row>
    <row r="1006" spans="6:12">
      <c r="F1006">
        <f>D1006*3000</f>
        <v>0</v>
      </c>
      <c r="G1006">
        <f t="shared" si="45"/>
        <v>0</v>
      </c>
      <c r="H1006" s="8"/>
      <c r="I1006" s="6">
        <f t="shared" si="46"/>
        <v>0</v>
      </c>
      <c r="K1006" s="5">
        <f t="shared" ca="1" si="47"/>
        <v>0</v>
      </c>
      <c r="L1006">
        <f>SUMIFS(G$4:G$5000,I$4:I$5000,"مستحق",C$4:C$5000,C1006)</f>
        <v>0</v>
      </c>
    </row>
    <row r="1007" spans="6:12">
      <c r="F1007">
        <f>D1007*3000</f>
        <v>0</v>
      </c>
      <c r="G1007">
        <f t="shared" si="45"/>
        <v>0</v>
      </c>
      <c r="H1007" s="8"/>
      <c r="I1007" s="6">
        <f t="shared" si="46"/>
        <v>0</v>
      </c>
      <c r="K1007" s="5">
        <f t="shared" ca="1" si="47"/>
        <v>0</v>
      </c>
      <c r="L1007">
        <f>SUMIFS(G$4:G$5000,I$4:I$5000,"مستحق",C$4:C$5000,C1007)</f>
        <v>0</v>
      </c>
    </row>
    <row r="1008" spans="6:12">
      <c r="F1008">
        <f>D1008*3000</f>
        <v>0</v>
      </c>
      <c r="G1008">
        <f t="shared" si="45"/>
        <v>0</v>
      </c>
      <c r="H1008" s="8"/>
      <c r="I1008" s="6">
        <f t="shared" si="46"/>
        <v>0</v>
      </c>
      <c r="K1008" s="5">
        <f t="shared" ca="1" si="47"/>
        <v>0</v>
      </c>
      <c r="L1008">
        <f>SUMIFS(G$4:G$5000,I$4:I$5000,"مستحق",C$4:C$5000,C1008)</f>
        <v>0</v>
      </c>
    </row>
    <row r="1009" spans="6:12">
      <c r="F1009">
        <f>D1009*3000</f>
        <v>0</v>
      </c>
      <c r="G1009">
        <f t="shared" si="45"/>
        <v>0</v>
      </c>
      <c r="H1009" s="8"/>
      <c r="I1009" s="6">
        <f t="shared" si="46"/>
        <v>0</v>
      </c>
      <c r="K1009" s="5">
        <f t="shared" ca="1" si="47"/>
        <v>0</v>
      </c>
      <c r="L1009">
        <f>SUMIFS(G$4:G$5000,I$4:I$5000,"مستحق",C$4:C$5000,C1009)</f>
        <v>0</v>
      </c>
    </row>
    <row r="1010" spans="6:12">
      <c r="F1010">
        <f>D1010*3000</f>
        <v>0</v>
      </c>
      <c r="G1010">
        <f t="shared" si="45"/>
        <v>0</v>
      </c>
      <c r="H1010" s="8"/>
      <c r="I1010" s="6">
        <f t="shared" si="46"/>
        <v>0</v>
      </c>
      <c r="K1010" s="5">
        <f t="shared" ca="1" si="47"/>
        <v>0</v>
      </c>
      <c r="L1010">
        <f>SUMIFS(G$4:G$5000,I$4:I$5000,"مستحق",C$4:C$5000,C1010)</f>
        <v>0</v>
      </c>
    </row>
    <row r="1011" spans="6:12">
      <c r="F1011">
        <f>D1011*3000</f>
        <v>0</v>
      </c>
      <c r="G1011">
        <f t="shared" si="45"/>
        <v>0</v>
      </c>
      <c r="H1011" s="8"/>
      <c r="I1011" s="6">
        <f t="shared" si="46"/>
        <v>0</v>
      </c>
      <c r="K1011" s="5">
        <f t="shared" ca="1" si="47"/>
        <v>0</v>
      </c>
      <c r="L1011">
        <f>SUMIFS(G$4:G$5000,I$4:I$5000,"مستحق",C$4:C$5000,C1011)</f>
        <v>0</v>
      </c>
    </row>
    <row r="1012" spans="6:12">
      <c r="F1012">
        <f>D1012*3000</f>
        <v>0</v>
      </c>
      <c r="G1012">
        <f t="shared" si="45"/>
        <v>0</v>
      </c>
      <c r="H1012" s="8"/>
      <c r="I1012" s="6">
        <f t="shared" si="46"/>
        <v>0</v>
      </c>
      <c r="K1012" s="5">
        <f t="shared" ca="1" si="47"/>
        <v>0</v>
      </c>
      <c r="L1012">
        <f>SUMIFS(G$4:G$5000,I$4:I$5000,"مستحق",C$4:C$5000,C1012)</f>
        <v>0</v>
      </c>
    </row>
    <row r="1013" spans="6:12">
      <c r="F1013">
        <f>D1013*3000</f>
        <v>0</v>
      </c>
      <c r="G1013">
        <f t="shared" si="45"/>
        <v>0</v>
      </c>
      <c r="H1013" s="8"/>
      <c r="I1013" s="6">
        <f t="shared" si="46"/>
        <v>0</v>
      </c>
      <c r="K1013" s="5">
        <f t="shared" ca="1" si="47"/>
        <v>0</v>
      </c>
      <c r="L1013">
        <f>SUMIFS(G$4:G$5000,I$4:I$5000,"مستحق",C$4:C$5000,C1013)</f>
        <v>0</v>
      </c>
    </row>
    <row r="1014" spans="6:12">
      <c r="F1014">
        <f>D1014*3000</f>
        <v>0</v>
      </c>
      <c r="G1014">
        <f t="shared" si="45"/>
        <v>0</v>
      </c>
      <c r="H1014" s="8"/>
      <c r="I1014" s="6">
        <f t="shared" si="46"/>
        <v>0</v>
      </c>
      <c r="K1014" s="5">
        <f t="shared" ca="1" si="47"/>
        <v>0</v>
      </c>
      <c r="L1014">
        <f>SUMIFS(G$4:G$5000,I$4:I$5000,"مستحق",C$4:C$5000,C1014)</f>
        <v>0</v>
      </c>
    </row>
    <row r="1015" spans="6:12">
      <c r="F1015">
        <f>D1015*3000</f>
        <v>0</v>
      </c>
      <c r="G1015">
        <f t="shared" si="45"/>
        <v>0</v>
      </c>
      <c r="H1015" s="8"/>
      <c r="I1015" s="6">
        <f t="shared" si="46"/>
        <v>0</v>
      </c>
      <c r="K1015" s="5">
        <f t="shared" ca="1" si="47"/>
        <v>0</v>
      </c>
      <c r="L1015">
        <f>SUMIFS(G$4:G$5000,I$4:I$5000,"مستحق",C$4:C$5000,C1015)</f>
        <v>0</v>
      </c>
    </row>
    <row r="1016" spans="6:12">
      <c r="F1016">
        <f>D1016*3000</f>
        <v>0</v>
      </c>
      <c r="G1016">
        <f t="shared" si="45"/>
        <v>0</v>
      </c>
      <c r="H1016" s="8"/>
      <c r="I1016" s="6">
        <f t="shared" si="46"/>
        <v>0</v>
      </c>
      <c r="K1016" s="5">
        <f t="shared" ca="1" si="47"/>
        <v>0</v>
      </c>
      <c r="L1016">
        <f>SUMIFS(G$4:G$5000,I$4:I$5000,"مستحق",C$4:C$5000,C1016)</f>
        <v>0</v>
      </c>
    </row>
    <row r="1017" spans="6:12">
      <c r="F1017">
        <f>D1017*3000</f>
        <v>0</v>
      </c>
      <c r="G1017">
        <f t="shared" si="45"/>
        <v>0</v>
      </c>
      <c r="H1017" s="8"/>
      <c r="I1017" s="6">
        <f t="shared" si="46"/>
        <v>0</v>
      </c>
      <c r="K1017" s="5">
        <f t="shared" ca="1" si="47"/>
        <v>0</v>
      </c>
      <c r="L1017">
        <f>SUMIFS(G$4:G$5000,I$4:I$5000,"مستحق",C$4:C$5000,C1017)</f>
        <v>0</v>
      </c>
    </row>
    <row r="1018" spans="6:12">
      <c r="F1018">
        <f>D1018*3000</f>
        <v>0</v>
      </c>
      <c r="G1018">
        <f t="shared" si="45"/>
        <v>0</v>
      </c>
      <c r="H1018" s="8"/>
      <c r="I1018" s="6">
        <f t="shared" si="46"/>
        <v>0</v>
      </c>
      <c r="K1018" s="5">
        <f t="shared" ca="1" si="47"/>
        <v>0</v>
      </c>
      <c r="L1018">
        <f>SUMIFS(G$4:G$5000,I$4:I$5000,"مستحق",C$4:C$5000,C1018)</f>
        <v>0</v>
      </c>
    </row>
    <row r="1019" spans="6:12">
      <c r="F1019">
        <f>D1019*3000</f>
        <v>0</v>
      </c>
      <c r="G1019">
        <f t="shared" si="45"/>
        <v>0</v>
      </c>
      <c r="H1019" s="8"/>
      <c r="I1019" s="6">
        <f t="shared" si="46"/>
        <v>0</v>
      </c>
      <c r="K1019" s="5">
        <f t="shared" ca="1" si="47"/>
        <v>0</v>
      </c>
      <c r="L1019">
        <f>SUMIFS(G$4:G$5000,I$4:I$5000,"مستحق",C$4:C$5000,C1019)</f>
        <v>0</v>
      </c>
    </row>
    <row r="1020" spans="6:12">
      <c r="F1020">
        <f>D1020*3000</f>
        <v>0</v>
      </c>
      <c r="G1020">
        <f t="shared" si="45"/>
        <v>0</v>
      </c>
      <c r="H1020" s="8"/>
      <c r="I1020" s="6">
        <f t="shared" si="46"/>
        <v>0</v>
      </c>
      <c r="K1020" s="5">
        <f t="shared" ca="1" si="47"/>
        <v>0</v>
      </c>
      <c r="L1020">
        <f>SUMIFS(G$4:G$5000,I$4:I$5000,"مستحق",C$4:C$5000,C1020)</f>
        <v>0</v>
      </c>
    </row>
    <row r="1021" spans="6:12">
      <c r="F1021">
        <f>D1021*3000</f>
        <v>0</v>
      </c>
      <c r="G1021">
        <f t="shared" si="45"/>
        <v>0</v>
      </c>
      <c r="H1021" s="8"/>
      <c r="I1021" s="6">
        <f t="shared" si="46"/>
        <v>0</v>
      </c>
      <c r="K1021" s="5">
        <f t="shared" ca="1" si="47"/>
        <v>0</v>
      </c>
      <c r="L1021">
        <f>SUMIFS(G$4:G$5000,I$4:I$5000,"مستحق",C$4:C$5000,C1021)</f>
        <v>0</v>
      </c>
    </row>
    <row r="1022" spans="6:12">
      <c r="F1022">
        <f>D1022*3000</f>
        <v>0</v>
      </c>
      <c r="G1022">
        <f t="shared" si="45"/>
        <v>0</v>
      </c>
      <c r="H1022" s="8"/>
      <c r="I1022" s="6">
        <f t="shared" si="46"/>
        <v>0</v>
      </c>
      <c r="K1022" s="5">
        <f t="shared" ca="1" si="47"/>
        <v>0</v>
      </c>
      <c r="L1022">
        <f>SUMIFS(G$4:G$5000,I$4:I$5000,"مستحق",C$4:C$5000,C1022)</f>
        <v>0</v>
      </c>
    </row>
    <row r="1023" spans="6:12">
      <c r="F1023">
        <f>D1023*3000</f>
        <v>0</v>
      </c>
      <c r="G1023">
        <f t="shared" si="45"/>
        <v>0</v>
      </c>
      <c r="H1023" s="8"/>
      <c r="I1023" s="6">
        <f t="shared" si="46"/>
        <v>0</v>
      </c>
      <c r="K1023" s="5">
        <f t="shared" ca="1" si="47"/>
        <v>0</v>
      </c>
      <c r="L1023">
        <f>SUMIFS(G$4:G$5000,I$4:I$5000,"مستحق",C$4:C$5000,C1023)</f>
        <v>0</v>
      </c>
    </row>
    <row r="1024" spans="6:12">
      <c r="F1024">
        <f>D1024*3000</f>
        <v>0</v>
      </c>
      <c r="G1024">
        <f t="shared" si="45"/>
        <v>0</v>
      </c>
      <c r="H1024" s="8"/>
      <c r="I1024" s="6">
        <f t="shared" si="46"/>
        <v>0</v>
      </c>
      <c r="K1024" s="5">
        <f t="shared" ca="1" si="47"/>
        <v>0</v>
      </c>
      <c r="L1024">
        <f>SUMIFS(G$4:G$5000,I$4:I$5000,"مستحق",C$4:C$5000,C1024)</f>
        <v>0</v>
      </c>
    </row>
    <row r="1025" spans="6:12">
      <c r="F1025">
        <f>D1025*3000</f>
        <v>0</v>
      </c>
      <c r="G1025">
        <f t="shared" si="45"/>
        <v>0</v>
      </c>
      <c r="H1025" s="8"/>
      <c r="I1025" s="6">
        <f t="shared" si="46"/>
        <v>0</v>
      </c>
      <c r="K1025" s="5">
        <f t="shared" ca="1" si="47"/>
        <v>0</v>
      </c>
      <c r="L1025">
        <f>SUMIFS(G$4:G$5000,I$4:I$5000,"مستحق",C$4:C$5000,C1025)</f>
        <v>0</v>
      </c>
    </row>
    <row r="1026" spans="6:12">
      <c r="F1026">
        <f>D1026*3000</f>
        <v>0</v>
      </c>
      <c r="G1026">
        <f t="shared" si="45"/>
        <v>0</v>
      </c>
      <c r="H1026" s="8"/>
      <c r="I1026" s="6">
        <f t="shared" si="46"/>
        <v>0</v>
      </c>
      <c r="K1026" s="5">
        <f t="shared" ca="1" si="47"/>
        <v>0</v>
      </c>
      <c r="L1026">
        <f>SUMIFS(G$4:G$5000,I$4:I$5000,"مستحق",C$4:C$5000,C1026)</f>
        <v>0</v>
      </c>
    </row>
    <row r="1027" spans="6:12">
      <c r="F1027">
        <f>D1027*3000</f>
        <v>0</v>
      </c>
      <c r="G1027">
        <f t="shared" si="45"/>
        <v>0</v>
      </c>
      <c r="H1027" s="8"/>
      <c r="I1027" s="6">
        <f t="shared" si="46"/>
        <v>0</v>
      </c>
      <c r="K1027" s="5">
        <f t="shared" ca="1" si="47"/>
        <v>0</v>
      </c>
      <c r="L1027">
        <f>SUMIFS(G$4:G$5000,I$4:I$5000,"مستحق",C$4:C$5000,C1027)</f>
        <v>0</v>
      </c>
    </row>
    <row r="1028" spans="6:12">
      <c r="F1028">
        <f>D1028*3000</f>
        <v>0</v>
      </c>
      <c r="G1028">
        <f t="shared" si="45"/>
        <v>0</v>
      </c>
      <c r="H1028" s="8"/>
      <c r="I1028" s="6">
        <f t="shared" si="46"/>
        <v>0</v>
      </c>
      <c r="K1028" s="5">
        <f t="shared" ca="1" si="47"/>
        <v>0</v>
      </c>
      <c r="L1028">
        <f>SUMIFS(G$4:G$5000,I$4:I$5000,"مستحق",C$4:C$5000,C1028)</f>
        <v>0</v>
      </c>
    </row>
    <row r="1029" spans="6:12">
      <c r="F1029">
        <f>D1029*3000</f>
        <v>0</v>
      </c>
      <c r="G1029">
        <f t="shared" ref="G1029:G1092" si="48">F1029/12</f>
        <v>0</v>
      </c>
      <c r="H1029" s="8"/>
      <c r="I1029" s="6">
        <f t="shared" ref="I1029:I1092" si="49">IF((OR(J1029="لم يتم السداد",J1029="متعثر")),"مستحق",(IF(J1029="تم السداد","تم السداد",0)))</f>
        <v>0</v>
      </c>
      <c r="K1029" s="5">
        <f t="shared" ref="K1029:K1092" ca="1" si="50">IF(F1029&gt;0,MONTH(TODAY()-H1029),0)</f>
        <v>0</v>
      </c>
      <c r="L1029">
        <f>SUMIFS(G$4:G$5000,I$4:I$5000,"مستحق",C$4:C$5000,C1029)</f>
        <v>0</v>
      </c>
    </row>
    <row r="1030" spans="6:12">
      <c r="F1030">
        <f>D1030*3000</f>
        <v>0</v>
      </c>
      <c r="G1030">
        <f t="shared" si="48"/>
        <v>0</v>
      </c>
      <c r="H1030" s="8"/>
      <c r="I1030" s="6">
        <f t="shared" si="49"/>
        <v>0</v>
      </c>
      <c r="K1030" s="5">
        <f t="shared" ca="1" si="50"/>
        <v>0</v>
      </c>
      <c r="L1030">
        <f>SUMIFS(G$4:G$5000,I$4:I$5000,"مستحق",C$4:C$5000,C1030)</f>
        <v>0</v>
      </c>
    </row>
    <row r="1031" spans="6:12">
      <c r="F1031">
        <f>D1031*3000</f>
        <v>0</v>
      </c>
      <c r="G1031">
        <f t="shared" si="48"/>
        <v>0</v>
      </c>
      <c r="H1031" s="8"/>
      <c r="I1031" s="6">
        <f t="shared" si="49"/>
        <v>0</v>
      </c>
      <c r="K1031" s="5">
        <f t="shared" ca="1" si="50"/>
        <v>0</v>
      </c>
      <c r="L1031">
        <f>SUMIFS(G$4:G$5000,I$4:I$5000,"مستحق",C$4:C$5000,C1031)</f>
        <v>0</v>
      </c>
    </row>
    <row r="1032" spans="6:12">
      <c r="F1032">
        <f>D1032*3000</f>
        <v>0</v>
      </c>
      <c r="G1032">
        <f t="shared" si="48"/>
        <v>0</v>
      </c>
      <c r="H1032" s="8"/>
      <c r="I1032" s="6">
        <f t="shared" si="49"/>
        <v>0</v>
      </c>
      <c r="K1032" s="5">
        <f t="shared" ca="1" si="50"/>
        <v>0</v>
      </c>
      <c r="L1032">
        <f>SUMIFS(G$4:G$5000,I$4:I$5000,"مستحق",C$4:C$5000,C1032)</f>
        <v>0</v>
      </c>
    </row>
    <row r="1033" spans="6:12">
      <c r="F1033">
        <f>D1033*3000</f>
        <v>0</v>
      </c>
      <c r="G1033">
        <f t="shared" si="48"/>
        <v>0</v>
      </c>
      <c r="H1033" s="8"/>
      <c r="I1033" s="6">
        <f t="shared" si="49"/>
        <v>0</v>
      </c>
      <c r="K1033" s="5">
        <f t="shared" ca="1" si="50"/>
        <v>0</v>
      </c>
      <c r="L1033">
        <f>SUMIFS(G$4:G$5000,I$4:I$5000,"مستحق",C$4:C$5000,C1033)</f>
        <v>0</v>
      </c>
    </row>
    <row r="1034" spans="6:12">
      <c r="F1034">
        <f>D1034*3000</f>
        <v>0</v>
      </c>
      <c r="G1034">
        <f t="shared" si="48"/>
        <v>0</v>
      </c>
      <c r="H1034" s="8"/>
      <c r="I1034" s="6">
        <f t="shared" si="49"/>
        <v>0</v>
      </c>
      <c r="K1034" s="5">
        <f t="shared" ca="1" si="50"/>
        <v>0</v>
      </c>
      <c r="L1034">
        <f>SUMIFS(G$4:G$5000,I$4:I$5000,"مستحق",C$4:C$5000,C1034)</f>
        <v>0</v>
      </c>
    </row>
    <row r="1035" spans="6:12">
      <c r="F1035">
        <f>D1035*3000</f>
        <v>0</v>
      </c>
      <c r="G1035">
        <f t="shared" si="48"/>
        <v>0</v>
      </c>
      <c r="H1035" s="8"/>
      <c r="I1035" s="6">
        <f t="shared" si="49"/>
        <v>0</v>
      </c>
      <c r="K1035" s="5">
        <f t="shared" ca="1" si="50"/>
        <v>0</v>
      </c>
      <c r="L1035">
        <f>SUMIFS(G$4:G$5000,I$4:I$5000,"مستحق",C$4:C$5000,C1035)</f>
        <v>0</v>
      </c>
    </row>
    <row r="1036" spans="6:12">
      <c r="F1036">
        <f>D1036*3000</f>
        <v>0</v>
      </c>
      <c r="G1036">
        <f t="shared" si="48"/>
        <v>0</v>
      </c>
      <c r="H1036" s="8"/>
      <c r="I1036" s="6">
        <f t="shared" si="49"/>
        <v>0</v>
      </c>
      <c r="K1036" s="5">
        <f t="shared" ca="1" si="50"/>
        <v>0</v>
      </c>
      <c r="L1036">
        <f>SUMIFS(G$4:G$5000,I$4:I$5000,"مستحق",C$4:C$5000,C1036)</f>
        <v>0</v>
      </c>
    </row>
    <row r="1037" spans="6:12">
      <c r="F1037">
        <f>D1037*3000</f>
        <v>0</v>
      </c>
      <c r="G1037">
        <f t="shared" si="48"/>
        <v>0</v>
      </c>
      <c r="H1037" s="8"/>
      <c r="I1037" s="6">
        <f t="shared" si="49"/>
        <v>0</v>
      </c>
      <c r="K1037" s="5">
        <f t="shared" ca="1" si="50"/>
        <v>0</v>
      </c>
      <c r="L1037">
        <f>SUMIFS(G$4:G$5000,I$4:I$5000,"مستحق",C$4:C$5000,C1037)</f>
        <v>0</v>
      </c>
    </row>
    <row r="1038" spans="6:12">
      <c r="F1038">
        <f>D1038*3000</f>
        <v>0</v>
      </c>
      <c r="G1038">
        <f t="shared" si="48"/>
        <v>0</v>
      </c>
      <c r="H1038" s="8"/>
      <c r="I1038" s="6">
        <f t="shared" si="49"/>
        <v>0</v>
      </c>
      <c r="K1038" s="5">
        <f t="shared" ca="1" si="50"/>
        <v>0</v>
      </c>
      <c r="L1038">
        <f>SUMIFS(G$4:G$5000,I$4:I$5000,"مستحق",C$4:C$5000,C1038)</f>
        <v>0</v>
      </c>
    </row>
    <row r="1039" spans="6:12">
      <c r="F1039">
        <f>D1039*3000</f>
        <v>0</v>
      </c>
      <c r="G1039">
        <f t="shared" si="48"/>
        <v>0</v>
      </c>
      <c r="H1039" s="8"/>
      <c r="I1039" s="6">
        <f t="shared" si="49"/>
        <v>0</v>
      </c>
      <c r="K1039" s="5">
        <f t="shared" ca="1" si="50"/>
        <v>0</v>
      </c>
      <c r="L1039">
        <f>SUMIFS(G$4:G$5000,I$4:I$5000,"مستحق",C$4:C$5000,C1039)</f>
        <v>0</v>
      </c>
    </row>
    <row r="1040" spans="6:12">
      <c r="F1040">
        <f>D1040*3000</f>
        <v>0</v>
      </c>
      <c r="G1040">
        <f t="shared" si="48"/>
        <v>0</v>
      </c>
      <c r="H1040" s="8"/>
      <c r="I1040" s="6">
        <f t="shared" si="49"/>
        <v>0</v>
      </c>
      <c r="K1040" s="5">
        <f t="shared" ca="1" si="50"/>
        <v>0</v>
      </c>
      <c r="L1040">
        <f>SUMIFS(G$4:G$5000,I$4:I$5000,"مستحق",C$4:C$5000,C1040)</f>
        <v>0</v>
      </c>
    </row>
    <row r="1041" spans="6:12">
      <c r="F1041">
        <f>D1041*3000</f>
        <v>0</v>
      </c>
      <c r="G1041">
        <f t="shared" si="48"/>
        <v>0</v>
      </c>
      <c r="H1041" s="8"/>
      <c r="I1041" s="6">
        <f t="shared" si="49"/>
        <v>0</v>
      </c>
      <c r="K1041" s="5">
        <f t="shared" ca="1" si="50"/>
        <v>0</v>
      </c>
      <c r="L1041">
        <f>SUMIFS(G$4:G$5000,I$4:I$5000,"مستحق",C$4:C$5000,C1041)</f>
        <v>0</v>
      </c>
    </row>
    <row r="1042" spans="6:12">
      <c r="F1042">
        <f>D1042*3000</f>
        <v>0</v>
      </c>
      <c r="G1042">
        <f t="shared" si="48"/>
        <v>0</v>
      </c>
      <c r="H1042" s="8"/>
      <c r="I1042" s="6">
        <f t="shared" si="49"/>
        <v>0</v>
      </c>
      <c r="K1042" s="5">
        <f t="shared" ca="1" si="50"/>
        <v>0</v>
      </c>
      <c r="L1042">
        <f>SUMIFS(G$4:G$5000,I$4:I$5000,"مستحق",C$4:C$5000,C1042)</f>
        <v>0</v>
      </c>
    </row>
    <row r="1043" spans="6:12">
      <c r="F1043">
        <f>D1043*3000</f>
        <v>0</v>
      </c>
      <c r="G1043">
        <f t="shared" si="48"/>
        <v>0</v>
      </c>
      <c r="H1043" s="8"/>
      <c r="I1043" s="6">
        <f t="shared" si="49"/>
        <v>0</v>
      </c>
      <c r="K1043" s="5">
        <f t="shared" ca="1" si="50"/>
        <v>0</v>
      </c>
      <c r="L1043">
        <f>SUMIFS(G$4:G$5000,I$4:I$5000,"مستحق",C$4:C$5000,C1043)</f>
        <v>0</v>
      </c>
    </row>
    <row r="1044" spans="6:12">
      <c r="F1044">
        <f>D1044*3000</f>
        <v>0</v>
      </c>
      <c r="G1044">
        <f t="shared" si="48"/>
        <v>0</v>
      </c>
      <c r="H1044" s="8"/>
      <c r="I1044" s="6">
        <f t="shared" si="49"/>
        <v>0</v>
      </c>
      <c r="K1044" s="5">
        <f t="shared" ca="1" si="50"/>
        <v>0</v>
      </c>
      <c r="L1044">
        <f>SUMIFS(G$4:G$5000,I$4:I$5000,"مستحق",C$4:C$5000,C1044)</f>
        <v>0</v>
      </c>
    </row>
    <row r="1045" spans="6:12">
      <c r="F1045">
        <f>D1045*3000</f>
        <v>0</v>
      </c>
      <c r="G1045">
        <f t="shared" si="48"/>
        <v>0</v>
      </c>
      <c r="H1045" s="8"/>
      <c r="I1045" s="6">
        <f t="shared" si="49"/>
        <v>0</v>
      </c>
      <c r="K1045" s="5">
        <f t="shared" ca="1" si="50"/>
        <v>0</v>
      </c>
      <c r="L1045">
        <f>SUMIFS(G$4:G$5000,I$4:I$5000,"مستحق",C$4:C$5000,C1045)</f>
        <v>0</v>
      </c>
    </row>
    <row r="1046" spans="6:12">
      <c r="F1046">
        <f>D1046*3000</f>
        <v>0</v>
      </c>
      <c r="G1046">
        <f t="shared" si="48"/>
        <v>0</v>
      </c>
      <c r="H1046" s="8"/>
      <c r="I1046" s="6">
        <f t="shared" si="49"/>
        <v>0</v>
      </c>
      <c r="K1046" s="5">
        <f t="shared" ca="1" si="50"/>
        <v>0</v>
      </c>
      <c r="L1046">
        <f>SUMIFS(G$4:G$5000,I$4:I$5000,"مستحق",C$4:C$5000,C1046)</f>
        <v>0</v>
      </c>
    </row>
    <row r="1047" spans="6:12">
      <c r="F1047">
        <f>D1047*3000</f>
        <v>0</v>
      </c>
      <c r="G1047">
        <f t="shared" si="48"/>
        <v>0</v>
      </c>
      <c r="H1047" s="8"/>
      <c r="I1047" s="6">
        <f t="shared" si="49"/>
        <v>0</v>
      </c>
      <c r="K1047" s="5">
        <f t="shared" ca="1" si="50"/>
        <v>0</v>
      </c>
      <c r="L1047">
        <f>SUMIFS(G$4:G$5000,I$4:I$5000,"مستحق",C$4:C$5000,C1047)</f>
        <v>0</v>
      </c>
    </row>
    <row r="1048" spans="6:12">
      <c r="F1048">
        <f>D1048*3000</f>
        <v>0</v>
      </c>
      <c r="G1048">
        <f t="shared" si="48"/>
        <v>0</v>
      </c>
      <c r="H1048" s="8"/>
      <c r="I1048" s="6">
        <f t="shared" si="49"/>
        <v>0</v>
      </c>
      <c r="K1048" s="5">
        <f t="shared" ca="1" si="50"/>
        <v>0</v>
      </c>
      <c r="L1048">
        <f>SUMIFS(G$4:G$5000,I$4:I$5000,"مستحق",C$4:C$5000,C1048)</f>
        <v>0</v>
      </c>
    </row>
    <row r="1049" spans="6:12">
      <c r="F1049">
        <f>D1049*3000</f>
        <v>0</v>
      </c>
      <c r="G1049">
        <f t="shared" si="48"/>
        <v>0</v>
      </c>
      <c r="H1049" s="8"/>
      <c r="I1049" s="6">
        <f t="shared" si="49"/>
        <v>0</v>
      </c>
      <c r="K1049" s="5">
        <f t="shared" ca="1" si="50"/>
        <v>0</v>
      </c>
      <c r="L1049">
        <f>SUMIFS(G$4:G$5000,I$4:I$5000,"مستحق",C$4:C$5000,C1049)</f>
        <v>0</v>
      </c>
    </row>
    <row r="1050" spans="6:12">
      <c r="F1050">
        <f>D1050*3000</f>
        <v>0</v>
      </c>
      <c r="G1050">
        <f t="shared" si="48"/>
        <v>0</v>
      </c>
      <c r="H1050" s="8"/>
      <c r="I1050" s="6">
        <f t="shared" si="49"/>
        <v>0</v>
      </c>
      <c r="K1050" s="5">
        <f t="shared" ca="1" si="50"/>
        <v>0</v>
      </c>
      <c r="L1050">
        <f>SUMIFS(G$4:G$5000,I$4:I$5000,"مستحق",C$4:C$5000,C1050)</f>
        <v>0</v>
      </c>
    </row>
    <row r="1051" spans="6:12">
      <c r="F1051">
        <f>D1051*3000</f>
        <v>0</v>
      </c>
      <c r="G1051">
        <f t="shared" si="48"/>
        <v>0</v>
      </c>
      <c r="H1051" s="8"/>
      <c r="I1051" s="6">
        <f t="shared" si="49"/>
        <v>0</v>
      </c>
      <c r="K1051" s="5">
        <f t="shared" ca="1" si="50"/>
        <v>0</v>
      </c>
      <c r="L1051">
        <f>SUMIFS(G$4:G$5000,I$4:I$5000,"مستحق",C$4:C$5000,C1051)</f>
        <v>0</v>
      </c>
    </row>
    <row r="1052" spans="6:12">
      <c r="F1052">
        <f>D1052*3000</f>
        <v>0</v>
      </c>
      <c r="G1052">
        <f t="shared" si="48"/>
        <v>0</v>
      </c>
      <c r="H1052" s="8"/>
      <c r="I1052" s="6">
        <f t="shared" si="49"/>
        <v>0</v>
      </c>
      <c r="K1052" s="5">
        <f t="shared" ca="1" si="50"/>
        <v>0</v>
      </c>
      <c r="L1052">
        <f>SUMIFS(G$4:G$5000,I$4:I$5000,"مستحق",C$4:C$5000,C1052)</f>
        <v>0</v>
      </c>
    </row>
    <row r="1053" spans="6:12">
      <c r="F1053">
        <f>D1053*3000</f>
        <v>0</v>
      </c>
      <c r="G1053">
        <f t="shared" si="48"/>
        <v>0</v>
      </c>
      <c r="H1053" s="8"/>
      <c r="I1053" s="6">
        <f t="shared" si="49"/>
        <v>0</v>
      </c>
      <c r="K1053" s="5">
        <f t="shared" ca="1" si="50"/>
        <v>0</v>
      </c>
      <c r="L1053">
        <f>SUMIFS(G$4:G$5000,I$4:I$5000,"مستحق",C$4:C$5000,C1053)</f>
        <v>0</v>
      </c>
    </row>
    <row r="1054" spans="6:12">
      <c r="F1054">
        <f>D1054*3000</f>
        <v>0</v>
      </c>
      <c r="G1054">
        <f t="shared" si="48"/>
        <v>0</v>
      </c>
      <c r="H1054" s="8"/>
      <c r="I1054" s="6">
        <f t="shared" si="49"/>
        <v>0</v>
      </c>
      <c r="K1054" s="5">
        <f t="shared" ca="1" si="50"/>
        <v>0</v>
      </c>
      <c r="L1054">
        <f>SUMIFS(G$4:G$5000,I$4:I$5000,"مستحق",C$4:C$5000,C1054)</f>
        <v>0</v>
      </c>
    </row>
    <row r="1055" spans="6:12">
      <c r="F1055">
        <f>D1055*3000</f>
        <v>0</v>
      </c>
      <c r="G1055">
        <f t="shared" si="48"/>
        <v>0</v>
      </c>
      <c r="H1055" s="8"/>
      <c r="I1055" s="6">
        <f t="shared" si="49"/>
        <v>0</v>
      </c>
      <c r="K1055" s="5">
        <f t="shared" ca="1" si="50"/>
        <v>0</v>
      </c>
      <c r="L1055">
        <f>SUMIFS(G$4:G$5000,I$4:I$5000,"مستحق",C$4:C$5000,C1055)</f>
        <v>0</v>
      </c>
    </row>
    <row r="1056" spans="6:12">
      <c r="F1056">
        <f>D1056*3000</f>
        <v>0</v>
      </c>
      <c r="G1056">
        <f t="shared" si="48"/>
        <v>0</v>
      </c>
      <c r="H1056" s="8"/>
      <c r="I1056" s="6">
        <f t="shared" si="49"/>
        <v>0</v>
      </c>
      <c r="K1056" s="5">
        <f t="shared" ca="1" si="50"/>
        <v>0</v>
      </c>
      <c r="L1056">
        <f>SUMIFS(G$4:G$5000,I$4:I$5000,"مستحق",C$4:C$5000,C1056)</f>
        <v>0</v>
      </c>
    </row>
    <row r="1057" spans="6:12">
      <c r="F1057">
        <f>D1057*3000</f>
        <v>0</v>
      </c>
      <c r="G1057">
        <f t="shared" si="48"/>
        <v>0</v>
      </c>
      <c r="H1057" s="8"/>
      <c r="I1057" s="6">
        <f t="shared" si="49"/>
        <v>0</v>
      </c>
      <c r="K1057" s="5">
        <f t="shared" ca="1" si="50"/>
        <v>0</v>
      </c>
      <c r="L1057">
        <f>SUMIFS(G$4:G$5000,I$4:I$5000,"مستحق",C$4:C$5000,C1057)</f>
        <v>0</v>
      </c>
    </row>
    <row r="1058" spans="6:12">
      <c r="F1058">
        <f>D1058*3000</f>
        <v>0</v>
      </c>
      <c r="G1058">
        <f t="shared" si="48"/>
        <v>0</v>
      </c>
      <c r="H1058" s="8"/>
      <c r="I1058" s="6">
        <f t="shared" si="49"/>
        <v>0</v>
      </c>
      <c r="K1058" s="5">
        <f t="shared" ca="1" si="50"/>
        <v>0</v>
      </c>
      <c r="L1058">
        <f>SUMIFS(G$4:G$5000,I$4:I$5000,"مستحق",C$4:C$5000,C1058)</f>
        <v>0</v>
      </c>
    </row>
    <row r="1059" spans="6:12">
      <c r="F1059">
        <f>D1059*3000</f>
        <v>0</v>
      </c>
      <c r="G1059">
        <f t="shared" si="48"/>
        <v>0</v>
      </c>
      <c r="H1059" s="8"/>
      <c r="I1059" s="6">
        <f t="shared" si="49"/>
        <v>0</v>
      </c>
      <c r="K1059" s="5">
        <f t="shared" ca="1" si="50"/>
        <v>0</v>
      </c>
      <c r="L1059">
        <f>SUMIFS(G$4:G$5000,I$4:I$5000,"مستحق",C$4:C$5000,C1059)</f>
        <v>0</v>
      </c>
    </row>
    <row r="1060" spans="6:12">
      <c r="F1060">
        <f>D1060*3000</f>
        <v>0</v>
      </c>
      <c r="G1060">
        <f t="shared" si="48"/>
        <v>0</v>
      </c>
      <c r="H1060" s="8"/>
      <c r="I1060" s="6">
        <f t="shared" si="49"/>
        <v>0</v>
      </c>
      <c r="K1060" s="5">
        <f t="shared" ca="1" si="50"/>
        <v>0</v>
      </c>
      <c r="L1060">
        <f>SUMIFS(G$4:G$5000,I$4:I$5000,"مستحق",C$4:C$5000,C1060)</f>
        <v>0</v>
      </c>
    </row>
    <row r="1061" spans="6:12">
      <c r="F1061">
        <f>D1061*3000</f>
        <v>0</v>
      </c>
      <c r="G1061">
        <f t="shared" si="48"/>
        <v>0</v>
      </c>
      <c r="H1061" s="8"/>
      <c r="I1061" s="6">
        <f t="shared" si="49"/>
        <v>0</v>
      </c>
      <c r="K1061" s="5">
        <f t="shared" ca="1" si="50"/>
        <v>0</v>
      </c>
      <c r="L1061">
        <f>SUMIFS(G$4:G$5000,I$4:I$5000,"مستحق",C$4:C$5000,C1061)</f>
        <v>0</v>
      </c>
    </row>
    <row r="1062" spans="6:12">
      <c r="F1062">
        <f>D1062*3000</f>
        <v>0</v>
      </c>
      <c r="G1062">
        <f t="shared" si="48"/>
        <v>0</v>
      </c>
      <c r="H1062" s="8"/>
      <c r="I1062" s="6">
        <f t="shared" si="49"/>
        <v>0</v>
      </c>
      <c r="K1062" s="5">
        <f t="shared" ca="1" si="50"/>
        <v>0</v>
      </c>
      <c r="L1062">
        <f>SUMIFS(G$4:G$5000,I$4:I$5000,"مستحق",C$4:C$5000,C1062)</f>
        <v>0</v>
      </c>
    </row>
    <row r="1063" spans="6:12">
      <c r="F1063">
        <f>D1063*3000</f>
        <v>0</v>
      </c>
      <c r="G1063">
        <f t="shared" si="48"/>
        <v>0</v>
      </c>
      <c r="H1063" s="8"/>
      <c r="I1063" s="6">
        <f t="shared" si="49"/>
        <v>0</v>
      </c>
      <c r="K1063" s="5">
        <f t="shared" ca="1" si="50"/>
        <v>0</v>
      </c>
      <c r="L1063">
        <f>SUMIFS(G$4:G$5000,I$4:I$5000,"مستحق",C$4:C$5000,C1063)</f>
        <v>0</v>
      </c>
    </row>
    <row r="1064" spans="6:12">
      <c r="F1064">
        <f>D1064*3000</f>
        <v>0</v>
      </c>
      <c r="G1064">
        <f t="shared" si="48"/>
        <v>0</v>
      </c>
      <c r="H1064" s="8"/>
      <c r="I1064" s="6">
        <f t="shared" si="49"/>
        <v>0</v>
      </c>
      <c r="K1064" s="5">
        <f t="shared" ca="1" si="50"/>
        <v>0</v>
      </c>
      <c r="L1064">
        <f>SUMIFS(G$4:G$5000,I$4:I$5000,"مستحق",C$4:C$5000,C1064)</f>
        <v>0</v>
      </c>
    </row>
    <row r="1065" spans="6:12">
      <c r="F1065">
        <f>D1065*3000</f>
        <v>0</v>
      </c>
      <c r="G1065">
        <f t="shared" si="48"/>
        <v>0</v>
      </c>
      <c r="H1065" s="8"/>
      <c r="I1065" s="6">
        <f t="shared" si="49"/>
        <v>0</v>
      </c>
      <c r="K1065" s="5">
        <f t="shared" ca="1" si="50"/>
        <v>0</v>
      </c>
      <c r="L1065">
        <f>SUMIFS(G$4:G$5000,I$4:I$5000,"مستحق",C$4:C$5000,C1065)</f>
        <v>0</v>
      </c>
    </row>
    <row r="1066" spans="6:12">
      <c r="F1066">
        <f>D1066*3000</f>
        <v>0</v>
      </c>
      <c r="G1066">
        <f t="shared" si="48"/>
        <v>0</v>
      </c>
      <c r="H1066" s="8"/>
      <c r="I1066" s="6">
        <f t="shared" si="49"/>
        <v>0</v>
      </c>
      <c r="K1066" s="5">
        <f t="shared" ca="1" si="50"/>
        <v>0</v>
      </c>
      <c r="L1066">
        <f>SUMIFS(G$4:G$5000,I$4:I$5000,"مستحق",C$4:C$5000,C1066)</f>
        <v>0</v>
      </c>
    </row>
    <row r="1067" spans="6:12">
      <c r="F1067">
        <f>D1067*3000</f>
        <v>0</v>
      </c>
      <c r="G1067">
        <f t="shared" si="48"/>
        <v>0</v>
      </c>
      <c r="H1067" s="8"/>
      <c r="I1067" s="6">
        <f t="shared" si="49"/>
        <v>0</v>
      </c>
      <c r="K1067" s="5">
        <f t="shared" ca="1" si="50"/>
        <v>0</v>
      </c>
      <c r="L1067">
        <f>SUMIFS(G$4:G$5000,I$4:I$5000,"مستحق",C$4:C$5000,C1067)</f>
        <v>0</v>
      </c>
    </row>
    <row r="1068" spans="6:12">
      <c r="F1068">
        <f>D1068*3000</f>
        <v>0</v>
      </c>
      <c r="G1068">
        <f t="shared" si="48"/>
        <v>0</v>
      </c>
      <c r="H1068" s="8"/>
      <c r="I1068" s="6">
        <f t="shared" si="49"/>
        <v>0</v>
      </c>
      <c r="K1068" s="5">
        <f t="shared" ca="1" si="50"/>
        <v>0</v>
      </c>
      <c r="L1068">
        <f>SUMIFS(G$4:G$5000,I$4:I$5000,"مستحق",C$4:C$5000,C1068)</f>
        <v>0</v>
      </c>
    </row>
    <row r="1069" spans="6:12">
      <c r="F1069">
        <f>D1069*3000</f>
        <v>0</v>
      </c>
      <c r="G1069">
        <f t="shared" si="48"/>
        <v>0</v>
      </c>
      <c r="H1069" s="8"/>
      <c r="I1069" s="6">
        <f t="shared" si="49"/>
        <v>0</v>
      </c>
      <c r="K1069" s="5">
        <f t="shared" ca="1" si="50"/>
        <v>0</v>
      </c>
      <c r="L1069">
        <f>SUMIFS(G$4:G$5000,I$4:I$5000,"مستحق",C$4:C$5000,C1069)</f>
        <v>0</v>
      </c>
    </row>
    <row r="1070" spans="6:12">
      <c r="F1070">
        <f>D1070*3000</f>
        <v>0</v>
      </c>
      <c r="G1070">
        <f t="shared" si="48"/>
        <v>0</v>
      </c>
      <c r="H1070" s="8"/>
      <c r="I1070" s="6">
        <f t="shared" si="49"/>
        <v>0</v>
      </c>
      <c r="K1070" s="5">
        <f t="shared" ca="1" si="50"/>
        <v>0</v>
      </c>
      <c r="L1070">
        <f>SUMIFS(G$4:G$5000,I$4:I$5000,"مستحق",C$4:C$5000,C1070)</f>
        <v>0</v>
      </c>
    </row>
    <row r="1071" spans="6:12">
      <c r="F1071">
        <f>D1071*3000</f>
        <v>0</v>
      </c>
      <c r="G1071">
        <f t="shared" si="48"/>
        <v>0</v>
      </c>
      <c r="H1071" s="8"/>
      <c r="I1071" s="6">
        <f t="shared" si="49"/>
        <v>0</v>
      </c>
      <c r="K1071" s="5">
        <f t="shared" ca="1" si="50"/>
        <v>0</v>
      </c>
      <c r="L1071">
        <f>SUMIFS(G$4:G$5000,I$4:I$5000,"مستحق",C$4:C$5000,C1071)</f>
        <v>0</v>
      </c>
    </row>
    <row r="1072" spans="6:12">
      <c r="F1072">
        <f>D1072*3000</f>
        <v>0</v>
      </c>
      <c r="G1072">
        <f t="shared" si="48"/>
        <v>0</v>
      </c>
      <c r="H1072" s="8"/>
      <c r="I1072" s="6">
        <f t="shared" si="49"/>
        <v>0</v>
      </c>
      <c r="K1072" s="5">
        <f t="shared" ca="1" si="50"/>
        <v>0</v>
      </c>
      <c r="L1072">
        <f>SUMIFS(G$4:G$5000,I$4:I$5000,"مستحق",C$4:C$5000,C1072)</f>
        <v>0</v>
      </c>
    </row>
    <row r="1073" spans="6:12">
      <c r="F1073">
        <f>D1073*3000</f>
        <v>0</v>
      </c>
      <c r="G1073">
        <f t="shared" si="48"/>
        <v>0</v>
      </c>
      <c r="H1073" s="8"/>
      <c r="I1073" s="6">
        <f t="shared" si="49"/>
        <v>0</v>
      </c>
      <c r="K1073" s="5">
        <f t="shared" ca="1" si="50"/>
        <v>0</v>
      </c>
      <c r="L1073">
        <f>SUMIFS(G$4:G$5000,I$4:I$5000,"مستحق",C$4:C$5000,C1073)</f>
        <v>0</v>
      </c>
    </row>
    <row r="1074" spans="6:12">
      <c r="F1074">
        <f>D1074*3000</f>
        <v>0</v>
      </c>
      <c r="G1074">
        <f t="shared" si="48"/>
        <v>0</v>
      </c>
      <c r="H1074" s="8"/>
      <c r="I1074" s="6">
        <f t="shared" si="49"/>
        <v>0</v>
      </c>
      <c r="K1074" s="5">
        <f t="shared" ca="1" si="50"/>
        <v>0</v>
      </c>
      <c r="L1074">
        <f>SUMIFS(G$4:G$5000,I$4:I$5000,"مستحق",C$4:C$5000,C1074)</f>
        <v>0</v>
      </c>
    </row>
    <row r="1075" spans="6:12">
      <c r="F1075">
        <f>D1075*3000</f>
        <v>0</v>
      </c>
      <c r="G1075">
        <f t="shared" si="48"/>
        <v>0</v>
      </c>
      <c r="H1075" s="8"/>
      <c r="I1075" s="6">
        <f t="shared" si="49"/>
        <v>0</v>
      </c>
      <c r="K1075" s="5">
        <f t="shared" ca="1" si="50"/>
        <v>0</v>
      </c>
      <c r="L1075">
        <f>SUMIFS(G$4:G$5000,I$4:I$5000,"مستحق",C$4:C$5000,C1075)</f>
        <v>0</v>
      </c>
    </row>
    <row r="1076" spans="6:12">
      <c r="F1076">
        <f>D1076*3000</f>
        <v>0</v>
      </c>
      <c r="G1076">
        <f t="shared" si="48"/>
        <v>0</v>
      </c>
      <c r="H1076" s="8"/>
      <c r="I1076" s="6">
        <f t="shared" si="49"/>
        <v>0</v>
      </c>
      <c r="K1076" s="5">
        <f t="shared" ca="1" si="50"/>
        <v>0</v>
      </c>
      <c r="L1076">
        <f>SUMIFS(G$4:G$5000,I$4:I$5000,"مستحق",C$4:C$5000,C1076)</f>
        <v>0</v>
      </c>
    </row>
    <row r="1077" spans="6:12">
      <c r="F1077">
        <f>D1077*3000</f>
        <v>0</v>
      </c>
      <c r="G1077">
        <f t="shared" si="48"/>
        <v>0</v>
      </c>
      <c r="H1077" s="8"/>
      <c r="I1077" s="6">
        <f t="shared" si="49"/>
        <v>0</v>
      </c>
      <c r="K1077" s="5">
        <f t="shared" ca="1" si="50"/>
        <v>0</v>
      </c>
      <c r="L1077">
        <f>SUMIFS(G$4:G$5000,I$4:I$5000,"مستحق",C$4:C$5000,C1077)</f>
        <v>0</v>
      </c>
    </row>
    <row r="1078" spans="6:12">
      <c r="F1078">
        <f>D1078*3000</f>
        <v>0</v>
      </c>
      <c r="G1078">
        <f t="shared" si="48"/>
        <v>0</v>
      </c>
      <c r="H1078" s="8"/>
      <c r="I1078" s="6">
        <f t="shared" si="49"/>
        <v>0</v>
      </c>
      <c r="K1078" s="5">
        <f t="shared" ca="1" si="50"/>
        <v>0</v>
      </c>
      <c r="L1078">
        <f>SUMIFS(G$4:G$5000,I$4:I$5000,"مستحق",C$4:C$5000,C1078)</f>
        <v>0</v>
      </c>
    </row>
    <row r="1079" spans="6:12">
      <c r="F1079">
        <f>D1079*3000</f>
        <v>0</v>
      </c>
      <c r="G1079">
        <f t="shared" si="48"/>
        <v>0</v>
      </c>
      <c r="H1079" s="8"/>
      <c r="I1079" s="6">
        <f t="shared" si="49"/>
        <v>0</v>
      </c>
      <c r="K1079" s="5">
        <f t="shared" ca="1" si="50"/>
        <v>0</v>
      </c>
      <c r="L1079">
        <f>SUMIFS(G$4:G$5000,I$4:I$5000,"مستحق",C$4:C$5000,C1079)</f>
        <v>0</v>
      </c>
    </row>
    <row r="1080" spans="6:12">
      <c r="F1080">
        <f>D1080*3000</f>
        <v>0</v>
      </c>
      <c r="G1080">
        <f t="shared" si="48"/>
        <v>0</v>
      </c>
      <c r="H1080" s="8"/>
      <c r="I1080" s="6">
        <f t="shared" si="49"/>
        <v>0</v>
      </c>
      <c r="K1080" s="5">
        <f t="shared" ca="1" si="50"/>
        <v>0</v>
      </c>
      <c r="L1080">
        <f>SUMIFS(G$4:G$5000,I$4:I$5000,"مستحق",C$4:C$5000,C1080)</f>
        <v>0</v>
      </c>
    </row>
    <row r="1081" spans="6:12">
      <c r="F1081">
        <f>D1081*3000</f>
        <v>0</v>
      </c>
      <c r="G1081">
        <f t="shared" si="48"/>
        <v>0</v>
      </c>
      <c r="H1081" s="8"/>
      <c r="I1081" s="6">
        <f t="shared" si="49"/>
        <v>0</v>
      </c>
      <c r="K1081" s="5">
        <f t="shared" ca="1" si="50"/>
        <v>0</v>
      </c>
      <c r="L1081">
        <f>SUMIFS(G$4:G$5000,I$4:I$5000,"مستحق",C$4:C$5000,C1081)</f>
        <v>0</v>
      </c>
    </row>
    <row r="1082" spans="6:12">
      <c r="F1082">
        <f>D1082*3000</f>
        <v>0</v>
      </c>
      <c r="G1082">
        <f t="shared" si="48"/>
        <v>0</v>
      </c>
      <c r="H1082" s="8"/>
      <c r="I1082" s="6">
        <f t="shared" si="49"/>
        <v>0</v>
      </c>
      <c r="K1082" s="5">
        <f t="shared" ca="1" si="50"/>
        <v>0</v>
      </c>
      <c r="L1082">
        <f>SUMIFS(G$4:G$5000,I$4:I$5000,"مستحق",C$4:C$5000,C1082)</f>
        <v>0</v>
      </c>
    </row>
    <row r="1083" spans="6:12">
      <c r="F1083">
        <f>D1083*3000</f>
        <v>0</v>
      </c>
      <c r="G1083">
        <f t="shared" si="48"/>
        <v>0</v>
      </c>
      <c r="H1083" s="8"/>
      <c r="I1083" s="6">
        <f t="shared" si="49"/>
        <v>0</v>
      </c>
      <c r="K1083" s="5">
        <f t="shared" ca="1" si="50"/>
        <v>0</v>
      </c>
      <c r="L1083">
        <f>SUMIFS(G$4:G$5000,I$4:I$5000,"مستحق",C$4:C$5000,C1083)</f>
        <v>0</v>
      </c>
    </row>
    <row r="1084" spans="6:12">
      <c r="F1084">
        <f>D1084*3000</f>
        <v>0</v>
      </c>
      <c r="G1084">
        <f t="shared" si="48"/>
        <v>0</v>
      </c>
      <c r="H1084" s="8"/>
      <c r="I1084" s="6">
        <f t="shared" si="49"/>
        <v>0</v>
      </c>
      <c r="K1084" s="5">
        <f t="shared" ca="1" si="50"/>
        <v>0</v>
      </c>
      <c r="L1084">
        <f>SUMIFS(G$4:G$5000,I$4:I$5000,"مستحق",C$4:C$5000,C1084)</f>
        <v>0</v>
      </c>
    </row>
    <row r="1085" spans="6:12">
      <c r="F1085">
        <f>D1085*3000</f>
        <v>0</v>
      </c>
      <c r="G1085">
        <f t="shared" si="48"/>
        <v>0</v>
      </c>
      <c r="H1085" s="8"/>
      <c r="I1085" s="6">
        <f t="shared" si="49"/>
        <v>0</v>
      </c>
      <c r="K1085" s="5">
        <f t="shared" ca="1" si="50"/>
        <v>0</v>
      </c>
      <c r="L1085">
        <f>SUMIFS(G$4:G$5000,I$4:I$5000,"مستحق",C$4:C$5000,C1085)</f>
        <v>0</v>
      </c>
    </row>
    <row r="1086" spans="6:12">
      <c r="F1086">
        <f>D1086*3000</f>
        <v>0</v>
      </c>
      <c r="G1086">
        <f t="shared" si="48"/>
        <v>0</v>
      </c>
      <c r="H1086" s="8"/>
      <c r="I1086" s="6">
        <f t="shared" si="49"/>
        <v>0</v>
      </c>
      <c r="K1086" s="5">
        <f t="shared" ca="1" si="50"/>
        <v>0</v>
      </c>
      <c r="L1086">
        <f>SUMIFS(G$4:G$5000,I$4:I$5000,"مستحق",C$4:C$5000,C1086)</f>
        <v>0</v>
      </c>
    </row>
    <row r="1087" spans="6:12">
      <c r="F1087">
        <f>D1087*3000</f>
        <v>0</v>
      </c>
      <c r="G1087">
        <f t="shared" si="48"/>
        <v>0</v>
      </c>
      <c r="H1087" s="8"/>
      <c r="I1087" s="6">
        <f t="shared" si="49"/>
        <v>0</v>
      </c>
      <c r="K1087" s="5">
        <f t="shared" ca="1" si="50"/>
        <v>0</v>
      </c>
      <c r="L1087">
        <f>SUMIFS(G$4:G$5000,I$4:I$5000,"مستحق",C$4:C$5000,C1087)</f>
        <v>0</v>
      </c>
    </row>
    <row r="1088" spans="6:12">
      <c r="F1088">
        <f>D1088*3000</f>
        <v>0</v>
      </c>
      <c r="G1088">
        <f t="shared" si="48"/>
        <v>0</v>
      </c>
      <c r="H1088" s="8"/>
      <c r="I1088" s="6">
        <f t="shared" si="49"/>
        <v>0</v>
      </c>
      <c r="K1088" s="5">
        <f t="shared" ca="1" si="50"/>
        <v>0</v>
      </c>
      <c r="L1088">
        <f>SUMIFS(G$4:G$5000,I$4:I$5000,"مستحق",C$4:C$5000,C1088)</f>
        <v>0</v>
      </c>
    </row>
    <row r="1089" spans="6:12">
      <c r="F1089">
        <f>D1089*3000</f>
        <v>0</v>
      </c>
      <c r="G1089">
        <f t="shared" si="48"/>
        <v>0</v>
      </c>
      <c r="H1089" s="8"/>
      <c r="I1089" s="6">
        <f t="shared" si="49"/>
        <v>0</v>
      </c>
      <c r="K1089" s="5">
        <f t="shared" ca="1" si="50"/>
        <v>0</v>
      </c>
      <c r="L1089">
        <f>SUMIFS(G$4:G$5000,I$4:I$5000,"مستحق",C$4:C$5000,C1089)</f>
        <v>0</v>
      </c>
    </row>
    <row r="1090" spans="6:12">
      <c r="F1090">
        <f>D1090*3000</f>
        <v>0</v>
      </c>
      <c r="G1090">
        <f t="shared" si="48"/>
        <v>0</v>
      </c>
      <c r="H1090" s="8"/>
      <c r="I1090" s="6">
        <f t="shared" si="49"/>
        <v>0</v>
      </c>
      <c r="K1090" s="5">
        <f t="shared" ca="1" si="50"/>
        <v>0</v>
      </c>
      <c r="L1090">
        <f>SUMIFS(G$4:G$5000,I$4:I$5000,"مستحق",C$4:C$5000,C1090)</f>
        <v>0</v>
      </c>
    </row>
    <row r="1091" spans="6:12">
      <c r="F1091">
        <f>D1091*3000</f>
        <v>0</v>
      </c>
      <c r="G1091">
        <f t="shared" si="48"/>
        <v>0</v>
      </c>
      <c r="H1091" s="8"/>
      <c r="I1091" s="6">
        <f t="shared" si="49"/>
        <v>0</v>
      </c>
      <c r="K1091" s="5">
        <f t="shared" ca="1" si="50"/>
        <v>0</v>
      </c>
      <c r="L1091">
        <f>SUMIFS(G$4:G$5000,I$4:I$5000,"مستحق",C$4:C$5000,C1091)</f>
        <v>0</v>
      </c>
    </row>
    <row r="1092" spans="6:12">
      <c r="F1092">
        <f>D1092*3000</f>
        <v>0</v>
      </c>
      <c r="G1092">
        <f t="shared" si="48"/>
        <v>0</v>
      </c>
      <c r="H1092" s="8"/>
      <c r="I1092" s="6">
        <f t="shared" si="49"/>
        <v>0</v>
      </c>
      <c r="K1092" s="5">
        <f t="shared" ca="1" si="50"/>
        <v>0</v>
      </c>
      <c r="L1092">
        <f>SUMIFS(G$4:G$5000,I$4:I$5000,"مستحق",C$4:C$5000,C1092)</f>
        <v>0</v>
      </c>
    </row>
    <row r="1093" spans="6:12">
      <c r="F1093">
        <f>D1093*3000</f>
        <v>0</v>
      </c>
      <c r="G1093">
        <f t="shared" ref="G1093:G1156" si="51">F1093/12</f>
        <v>0</v>
      </c>
      <c r="H1093" s="8"/>
      <c r="I1093" s="6">
        <f t="shared" ref="I1093:I1156" si="52">IF((OR(J1093="لم يتم السداد",J1093="متعثر")),"مستحق",(IF(J1093="تم السداد","تم السداد",0)))</f>
        <v>0</v>
      </c>
      <c r="K1093" s="5">
        <f t="shared" ref="K1093:K1156" ca="1" si="53">IF(F1093&gt;0,MONTH(TODAY()-H1093),0)</f>
        <v>0</v>
      </c>
      <c r="L1093">
        <f>SUMIFS(G$4:G$5000,I$4:I$5000,"مستحق",C$4:C$5000,C1093)</f>
        <v>0</v>
      </c>
    </row>
    <row r="1094" spans="6:12">
      <c r="F1094">
        <f>D1094*3000</f>
        <v>0</v>
      </c>
      <c r="G1094">
        <f t="shared" si="51"/>
        <v>0</v>
      </c>
      <c r="H1094" s="8"/>
      <c r="I1094" s="6">
        <f t="shared" si="52"/>
        <v>0</v>
      </c>
      <c r="K1094" s="5">
        <f t="shared" ca="1" si="53"/>
        <v>0</v>
      </c>
      <c r="L1094">
        <f>SUMIFS(G$4:G$5000,I$4:I$5000,"مستحق",C$4:C$5000,C1094)</f>
        <v>0</v>
      </c>
    </row>
    <row r="1095" spans="6:12">
      <c r="F1095">
        <f>D1095*3000</f>
        <v>0</v>
      </c>
      <c r="G1095">
        <f t="shared" si="51"/>
        <v>0</v>
      </c>
      <c r="H1095" s="8"/>
      <c r="I1095" s="6">
        <f t="shared" si="52"/>
        <v>0</v>
      </c>
      <c r="K1095" s="5">
        <f t="shared" ca="1" si="53"/>
        <v>0</v>
      </c>
      <c r="L1095">
        <f>SUMIFS(G$4:G$5000,I$4:I$5000,"مستحق",C$4:C$5000,C1095)</f>
        <v>0</v>
      </c>
    </row>
    <row r="1096" spans="6:12">
      <c r="F1096">
        <f>D1096*3000</f>
        <v>0</v>
      </c>
      <c r="G1096">
        <f t="shared" si="51"/>
        <v>0</v>
      </c>
      <c r="H1096" s="8"/>
      <c r="I1096" s="6">
        <f t="shared" si="52"/>
        <v>0</v>
      </c>
      <c r="K1096" s="5">
        <f t="shared" ca="1" si="53"/>
        <v>0</v>
      </c>
      <c r="L1096">
        <f>SUMIFS(G$4:G$5000,I$4:I$5000,"مستحق",C$4:C$5000,C1096)</f>
        <v>0</v>
      </c>
    </row>
    <row r="1097" spans="6:12">
      <c r="F1097">
        <f>D1097*3000</f>
        <v>0</v>
      </c>
      <c r="G1097">
        <f t="shared" si="51"/>
        <v>0</v>
      </c>
      <c r="H1097" s="8"/>
      <c r="I1097" s="6">
        <f t="shared" si="52"/>
        <v>0</v>
      </c>
      <c r="K1097" s="5">
        <f t="shared" ca="1" si="53"/>
        <v>0</v>
      </c>
      <c r="L1097">
        <f>SUMIFS(G$4:G$5000,I$4:I$5000,"مستحق",C$4:C$5000,C1097)</f>
        <v>0</v>
      </c>
    </row>
    <row r="1098" spans="6:12">
      <c r="F1098">
        <f>D1098*3000</f>
        <v>0</v>
      </c>
      <c r="G1098">
        <f t="shared" si="51"/>
        <v>0</v>
      </c>
      <c r="H1098" s="8"/>
      <c r="I1098" s="6">
        <f t="shared" si="52"/>
        <v>0</v>
      </c>
      <c r="K1098" s="5">
        <f t="shared" ca="1" si="53"/>
        <v>0</v>
      </c>
      <c r="L1098">
        <f>SUMIFS(G$4:G$5000,I$4:I$5000,"مستحق",C$4:C$5000,C1098)</f>
        <v>0</v>
      </c>
    </row>
    <row r="1099" spans="6:12">
      <c r="F1099">
        <f>D1099*3000</f>
        <v>0</v>
      </c>
      <c r="G1099">
        <f t="shared" si="51"/>
        <v>0</v>
      </c>
      <c r="H1099" s="8"/>
      <c r="I1099" s="6">
        <f t="shared" si="52"/>
        <v>0</v>
      </c>
      <c r="K1099" s="5">
        <f t="shared" ca="1" si="53"/>
        <v>0</v>
      </c>
      <c r="L1099">
        <f>SUMIFS(G$4:G$5000,I$4:I$5000,"مستحق",C$4:C$5000,C1099)</f>
        <v>0</v>
      </c>
    </row>
    <row r="1100" spans="6:12">
      <c r="F1100">
        <f>D1100*3000</f>
        <v>0</v>
      </c>
      <c r="G1100">
        <f t="shared" si="51"/>
        <v>0</v>
      </c>
      <c r="H1100" s="8"/>
      <c r="I1100" s="6">
        <f t="shared" si="52"/>
        <v>0</v>
      </c>
      <c r="K1100" s="5">
        <f t="shared" ca="1" si="53"/>
        <v>0</v>
      </c>
      <c r="L1100">
        <f>SUMIFS(G$4:G$5000,I$4:I$5000,"مستحق",C$4:C$5000,C1100)</f>
        <v>0</v>
      </c>
    </row>
    <row r="1101" spans="6:12">
      <c r="F1101">
        <f>D1101*3000</f>
        <v>0</v>
      </c>
      <c r="G1101">
        <f t="shared" si="51"/>
        <v>0</v>
      </c>
      <c r="H1101" s="8"/>
      <c r="I1101" s="6">
        <f t="shared" si="52"/>
        <v>0</v>
      </c>
      <c r="K1101" s="5">
        <f t="shared" ca="1" si="53"/>
        <v>0</v>
      </c>
      <c r="L1101">
        <f>SUMIFS(G$4:G$5000,I$4:I$5000,"مستحق",C$4:C$5000,C1101)</f>
        <v>0</v>
      </c>
    </row>
    <row r="1102" spans="6:12">
      <c r="F1102">
        <f>D1102*3000</f>
        <v>0</v>
      </c>
      <c r="G1102">
        <f t="shared" si="51"/>
        <v>0</v>
      </c>
      <c r="H1102" s="8"/>
      <c r="I1102" s="6">
        <f t="shared" si="52"/>
        <v>0</v>
      </c>
      <c r="K1102" s="5">
        <f t="shared" ca="1" si="53"/>
        <v>0</v>
      </c>
      <c r="L1102">
        <f>SUMIFS(G$4:G$5000,I$4:I$5000,"مستحق",C$4:C$5000,C1102)</f>
        <v>0</v>
      </c>
    </row>
    <row r="1103" spans="6:12">
      <c r="F1103">
        <f>D1103*3000</f>
        <v>0</v>
      </c>
      <c r="G1103">
        <f t="shared" si="51"/>
        <v>0</v>
      </c>
      <c r="H1103" s="8"/>
      <c r="I1103" s="6">
        <f t="shared" si="52"/>
        <v>0</v>
      </c>
      <c r="K1103" s="5">
        <f t="shared" ca="1" si="53"/>
        <v>0</v>
      </c>
      <c r="L1103">
        <f>SUMIFS(G$4:G$5000,I$4:I$5000,"مستحق",C$4:C$5000,C1103)</f>
        <v>0</v>
      </c>
    </row>
    <row r="1104" spans="6:12">
      <c r="F1104">
        <f>D1104*3000</f>
        <v>0</v>
      </c>
      <c r="G1104">
        <f t="shared" si="51"/>
        <v>0</v>
      </c>
      <c r="H1104" s="8"/>
      <c r="I1104" s="6">
        <f t="shared" si="52"/>
        <v>0</v>
      </c>
      <c r="K1104" s="5">
        <f t="shared" ca="1" si="53"/>
        <v>0</v>
      </c>
      <c r="L1104">
        <f>SUMIFS(G$4:G$5000,I$4:I$5000,"مستحق",C$4:C$5000,C1104)</f>
        <v>0</v>
      </c>
    </row>
    <row r="1105" spans="6:12">
      <c r="F1105">
        <f>D1105*3000</f>
        <v>0</v>
      </c>
      <c r="G1105">
        <f t="shared" si="51"/>
        <v>0</v>
      </c>
      <c r="H1105" s="8"/>
      <c r="I1105" s="6">
        <f t="shared" si="52"/>
        <v>0</v>
      </c>
      <c r="K1105" s="5">
        <f t="shared" ca="1" si="53"/>
        <v>0</v>
      </c>
      <c r="L1105">
        <f>SUMIFS(G$4:G$5000,I$4:I$5000,"مستحق",C$4:C$5000,C1105)</f>
        <v>0</v>
      </c>
    </row>
    <row r="1106" spans="6:12">
      <c r="F1106">
        <f>D1106*3000</f>
        <v>0</v>
      </c>
      <c r="G1106">
        <f t="shared" si="51"/>
        <v>0</v>
      </c>
      <c r="H1106" s="8"/>
      <c r="I1106" s="6">
        <f t="shared" si="52"/>
        <v>0</v>
      </c>
      <c r="K1106" s="5">
        <f t="shared" ca="1" si="53"/>
        <v>0</v>
      </c>
      <c r="L1106">
        <f>SUMIFS(G$4:G$5000,I$4:I$5000,"مستحق",C$4:C$5000,C1106)</f>
        <v>0</v>
      </c>
    </row>
    <row r="1107" spans="6:12">
      <c r="F1107">
        <f>D1107*3000</f>
        <v>0</v>
      </c>
      <c r="G1107">
        <f t="shared" si="51"/>
        <v>0</v>
      </c>
      <c r="H1107" s="8"/>
      <c r="I1107" s="6">
        <f t="shared" si="52"/>
        <v>0</v>
      </c>
      <c r="K1107" s="5">
        <f t="shared" ca="1" si="53"/>
        <v>0</v>
      </c>
      <c r="L1107">
        <f>SUMIFS(G$4:G$5000,I$4:I$5000,"مستحق",C$4:C$5000,C1107)</f>
        <v>0</v>
      </c>
    </row>
    <row r="1108" spans="6:12">
      <c r="F1108">
        <f>D1108*3000</f>
        <v>0</v>
      </c>
      <c r="G1108">
        <f t="shared" si="51"/>
        <v>0</v>
      </c>
      <c r="H1108" s="8"/>
      <c r="I1108" s="6">
        <f t="shared" si="52"/>
        <v>0</v>
      </c>
      <c r="K1108" s="5">
        <f t="shared" ca="1" si="53"/>
        <v>0</v>
      </c>
      <c r="L1108">
        <f>SUMIFS(G$4:G$5000,I$4:I$5000,"مستحق",C$4:C$5000,C1108)</f>
        <v>0</v>
      </c>
    </row>
    <row r="1109" spans="6:12">
      <c r="F1109">
        <f>D1109*3000</f>
        <v>0</v>
      </c>
      <c r="G1109">
        <f t="shared" si="51"/>
        <v>0</v>
      </c>
      <c r="H1109" s="8"/>
      <c r="I1109" s="6">
        <f t="shared" si="52"/>
        <v>0</v>
      </c>
      <c r="K1109" s="5">
        <f t="shared" ca="1" si="53"/>
        <v>0</v>
      </c>
      <c r="L1109">
        <f>SUMIFS(G$4:G$5000,I$4:I$5000,"مستحق",C$4:C$5000,C1109)</f>
        <v>0</v>
      </c>
    </row>
    <row r="1110" spans="6:12">
      <c r="F1110">
        <f>D1110*3000</f>
        <v>0</v>
      </c>
      <c r="G1110">
        <f t="shared" si="51"/>
        <v>0</v>
      </c>
      <c r="H1110" s="8"/>
      <c r="I1110" s="6">
        <f t="shared" si="52"/>
        <v>0</v>
      </c>
      <c r="K1110" s="5">
        <f t="shared" ca="1" si="53"/>
        <v>0</v>
      </c>
      <c r="L1110">
        <f>SUMIFS(G$4:G$5000,I$4:I$5000,"مستحق",C$4:C$5000,C1110)</f>
        <v>0</v>
      </c>
    </row>
    <row r="1111" spans="6:12">
      <c r="F1111">
        <f>D1111*3000</f>
        <v>0</v>
      </c>
      <c r="G1111">
        <f t="shared" si="51"/>
        <v>0</v>
      </c>
      <c r="H1111" s="8"/>
      <c r="I1111" s="6">
        <f t="shared" si="52"/>
        <v>0</v>
      </c>
      <c r="K1111" s="5">
        <f t="shared" ca="1" si="53"/>
        <v>0</v>
      </c>
      <c r="L1111">
        <f>SUMIFS(G$4:G$5000,I$4:I$5000,"مستحق",C$4:C$5000,C1111)</f>
        <v>0</v>
      </c>
    </row>
    <row r="1112" spans="6:12">
      <c r="F1112">
        <f>D1112*3000</f>
        <v>0</v>
      </c>
      <c r="G1112">
        <f t="shared" si="51"/>
        <v>0</v>
      </c>
      <c r="H1112" s="8"/>
      <c r="I1112" s="6">
        <f t="shared" si="52"/>
        <v>0</v>
      </c>
      <c r="K1112" s="5">
        <f t="shared" ca="1" si="53"/>
        <v>0</v>
      </c>
      <c r="L1112">
        <f>SUMIFS(G$4:G$5000,I$4:I$5000,"مستحق",C$4:C$5000,C1112)</f>
        <v>0</v>
      </c>
    </row>
    <row r="1113" spans="6:12">
      <c r="F1113">
        <f>D1113*3000</f>
        <v>0</v>
      </c>
      <c r="G1113">
        <f t="shared" si="51"/>
        <v>0</v>
      </c>
      <c r="H1113" s="8"/>
      <c r="I1113" s="6">
        <f t="shared" si="52"/>
        <v>0</v>
      </c>
      <c r="K1113" s="5">
        <f t="shared" ca="1" si="53"/>
        <v>0</v>
      </c>
      <c r="L1113">
        <f>SUMIFS(G$4:G$5000,I$4:I$5000,"مستحق",C$4:C$5000,C1113)</f>
        <v>0</v>
      </c>
    </row>
    <row r="1114" spans="6:12">
      <c r="F1114">
        <f>D1114*3000</f>
        <v>0</v>
      </c>
      <c r="G1114">
        <f t="shared" si="51"/>
        <v>0</v>
      </c>
      <c r="H1114" s="8"/>
      <c r="I1114" s="6">
        <f t="shared" si="52"/>
        <v>0</v>
      </c>
      <c r="K1114" s="5">
        <f t="shared" ca="1" si="53"/>
        <v>0</v>
      </c>
      <c r="L1114">
        <f>SUMIFS(G$4:G$5000,I$4:I$5000,"مستحق",C$4:C$5000,C1114)</f>
        <v>0</v>
      </c>
    </row>
    <row r="1115" spans="6:12">
      <c r="F1115">
        <f>D1115*3000</f>
        <v>0</v>
      </c>
      <c r="G1115">
        <f t="shared" si="51"/>
        <v>0</v>
      </c>
      <c r="H1115" s="8"/>
      <c r="I1115" s="6">
        <f t="shared" si="52"/>
        <v>0</v>
      </c>
      <c r="K1115" s="5">
        <f t="shared" ca="1" si="53"/>
        <v>0</v>
      </c>
      <c r="L1115">
        <f>SUMIFS(G$4:G$5000,I$4:I$5000,"مستحق",C$4:C$5000,C1115)</f>
        <v>0</v>
      </c>
    </row>
    <row r="1116" spans="6:12">
      <c r="F1116">
        <f>D1116*3000</f>
        <v>0</v>
      </c>
      <c r="G1116">
        <f t="shared" si="51"/>
        <v>0</v>
      </c>
      <c r="H1116" s="8"/>
      <c r="I1116" s="6">
        <f t="shared" si="52"/>
        <v>0</v>
      </c>
      <c r="K1116" s="5">
        <f t="shared" ca="1" si="53"/>
        <v>0</v>
      </c>
      <c r="L1116">
        <f>SUMIFS(G$4:G$5000,I$4:I$5000,"مستحق",C$4:C$5000,C1116)</f>
        <v>0</v>
      </c>
    </row>
    <row r="1117" spans="6:12">
      <c r="F1117">
        <f>D1117*3000</f>
        <v>0</v>
      </c>
      <c r="G1117">
        <f t="shared" si="51"/>
        <v>0</v>
      </c>
      <c r="H1117" s="8"/>
      <c r="I1117" s="6">
        <f t="shared" si="52"/>
        <v>0</v>
      </c>
      <c r="K1117" s="5">
        <f t="shared" ca="1" si="53"/>
        <v>0</v>
      </c>
      <c r="L1117">
        <f>SUMIFS(G$4:G$5000,I$4:I$5000,"مستحق",C$4:C$5000,C1117)</f>
        <v>0</v>
      </c>
    </row>
    <row r="1118" spans="6:12">
      <c r="F1118">
        <f>D1118*3000</f>
        <v>0</v>
      </c>
      <c r="G1118">
        <f t="shared" si="51"/>
        <v>0</v>
      </c>
      <c r="H1118" s="8"/>
      <c r="I1118" s="6">
        <f t="shared" si="52"/>
        <v>0</v>
      </c>
      <c r="K1118" s="5">
        <f t="shared" ca="1" si="53"/>
        <v>0</v>
      </c>
      <c r="L1118">
        <f>SUMIFS(G$4:G$5000,I$4:I$5000,"مستحق",C$4:C$5000,C1118)</f>
        <v>0</v>
      </c>
    </row>
    <row r="1119" spans="6:12">
      <c r="F1119">
        <f>D1119*3000</f>
        <v>0</v>
      </c>
      <c r="G1119">
        <f t="shared" si="51"/>
        <v>0</v>
      </c>
      <c r="H1119" s="8"/>
      <c r="I1119" s="6">
        <f t="shared" si="52"/>
        <v>0</v>
      </c>
      <c r="K1119" s="5">
        <f t="shared" ca="1" si="53"/>
        <v>0</v>
      </c>
      <c r="L1119">
        <f>SUMIFS(G$4:G$5000,I$4:I$5000,"مستحق",C$4:C$5000,C1119)</f>
        <v>0</v>
      </c>
    </row>
    <row r="1120" spans="6:12">
      <c r="F1120">
        <f>D1120*3000</f>
        <v>0</v>
      </c>
      <c r="G1120">
        <f t="shared" si="51"/>
        <v>0</v>
      </c>
      <c r="H1120" s="8"/>
      <c r="I1120" s="6">
        <f t="shared" si="52"/>
        <v>0</v>
      </c>
      <c r="K1120" s="5">
        <f t="shared" ca="1" si="53"/>
        <v>0</v>
      </c>
      <c r="L1120">
        <f>SUMIFS(G$4:G$5000,I$4:I$5000,"مستحق",C$4:C$5000,C1120)</f>
        <v>0</v>
      </c>
    </row>
    <row r="1121" spans="6:12">
      <c r="F1121">
        <f>D1121*3000</f>
        <v>0</v>
      </c>
      <c r="G1121">
        <f t="shared" si="51"/>
        <v>0</v>
      </c>
      <c r="H1121" s="8"/>
      <c r="I1121" s="6">
        <f t="shared" si="52"/>
        <v>0</v>
      </c>
      <c r="K1121" s="5">
        <f t="shared" ca="1" si="53"/>
        <v>0</v>
      </c>
      <c r="L1121">
        <f>SUMIFS(G$4:G$5000,I$4:I$5000,"مستحق",C$4:C$5000,C1121)</f>
        <v>0</v>
      </c>
    </row>
    <row r="1122" spans="6:12">
      <c r="F1122">
        <f>D1122*3000</f>
        <v>0</v>
      </c>
      <c r="G1122">
        <f t="shared" si="51"/>
        <v>0</v>
      </c>
      <c r="H1122" s="8"/>
      <c r="I1122" s="6">
        <f t="shared" si="52"/>
        <v>0</v>
      </c>
      <c r="K1122" s="5">
        <f t="shared" ca="1" si="53"/>
        <v>0</v>
      </c>
      <c r="L1122">
        <f>SUMIFS(G$4:G$5000,I$4:I$5000,"مستحق",C$4:C$5000,C1122)</f>
        <v>0</v>
      </c>
    </row>
    <row r="1123" spans="6:12">
      <c r="F1123">
        <f>D1123*3000</f>
        <v>0</v>
      </c>
      <c r="G1123">
        <f t="shared" si="51"/>
        <v>0</v>
      </c>
      <c r="H1123" s="8"/>
      <c r="I1123" s="6">
        <f t="shared" si="52"/>
        <v>0</v>
      </c>
      <c r="K1123" s="5">
        <f t="shared" ca="1" si="53"/>
        <v>0</v>
      </c>
      <c r="L1123">
        <f>SUMIFS(G$4:G$5000,I$4:I$5000,"مستحق",C$4:C$5000,C1123)</f>
        <v>0</v>
      </c>
    </row>
    <row r="1124" spans="6:12">
      <c r="F1124">
        <f>D1124*3000</f>
        <v>0</v>
      </c>
      <c r="G1124">
        <f t="shared" si="51"/>
        <v>0</v>
      </c>
      <c r="H1124" s="8"/>
      <c r="I1124" s="6">
        <f t="shared" si="52"/>
        <v>0</v>
      </c>
      <c r="K1124" s="5">
        <f t="shared" ca="1" si="53"/>
        <v>0</v>
      </c>
      <c r="L1124">
        <f>SUMIFS(G$4:G$5000,I$4:I$5000,"مستحق",C$4:C$5000,C1124)</f>
        <v>0</v>
      </c>
    </row>
    <row r="1125" spans="6:12">
      <c r="F1125">
        <f>D1125*3000</f>
        <v>0</v>
      </c>
      <c r="G1125">
        <f t="shared" si="51"/>
        <v>0</v>
      </c>
      <c r="H1125" s="8"/>
      <c r="I1125" s="6">
        <f t="shared" si="52"/>
        <v>0</v>
      </c>
      <c r="K1125" s="5">
        <f t="shared" ca="1" si="53"/>
        <v>0</v>
      </c>
      <c r="L1125">
        <f>SUMIFS(G$4:G$5000,I$4:I$5000,"مستحق",C$4:C$5000,C1125)</f>
        <v>0</v>
      </c>
    </row>
    <row r="1126" spans="6:12">
      <c r="F1126">
        <f>D1126*3000</f>
        <v>0</v>
      </c>
      <c r="G1126">
        <f t="shared" si="51"/>
        <v>0</v>
      </c>
      <c r="H1126" s="8"/>
      <c r="I1126" s="6">
        <f t="shared" si="52"/>
        <v>0</v>
      </c>
      <c r="K1126" s="5">
        <f t="shared" ca="1" si="53"/>
        <v>0</v>
      </c>
      <c r="L1126">
        <f>SUMIFS(G$4:G$5000,I$4:I$5000,"مستحق",C$4:C$5000,C1126)</f>
        <v>0</v>
      </c>
    </row>
    <row r="1127" spans="6:12">
      <c r="F1127">
        <f>D1127*3000</f>
        <v>0</v>
      </c>
      <c r="G1127">
        <f t="shared" si="51"/>
        <v>0</v>
      </c>
      <c r="H1127" s="8"/>
      <c r="I1127" s="6">
        <f t="shared" si="52"/>
        <v>0</v>
      </c>
      <c r="K1127" s="5">
        <f t="shared" ca="1" si="53"/>
        <v>0</v>
      </c>
      <c r="L1127">
        <f>SUMIFS(G$4:G$5000,I$4:I$5000,"مستحق",C$4:C$5000,C1127)</f>
        <v>0</v>
      </c>
    </row>
    <row r="1128" spans="6:12">
      <c r="F1128">
        <f>D1128*3000</f>
        <v>0</v>
      </c>
      <c r="G1128">
        <f t="shared" si="51"/>
        <v>0</v>
      </c>
      <c r="H1128" s="8"/>
      <c r="I1128" s="6">
        <f t="shared" si="52"/>
        <v>0</v>
      </c>
      <c r="K1128" s="5">
        <f t="shared" ca="1" si="53"/>
        <v>0</v>
      </c>
      <c r="L1128">
        <f>SUMIFS(G$4:G$5000,I$4:I$5000,"مستحق",C$4:C$5000,C1128)</f>
        <v>0</v>
      </c>
    </row>
    <row r="1129" spans="6:12">
      <c r="F1129">
        <f>D1129*3000</f>
        <v>0</v>
      </c>
      <c r="G1129">
        <f t="shared" si="51"/>
        <v>0</v>
      </c>
      <c r="H1129" s="8"/>
      <c r="I1129" s="6">
        <f t="shared" si="52"/>
        <v>0</v>
      </c>
      <c r="K1129" s="5">
        <f t="shared" ca="1" si="53"/>
        <v>0</v>
      </c>
      <c r="L1129">
        <f>SUMIFS(G$4:G$5000,I$4:I$5000,"مستحق",C$4:C$5000,C1129)</f>
        <v>0</v>
      </c>
    </row>
    <row r="1130" spans="6:12">
      <c r="F1130">
        <f>D1130*3000</f>
        <v>0</v>
      </c>
      <c r="G1130">
        <f t="shared" si="51"/>
        <v>0</v>
      </c>
      <c r="H1130" s="8"/>
      <c r="I1130" s="6">
        <f t="shared" si="52"/>
        <v>0</v>
      </c>
      <c r="K1130" s="5">
        <f t="shared" ca="1" si="53"/>
        <v>0</v>
      </c>
      <c r="L1130">
        <f>SUMIFS(G$4:G$5000,I$4:I$5000,"مستحق",C$4:C$5000,C1130)</f>
        <v>0</v>
      </c>
    </row>
    <row r="1131" spans="6:12">
      <c r="F1131">
        <f>D1131*3000</f>
        <v>0</v>
      </c>
      <c r="G1131">
        <f t="shared" si="51"/>
        <v>0</v>
      </c>
      <c r="H1131" s="8"/>
      <c r="I1131" s="6">
        <f t="shared" si="52"/>
        <v>0</v>
      </c>
      <c r="K1131" s="5">
        <f t="shared" ca="1" si="53"/>
        <v>0</v>
      </c>
      <c r="L1131">
        <f>SUMIFS(G$4:G$5000,I$4:I$5000,"مستحق",C$4:C$5000,C1131)</f>
        <v>0</v>
      </c>
    </row>
    <row r="1132" spans="6:12">
      <c r="F1132">
        <f>D1132*3000</f>
        <v>0</v>
      </c>
      <c r="G1132">
        <f t="shared" si="51"/>
        <v>0</v>
      </c>
      <c r="H1132" s="8"/>
      <c r="I1132" s="6">
        <f t="shared" si="52"/>
        <v>0</v>
      </c>
      <c r="K1132" s="5">
        <f t="shared" ca="1" si="53"/>
        <v>0</v>
      </c>
      <c r="L1132">
        <f>SUMIFS(G$4:G$5000,I$4:I$5000,"مستحق",C$4:C$5000,C1132)</f>
        <v>0</v>
      </c>
    </row>
    <row r="1133" spans="6:12">
      <c r="F1133">
        <f>D1133*3000</f>
        <v>0</v>
      </c>
      <c r="G1133">
        <f t="shared" si="51"/>
        <v>0</v>
      </c>
      <c r="H1133" s="8"/>
      <c r="I1133" s="6">
        <f t="shared" si="52"/>
        <v>0</v>
      </c>
      <c r="K1133" s="5">
        <f t="shared" ca="1" si="53"/>
        <v>0</v>
      </c>
      <c r="L1133">
        <f>SUMIFS(G$4:G$5000,I$4:I$5000,"مستحق",C$4:C$5000,C1133)</f>
        <v>0</v>
      </c>
    </row>
    <row r="1134" spans="6:12">
      <c r="F1134">
        <f>D1134*3000</f>
        <v>0</v>
      </c>
      <c r="G1134">
        <f t="shared" si="51"/>
        <v>0</v>
      </c>
      <c r="H1134" s="8"/>
      <c r="I1134" s="6">
        <f t="shared" si="52"/>
        <v>0</v>
      </c>
      <c r="K1134" s="5">
        <f t="shared" ca="1" si="53"/>
        <v>0</v>
      </c>
      <c r="L1134">
        <f>SUMIFS(G$4:G$5000,I$4:I$5000,"مستحق",C$4:C$5000,C1134)</f>
        <v>0</v>
      </c>
    </row>
    <row r="1135" spans="6:12">
      <c r="F1135">
        <f>D1135*3000</f>
        <v>0</v>
      </c>
      <c r="G1135">
        <f t="shared" si="51"/>
        <v>0</v>
      </c>
      <c r="H1135" s="8"/>
      <c r="I1135" s="6">
        <f t="shared" si="52"/>
        <v>0</v>
      </c>
      <c r="K1135" s="5">
        <f t="shared" ca="1" si="53"/>
        <v>0</v>
      </c>
      <c r="L1135">
        <f>SUMIFS(G$4:G$5000,I$4:I$5000,"مستحق",C$4:C$5000,C1135)</f>
        <v>0</v>
      </c>
    </row>
    <row r="1136" spans="6:12">
      <c r="F1136">
        <f>D1136*3000</f>
        <v>0</v>
      </c>
      <c r="G1136">
        <f t="shared" si="51"/>
        <v>0</v>
      </c>
      <c r="H1136" s="8"/>
      <c r="I1136" s="6">
        <f t="shared" si="52"/>
        <v>0</v>
      </c>
      <c r="K1136" s="5">
        <f t="shared" ca="1" si="53"/>
        <v>0</v>
      </c>
      <c r="L1136">
        <f>SUMIFS(G$4:G$5000,I$4:I$5000,"مستحق",C$4:C$5000,C1136)</f>
        <v>0</v>
      </c>
    </row>
    <row r="1137" spans="6:12">
      <c r="F1137">
        <f>D1137*3000</f>
        <v>0</v>
      </c>
      <c r="G1137">
        <f t="shared" si="51"/>
        <v>0</v>
      </c>
      <c r="H1137" s="8"/>
      <c r="I1137" s="6">
        <f t="shared" si="52"/>
        <v>0</v>
      </c>
      <c r="K1137" s="5">
        <f t="shared" ca="1" si="53"/>
        <v>0</v>
      </c>
      <c r="L1137">
        <f>SUMIFS(G$4:G$5000,I$4:I$5000,"مستحق",C$4:C$5000,C1137)</f>
        <v>0</v>
      </c>
    </row>
    <row r="1138" spans="6:12">
      <c r="F1138">
        <f>D1138*3000</f>
        <v>0</v>
      </c>
      <c r="G1138">
        <f t="shared" si="51"/>
        <v>0</v>
      </c>
      <c r="H1138" s="8"/>
      <c r="I1138" s="6">
        <f t="shared" si="52"/>
        <v>0</v>
      </c>
      <c r="K1138" s="5">
        <f t="shared" ca="1" si="53"/>
        <v>0</v>
      </c>
      <c r="L1138">
        <f>SUMIFS(G$4:G$5000,I$4:I$5000,"مستحق",C$4:C$5000,C1138)</f>
        <v>0</v>
      </c>
    </row>
    <row r="1139" spans="6:12">
      <c r="F1139">
        <f>D1139*3000</f>
        <v>0</v>
      </c>
      <c r="G1139">
        <f t="shared" si="51"/>
        <v>0</v>
      </c>
      <c r="H1139" s="8"/>
      <c r="I1139" s="6">
        <f t="shared" si="52"/>
        <v>0</v>
      </c>
      <c r="K1139" s="5">
        <f t="shared" ca="1" si="53"/>
        <v>0</v>
      </c>
      <c r="L1139">
        <f>SUMIFS(G$4:G$5000,I$4:I$5000,"مستحق",C$4:C$5000,C1139)</f>
        <v>0</v>
      </c>
    </row>
    <row r="1140" spans="6:12">
      <c r="F1140">
        <f>D1140*3000</f>
        <v>0</v>
      </c>
      <c r="G1140">
        <f t="shared" si="51"/>
        <v>0</v>
      </c>
      <c r="H1140" s="8"/>
      <c r="I1140" s="6">
        <f t="shared" si="52"/>
        <v>0</v>
      </c>
      <c r="K1140" s="5">
        <f t="shared" ca="1" si="53"/>
        <v>0</v>
      </c>
      <c r="L1140">
        <f>SUMIFS(G$4:G$5000,I$4:I$5000,"مستحق",C$4:C$5000,C1140)</f>
        <v>0</v>
      </c>
    </row>
    <row r="1141" spans="6:12">
      <c r="F1141">
        <f>D1141*3000</f>
        <v>0</v>
      </c>
      <c r="G1141">
        <f t="shared" si="51"/>
        <v>0</v>
      </c>
      <c r="H1141" s="8"/>
      <c r="I1141" s="6">
        <f t="shared" si="52"/>
        <v>0</v>
      </c>
      <c r="K1141" s="5">
        <f t="shared" ca="1" si="53"/>
        <v>0</v>
      </c>
      <c r="L1141">
        <f>SUMIFS(G$4:G$5000,I$4:I$5000,"مستحق",C$4:C$5000,C1141)</f>
        <v>0</v>
      </c>
    </row>
    <row r="1142" spans="6:12">
      <c r="F1142">
        <f>D1142*3000</f>
        <v>0</v>
      </c>
      <c r="G1142">
        <f t="shared" si="51"/>
        <v>0</v>
      </c>
      <c r="H1142" s="8"/>
      <c r="I1142" s="6">
        <f t="shared" si="52"/>
        <v>0</v>
      </c>
      <c r="K1142" s="5">
        <f t="shared" ca="1" si="53"/>
        <v>0</v>
      </c>
      <c r="L1142">
        <f>SUMIFS(G$4:G$5000,I$4:I$5000,"مستحق",C$4:C$5000,C1142)</f>
        <v>0</v>
      </c>
    </row>
    <row r="1143" spans="6:12">
      <c r="F1143">
        <f>D1143*3000</f>
        <v>0</v>
      </c>
      <c r="G1143">
        <f t="shared" si="51"/>
        <v>0</v>
      </c>
      <c r="H1143" s="8"/>
      <c r="I1143" s="6">
        <f t="shared" si="52"/>
        <v>0</v>
      </c>
      <c r="K1143" s="5">
        <f t="shared" ca="1" si="53"/>
        <v>0</v>
      </c>
      <c r="L1143">
        <f>SUMIFS(G$4:G$5000,I$4:I$5000,"مستحق",C$4:C$5000,C1143)</f>
        <v>0</v>
      </c>
    </row>
    <row r="1144" spans="6:12">
      <c r="F1144">
        <f>D1144*3000</f>
        <v>0</v>
      </c>
      <c r="G1144">
        <f t="shared" si="51"/>
        <v>0</v>
      </c>
      <c r="H1144" s="8"/>
      <c r="I1144" s="6">
        <f t="shared" si="52"/>
        <v>0</v>
      </c>
      <c r="K1144" s="5">
        <f t="shared" ca="1" si="53"/>
        <v>0</v>
      </c>
      <c r="L1144">
        <f>SUMIFS(G$4:G$5000,I$4:I$5000,"مستحق",C$4:C$5000,C1144)</f>
        <v>0</v>
      </c>
    </row>
    <row r="1145" spans="6:12">
      <c r="F1145">
        <f>D1145*3000</f>
        <v>0</v>
      </c>
      <c r="G1145">
        <f t="shared" si="51"/>
        <v>0</v>
      </c>
      <c r="H1145" s="8"/>
      <c r="I1145" s="6">
        <f t="shared" si="52"/>
        <v>0</v>
      </c>
      <c r="K1145" s="5">
        <f t="shared" ca="1" si="53"/>
        <v>0</v>
      </c>
      <c r="L1145">
        <f>SUMIFS(G$4:G$5000,I$4:I$5000,"مستحق",C$4:C$5000,C1145)</f>
        <v>0</v>
      </c>
    </row>
    <row r="1146" spans="6:12">
      <c r="F1146">
        <f>D1146*3000</f>
        <v>0</v>
      </c>
      <c r="G1146">
        <f t="shared" si="51"/>
        <v>0</v>
      </c>
      <c r="H1146" s="8"/>
      <c r="I1146" s="6">
        <f t="shared" si="52"/>
        <v>0</v>
      </c>
      <c r="K1146" s="5">
        <f t="shared" ca="1" si="53"/>
        <v>0</v>
      </c>
      <c r="L1146">
        <f>SUMIFS(G$4:G$5000,I$4:I$5000,"مستحق",C$4:C$5000,C1146)</f>
        <v>0</v>
      </c>
    </row>
    <row r="1147" spans="6:12">
      <c r="F1147">
        <f>D1147*3000</f>
        <v>0</v>
      </c>
      <c r="G1147">
        <f t="shared" si="51"/>
        <v>0</v>
      </c>
      <c r="H1147" s="8"/>
      <c r="I1147" s="6">
        <f t="shared" si="52"/>
        <v>0</v>
      </c>
      <c r="K1147" s="5">
        <f t="shared" ca="1" si="53"/>
        <v>0</v>
      </c>
      <c r="L1147">
        <f>SUMIFS(G$4:G$5000,I$4:I$5000,"مستحق",C$4:C$5000,C1147)</f>
        <v>0</v>
      </c>
    </row>
    <row r="1148" spans="6:12">
      <c r="F1148">
        <f>D1148*3000</f>
        <v>0</v>
      </c>
      <c r="G1148">
        <f t="shared" si="51"/>
        <v>0</v>
      </c>
      <c r="H1148" s="8"/>
      <c r="I1148" s="6">
        <f t="shared" si="52"/>
        <v>0</v>
      </c>
      <c r="K1148" s="5">
        <f t="shared" ca="1" si="53"/>
        <v>0</v>
      </c>
      <c r="L1148">
        <f>SUMIFS(G$4:G$5000,I$4:I$5000,"مستحق",C$4:C$5000,C1148)</f>
        <v>0</v>
      </c>
    </row>
    <row r="1149" spans="6:12">
      <c r="F1149">
        <f>D1149*3000</f>
        <v>0</v>
      </c>
      <c r="G1149">
        <f t="shared" si="51"/>
        <v>0</v>
      </c>
      <c r="H1149" s="8"/>
      <c r="I1149" s="6">
        <f t="shared" si="52"/>
        <v>0</v>
      </c>
      <c r="K1149" s="5">
        <f t="shared" ca="1" si="53"/>
        <v>0</v>
      </c>
      <c r="L1149">
        <f>SUMIFS(G$4:G$5000,I$4:I$5000,"مستحق",C$4:C$5000,C1149)</f>
        <v>0</v>
      </c>
    </row>
    <row r="1150" spans="6:12">
      <c r="F1150">
        <f>D1150*3000</f>
        <v>0</v>
      </c>
      <c r="G1150">
        <f t="shared" si="51"/>
        <v>0</v>
      </c>
      <c r="H1150" s="8"/>
      <c r="I1150" s="6">
        <f t="shared" si="52"/>
        <v>0</v>
      </c>
      <c r="K1150" s="5">
        <f t="shared" ca="1" si="53"/>
        <v>0</v>
      </c>
      <c r="L1150">
        <f>SUMIFS(G$4:G$5000,I$4:I$5000,"مستحق",C$4:C$5000,C1150)</f>
        <v>0</v>
      </c>
    </row>
    <row r="1151" spans="6:12">
      <c r="F1151">
        <f>D1151*3000</f>
        <v>0</v>
      </c>
      <c r="G1151">
        <f t="shared" si="51"/>
        <v>0</v>
      </c>
      <c r="H1151" s="8"/>
      <c r="I1151" s="6">
        <f t="shared" si="52"/>
        <v>0</v>
      </c>
      <c r="K1151" s="5">
        <f t="shared" ca="1" si="53"/>
        <v>0</v>
      </c>
      <c r="L1151">
        <f>SUMIFS(G$4:G$5000,I$4:I$5000,"مستحق",C$4:C$5000,C1151)</f>
        <v>0</v>
      </c>
    </row>
    <row r="1152" spans="6:12">
      <c r="F1152">
        <f>D1152*3000</f>
        <v>0</v>
      </c>
      <c r="G1152">
        <f t="shared" si="51"/>
        <v>0</v>
      </c>
      <c r="H1152" s="8"/>
      <c r="I1152" s="6">
        <f t="shared" si="52"/>
        <v>0</v>
      </c>
      <c r="K1152" s="5">
        <f t="shared" ca="1" si="53"/>
        <v>0</v>
      </c>
      <c r="L1152">
        <f>SUMIFS(G$4:G$5000,I$4:I$5000,"مستحق",C$4:C$5000,C1152)</f>
        <v>0</v>
      </c>
    </row>
    <row r="1153" spans="6:12">
      <c r="F1153">
        <f>D1153*3000</f>
        <v>0</v>
      </c>
      <c r="G1153">
        <f t="shared" si="51"/>
        <v>0</v>
      </c>
      <c r="H1153" s="8"/>
      <c r="I1153" s="6">
        <f t="shared" si="52"/>
        <v>0</v>
      </c>
      <c r="K1153" s="5">
        <f t="shared" ca="1" si="53"/>
        <v>0</v>
      </c>
      <c r="L1153">
        <f>SUMIFS(G$4:G$5000,I$4:I$5000,"مستحق",C$4:C$5000,C1153)</f>
        <v>0</v>
      </c>
    </row>
    <row r="1154" spans="6:12">
      <c r="F1154">
        <f>D1154*3000</f>
        <v>0</v>
      </c>
      <c r="G1154">
        <f t="shared" si="51"/>
        <v>0</v>
      </c>
      <c r="H1154" s="8"/>
      <c r="I1154" s="6">
        <f t="shared" si="52"/>
        <v>0</v>
      </c>
      <c r="K1154" s="5">
        <f t="shared" ca="1" si="53"/>
        <v>0</v>
      </c>
      <c r="L1154">
        <f>SUMIFS(G$4:G$5000,I$4:I$5000,"مستحق",C$4:C$5000,C1154)</f>
        <v>0</v>
      </c>
    </row>
    <row r="1155" spans="6:12">
      <c r="F1155">
        <f>D1155*3000</f>
        <v>0</v>
      </c>
      <c r="G1155">
        <f t="shared" si="51"/>
        <v>0</v>
      </c>
      <c r="H1155" s="8"/>
      <c r="I1155" s="6">
        <f t="shared" si="52"/>
        <v>0</v>
      </c>
      <c r="K1155" s="5">
        <f t="shared" ca="1" si="53"/>
        <v>0</v>
      </c>
      <c r="L1155">
        <f>SUMIFS(G$4:G$5000,I$4:I$5000,"مستحق",C$4:C$5000,C1155)</f>
        <v>0</v>
      </c>
    </row>
    <row r="1156" spans="6:12">
      <c r="F1156">
        <f>D1156*3000</f>
        <v>0</v>
      </c>
      <c r="G1156">
        <f t="shared" si="51"/>
        <v>0</v>
      </c>
      <c r="H1156" s="8"/>
      <c r="I1156" s="6">
        <f t="shared" si="52"/>
        <v>0</v>
      </c>
      <c r="K1156" s="5">
        <f t="shared" ca="1" si="53"/>
        <v>0</v>
      </c>
      <c r="L1156">
        <f>SUMIFS(G$4:G$5000,I$4:I$5000,"مستحق",C$4:C$5000,C1156)</f>
        <v>0</v>
      </c>
    </row>
    <row r="1157" spans="6:12">
      <c r="F1157">
        <f>D1157*3000</f>
        <v>0</v>
      </c>
      <c r="G1157">
        <f t="shared" ref="G1157:G1220" si="54">F1157/12</f>
        <v>0</v>
      </c>
      <c r="H1157" s="8"/>
      <c r="I1157" s="6">
        <f t="shared" ref="I1157:I1220" si="55">IF((OR(J1157="لم يتم السداد",J1157="متعثر")),"مستحق",(IF(J1157="تم السداد","تم السداد",0)))</f>
        <v>0</v>
      </c>
      <c r="K1157" s="5">
        <f t="shared" ref="K1157:K1220" ca="1" si="56">IF(F1157&gt;0,MONTH(TODAY()-H1157),0)</f>
        <v>0</v>
      </c>
      <c r="L1157">
        <f>SUMIFS(G$4:G$5000,I$4:I$5000,"مستحق",C$4:C$5000,C1157)</f>
        <v>0</v>
      </c>
    </row>
    <row r="1158" spans="6:12">
      <c r="F1158">
        <f>D1158*3000</f>
        <v>0</v>
      </c>
      <c r="G1158">
        <f t="shared" si="54"/>
        <v>0</v>
      </c>
      <c r="H1158" s="8"/>
      <c r="I1158" s="6">
        <f t="shared" si="55"/>
        <v>0</v>
      </c>
      <c r="K1158" s="5">
        <f t="shared" ca="1" si="56"/>
        <v>0</v>
      </c>
      <c r="L1158">
        <f>SUMIFS(G$4:G$5000,I$4:I$5000,"مستحق",C$4:C$5000,C1158)</f>
        <v>0</v>
      </c>
    </row>
    <row r="1159" spans="6:12">
      <c r="F1159">
        <f>D1159*3000</f>
        <v>0</v>
      </c>
      <c r="G1159">
        <f t="shared" si="54"/>
        <v>0</v>
      </c>
      <c r="H1159" s="8"/>
      <c r="I1159" s="6">
        <f t="shared" si="55"/>
        <v>0</v>
      </c>
      <c r="K1159" s="5">
        <f t="shared" ca="1" si="56"/>
        <v>0</v>
      </c>
      <c r="L1159">
        <f>SUMIFS(G$4:G$5000,I$4:I$5000,"مستحق",C$4:C$5000,C1159)</f>
        <v>0</v>
      </c>
    </row>
    <row r="1160" spans="6:12">
      <c r="F1160">
        <f>D1160*3000</f>
        <v>0</v>
      </c>
      <c r="G1160">
        <f t="shared" si="54"/>
        <v>0</v>
      </c>
      <c r="H1160" s="8"/>
      <c r="I1160" s="6">
        <f t="shared" si="55"/>
        <v>0</v>
      </c>
      <c r="K1160" s="5">
        <f t="shared" ca="1" si="56"/>
        <v>0</v>
      </c>
      <c r="L1160">
        <f>SUMIFS(G$4:G$5000,I$4:I$5000,"مستحق",C$4:C$5000,C1160)</f>
        <v>0</v>
      </c>
    </row>
    <row r="1161" spans="6:12">
      <c r="F1161">
        <f>D1161*3000</f>
        <v>0</v>
      </c>
      <c r="G1161">
        <f t="shared" si="54"/>
        <v>0</v>
      </c>
      <c r="H1161" s="8"/>
      <c r="I1161" s="6">
        <f t="shared" si="55"/>
        <v>0</v>
      </c>
      <c r="K1161" s="5">
        <f t="shared" ca="1" si="56"/>
        <v>0</v>
      </c>
      <c r="L1161">
        <f>SUMIFS(G$4:G$5000,I$4:I$5000,"مستحق",C$4:C$5000,C1161)</f>
        <v>0</v>
      </c>
    </row>
    <row r="1162" spans="6:12">
      <c r="F1162">
        <f>D1162*3000</f>
        <v>0</v>
      </c>
      <c r="G1162">
        <f t="shared" si="54"/>
        <v>0</v>
      </c>
      <c r="H1162" s="8"/>
      <c r="I1162" s="6">
        <f t="shared" si="55"/>
        <v>0</v>
      </c>
      <c r="K1162" s="5">
        <f t="shared" ca="1" si="56"/>
        <v>0</v>
      </c>
      <c r="L1162">
        <f>SUMIFS(G$4:G$5000,I$4:I$5000,"مستحق",C$4:C$5000,C1162)</f>
        <v>0</v>
      </c>
    </row>
    <row r="1163" spans="6:12">
      <c r="F1163">
        <f>D1163*3000</f>
        <v>0</v>
      </c>
      <c r="G1163">
        <f t="shared" si="54"/>
        <v>0</v>
      </c>
      <c r="H1163" s="8"/>
      <c r="I1163" s="6">
        <f t="shared" si="55"/>
        <v>0</v>
      </c>
      <c r="K1163" s="5">
        <f t="shared" ca="1" si="56"/>
        <v>0</v>
      </c>
      <c r="L1163">
        <f>SUMIFS(G$4:G$5000,I$4:I$5000,"مستحق",C$4:C$5000,C1163)</f>
        <v>0</v>
      </c>
    </row>
    <row r="1164" spans="6:12">
      <c r="F1164">
        <f>D1164*3000</f>
        <v>0</v>
      </c>
      <c r="G1164">
        <f t="shared" si="54"/>
        <v>0</v>
      </c>
      <c r="H1164" s="8"/>
      <c r="I1164" s="6">
        <f t="shared" si="55"/>
        <v>0</v>
      </c>
      <c r="K1164" s="5">
        <f t="shared" ca="1" si="56"/>
        <v>0</v>
      </c>
      <c r="L1164">
        <f>SUMIFS(G$4:G$5000,I$4:I$5000,"مستحق",C$4:C$5000,C1164)</f>
        <v>0</v>
      </c>
    </row>
    <row r="1165" spans="6:12">
      <c r="F1165">
        <f>D1165*3000</f>
        <v>0</v>
      </c>
      <c r="G1165">
        <f t="shared" si="54"/>
        <v>0</v>
      </c>
      <c r="H1165" s="8"/>
      <c r="I1165" s="6">
        <f t="shared" si="55"/>
        <v>0</v>
      </c>
      <c r="K1165" s="5">
        <f t="shared" ca="1" si="56"/>
        <v>0</v>
      </c>
      <c r="L1165">
        <f>SUMIFS(G$4:G$5000,I$4:I$5000,"مستحق",C$4:C$5000,C1165)</f>
        <v>0</v>
      </c>
    </row>
    <row r="1166" spans="6:12">
      <c r="F1166">
        <f>D1166*3000</f>
        <v>0</v>
      </c>
      <c r="G1166">
        <f t="shared" si="54"/>
        <v>0</v>
      </c>
      <c r="H1166" s="8"/>
      <c r="I1166" s="6">
        <f t="shared" si="55"/>
        <v>0</v>
      </c>
      <c r="K1166" s="5">
        <f t="shared" ca="1" si="56"/>
        <v>0</v>
      </c>
      <c r="L1166">
        <f>SUMIFS(G$4:G$5000,I$4:I$5000,"مستحق",C$4:C$5000,C1166)</f>
        <v>0</v>
      </c>
    </row>
    <row r="1167" spans="6:12">
      <c r="F1167">
        <f>D1167*3000</f>
        <v>0</v>
      </c>
      <c r="G1167">
        <f t="shared" si="54"/>
        <v>0</v>
      </c>
      <c r="H1167" s="8"/>
      <c r="I1167" s="6">
        <f t="shared" si="55"/>
        <v>0</v>
      </c>
      <c r="K1167" s="5">
        <f t="shared" ca="1" si="56"/>
        <v>0</v>
      </c>
      <c r="L1167">
        <f>SUMIFS(G$4:G$5000,I$4:I$5000,"مستحق",C$4:C$5000,C1167)</f>
        <v>0</v>
      </c>
    </row>
    <row r="1168" spans="6:12">
      <c r="F1168">
        <f>D1168*3000</f>
        <v>0</v>
      </c>
      <c r="G1168">
        <f t="shared" si="54"/>
        <v>0</v>
      </c>
      <c r="H1168" s="8"/>
      <c r="I1168" s="6">
        <f t="shared" si="55"/>
        <v>0</v>
      </c>
      <c r="K1168" s="5">
        <f t="shared" ca="1" si="56"/>
        <v>0</v>
      </c>
      <c r="L1168">
        <f>SUMIFS(G$4:G$5000,I$4:I$5000,"مستحق",C$4:C$5000,C1168)</f>
        <v>0</v>
      </c>
    </row>
    <row r="1169" spans="6:12">
      <c r="F1169">
        <f>D1169*3000</f>
        <v>0</v>
      </c>
      <c r="G1169">
        <f t="shared" si="54"/>
        <v>0</v>
      </c>
      <c r="H1169" s="8"/>
      <c r="I1169" s="6">
        <f t="shared" si="55"/>
        <v>0</v>
      </c>
      <c r="K1169" s="5">
        <f t="shared" ca="1" si="56"/>
        <v>0</v>
      </c>
      <c r="L1169">
        <f>SUMIFS(G$4:G$5000,I$4:I$5000,"مستحق",C$4:C$5000,C1169)</f>
        <v>0</v>
      </c>
    </row>
    <row r="1170" spans="6:12">
      <c r="F1170">
        <f>D1170*3000</f>
        <v>0</v>
      </c>
      <c r="G1170">
        <f t="shared" si="54"/>
        <v>0</v>
      </c>
      <c r="H1170" s="8"/>
      <c r="I1170" s="6">
        <f t="shared" si="55"/>
        <v>0</v>
      </c>
      <c r="K1170" s="5">
        <f t="shared" ca="1" si="56"/>
        <v>0</v>
      </c>
      <c r="L1170">
        <f>SUMIFS(G$4:G$5000,I$4:I$5000,"مستحق",C$4:C$5000,C1170)</f>
        <v>0</v>
      </c>
    </row>
    <row r="1171" spans="6:12">
      <c r="F1171">
        <f>D1171*3000</f>
        <v>0</v>
      </c>
      <c r="G1171">
        <f t="shared" si="54"/>
        <v>0</v>
      </c>
      <c r="H1171" s="8"/>
      <c r="I1171" s="6">
        <f t="shared" si="55"/>
        <v>0</v>
      </c>
      <c r="K1171" s="5">
        <f t="shared" ca="1" si="56"/>
        <v>0</v>
      </c>
      <c r="L1171">
        <f>SUMIFS(G$4:G$5000,I$4:I$5000,"مستحق",C$4:C$5000,C1171)</f>
        <v>0</v>
      </c>
    </row>
    <row r="1172" spans="6:12">
      <c r="F1172">
        <f>D1172*3000</f>
        <v>0</v>
      </c>
      <c r="G1172">
        <f t="shared" si="54"/>
        <v>0</v>
      </c>
      <c r="H1172" s="8"/>
      <c r="I1172" s="6">
        <f t="shared" si="55"/>
        <v>0</v>
      </c>
      <c r="K1172" s="5">
        <f t="shared" ca="1" si="56"/>
        <v>0</v>
      </c>
      <c r="L1172">
        <f>SUMIFS(G$4:G$5000,I$4:I$5000,"مستحق",C$4:C$5000,C1172)</f>
        <v>0</v>
      </c>
    </row>
    <row r="1173" spans="6:12">
      <c r="F1173">
        <f>D1173*3000</f>
        <v>0</v>
      </c>
      <c r="G1173">
        <f t="shared" si="54"/>
        <v>0</v>
      </c>
      <c r="H1173" s="8"/>
      <c r="I1173" s="6">
        <f t="shared" si="55"/>
        <v>0</v>
      </c>
      <c r="K1173" s="5">
        <f t="shared" ca="1" si="56"/>
        <v>0</v>
      </c>
      <c r="L1173">
        <f>SUMIFS(G$4:G$5000,I$4:I$5000,"مستحق",C$4:C$5000,C1173)</f>
        <v>0</v>
      </c>
    </row>
    <row r="1174" spans="6:12">
      <c r="F1174">
        <f>D1174*3000</f>
        <v>0</v>
      </c>
      <c r="G1174">
        <f t="shared" si="54"/>
        <v>0</v>
      </c>
      <c r="H1174" s="8"/>
      <c r="I1174" s="6">
        <f t="shared" si="55"/>
        <v>0</v>
      </c>
      <c r="K1174" s="5">
        <f t="shared" ca="1" si="56"/>
        <v>0</v>
      </c>
      <c r="L1174">
        <f>SUMIFS(G$4:G$5000,I$4:I$5000,"مستحق",C$4:C$5000,C1174)</f>
        <v>0</v>
      </c>
    </row>
    <row r="1175" spans="6:12">
      <c r="F1175">
        <f>D1175*3000</f>
        <v>0</v>
      </c>
      <c r="G1175">
        <f t="shared" si="54"/>
        <v>0</v>
      </c>
      <c r="H1175" s="8"/>
      <c r="I1175" s="6">
        <f t="shared" si="55"/>
        <v>0</v>
      </c>
      <c r="K1175" s="5">
        <f t="shared" ca="1" si="56"/>
        <v>0</v>
      </c>
      <c r="L1175">
        <f>SUMIFS(G$4:G$5000,I$4:I$5000,"مستحق",C$4:C$5000,C1175)</f>
        <v>0</v>
      </c>
    </row>
    <row r="1176" spans="6:12">
      <c r="F1176">
        <f>D1176*3000</f>
        <v>0</v>
      </c>
      <c r="G1176">
        <f t="shared" si="54"/>
        <v>0</v>
      </c>
      <c r="H1176" s="8"/>
      <c r="I1176" s="6">
        <f t="shared" si="55"/>
        <v>0</v>
      </c>
      <c r="K1176" s="5">
        <f t="shared" ca="1" si="56"/>
        <v>0</v>
      </c>
      <c r="L1176">
        <f>SUMIFS(G$4:G$5000,I$4:I$5000,"مستحق",C$4:C$5000,C1176)</f>
        <v>0</v>
      </c>
    </row>
    <row r="1177" spans="6:12">
      <c r="F1177">
        <f>D1177*3000</f>
        <v>0</v>
      </c>
      <c r="G1177">
        <f t="shared" si="54"/>
        <v>0</v>
      </c>
      <c r="H1177" s="8"/>
      <c r="I1177" s="6">
        <f t="shared" si="55"/>
        <v>0</v>
      </c>
      <c r="K1177" s="5">
        <f t="shared" ca="1" si="56"/>
        <v>0</v>
      </c>
      <c r="L1177">
        <f>SUMIFS(G$4:G$5000,I$4:I$5000,"مستحق",C$4:C$5000,C1177)</f>
        <v>0</v>
      </c>
    </row>
    <row r="1178" spans="6:12">
      <c r="F1178">
        <f>D1178*3000</f>
        <v>0</v>
      </c>
      <c r="G1178">
        <f t="shared" si="54"/>
        <v>0</v>
      </c>
      <c r="H1178" s="8"/>
      <c r="I1178" s="6">
        <f t="shared" si="55"/>
        <v>0</v>
      </c>
      <c r="K1178" s="5">
        <f t="shared" ca="1" si="56"/>
        <v>0</v>
      </c>
      <c r="L1178">
        <f>SUMIFS(G$4:G$5000,I$4:I$5000,"مستحق",C$4:C$5000,C1178)</f>
        <v>0</v>
      </c>
    </row>
    <row r="1179" spans="6:12">
      <c r="F1179">
        <f>D1179*3000</f>
        <v>0</v>
      </c>
      <c r="G1179">
        <f t="shared" si="54"/>
        <v>0</v>
      </c>
      <c r="H1179" s="8"/>
      <c r="I1179" s="6">
        <f t="shared" si="55"/>
        <v>0</v>
      </c>
      <c r="K1179" s="5">
        <f t="shared" ca="1" si="56"/>
        <v>0</v>
      </c>
      <c r="L1179">
        <f>SUMIFS(G$4:G$5000,I$4:I$5000,"مستحق",C$4:C$5000,C1179)</f>
        <v>0</v>
      </c>
    </row>
    <row r="1180" spans="6:12">
      <c r="F1180">
        <f>D1180*3000</f>
        <v>0</v>
      </c>
      <c r="G1180">
        <f t="shared" si="54"/>
        <v>0</v>
      </c>
      <c r="H1180" s="8"/>
      <c r="I1180" s="6">
        <f t="shared" si="55"/>
        <v>0</v>
      </c>
      <c r="K1180" s="5">
        <f t="shared" ca="1" si="56"/>
        <v>0</v>
      </c>
      <c r="L1180">
        <f>SUMIFS(G$4:G$5000,I$4:I$5000,"مستحق",C$4:C$5000,C1180)</f>
        <v>0</v>
      </c>
    </row>
    <row r="1181" spans="6:12">
      <c r="F1181">
        <f>D1181*3000</f>
        <v>0</v>
      </c>
      <c r="G1181">
        <f t="shared" si="54"/>
        <v>0</v>
      </c>
      <c r="H1181" s="8"/>
      <c r="I1181" s="6">
        <f t="shared" si="55"/>
        <v>0</v>
      </c>
      <c r="K1181" s="5">
        <f t="shared" ca="1" si="56"/>
        <v>0</v>
      </c>
      <c r="L1181">
        <f>SUMIFS(G$4:G$5000,I$4:I$5000,"مستحق",C$4:C$5000,C1181)</f>
        <v>0</v>
      </c>
    </row>
    <row r="1182" spans="6:12">
      <c r="F1182">
        <f>D1182*3000</f>
        <v>0</v>
      </c>
      <c r="G1182">
        <f t="shared" si="54"/>
        <v>0</v>
      </c>
      <c r="H1182" s="8"/>
      <c r="I1182" s="6">
        <f t="shared" si="55"/>
        <v>0</v>
      </c>
      <c r="K1182" s="5">
        <f t="shared" ca="1" si="56"/>
        <v>0</v>
      </c>
      <c r="L1182">
        <f>SUMIFS(G$4:G$5000,I$4:I$5000,"مستحق",C$4:C$5000,C1182)</f>
        <v>0</v>
      </c>
    </row>
    <row r="1183" spans="6:12">
      <c r="F1183">
        <f>D1183*3000</f>
        <v>0</v>
      </c>
      <c r="G1183">
        <f t="shared" si="54"/>
        <v>0</v>
      </c>
      <c r="H1183" s="8"/>
      <c r="I1183" s="6">
        <f t="shared" si="55"/>
        <v>0</v>
      </c>
      <c r="K1183" s="5">
        <f t="shared" ca="1" si="56"/>
        <v>0</v>
      </c>
      <c r="L1183">
        <f>SUMIFS(G$4:G$5000,I$4:I$5000,"مستحق",C$4:C$5000,C1183)</f>
        <v>0</v>
      </c>
    </row>
    <row r="1184" spans="6:12">
      <c r="F1184">
        <f>D1184*3000</f>
        <v>0</v>
      </c>
      <c r="G1184">
        <f t="shared" si="54"/>
        <v>0</v>
      </c>
      <c r="H1184" s="8"/>
      <c r="I1184" s="6">
        <f t="shared" si="55"/>
        <v>0</v>
      </c>
      <c r="K1184" s="5">
        <f t="shared" ca="1" si="56"/>
        <v>0</v>
      </c>
      <c r="L1184">
        <f>SUMIFS(G$4:G$5000,I$4:I$5000,"مستحق",C$4:C$5000,C1184)</f>
        <v>0</v>
      </c>
    </row>
    <row r="1185" spans="6:12">
      <c r="F1185">
        <f>D1185*3000</f>
        <v>0</v>
      </c>
      <c r="G1185">
        <f t="shared" si="54"/>
        <v>0</v>
      </c>
      <c r="H1185" s="8"/>
      <c r="I1185" s="6">
        <f t="shared" si="55"/>
        <v>0</v>
      </c>
      <c r="K1185" s="5">
        <f t="shared" ca="1" si="56"/>
        <v>0</v>
      </c>
      <c r="L1185">
        <f>SUMIFS(G$4:G$5000,I$4:I$5000,"مستحق",C$4:C$5000,C1185)</f>
        <v>0</v>
      </c>
    </row>
    <row r="1186" spans="6:12">
      <c r="F1186">
        <f>D1186*3000</f>
        <v>0</v>
      </c>
      <c r="G1186">
        <f t="shared" si="54"/>
        <v>0</v>
      </c>
      <c r="H1186" s="8"/>
      <c r="I1186" s="6">
        <f t="shared" si="55"/>
        <v>0</v>
      </c>
      <c r="K1186" s="5">
        <f t="shared" ca="1" si="56"/>
        <v>0</v>
      </c>
      <c r="L1186">
        <f>SUMIFS(G$4:G$5000,I$4:I$5000,"مستحق",C$4:C$5000,C1186)</f>
        <v>0</v>
      </c>
    </row>
    <row r="1187" spans="6:12">
      <c r="F1187">
        <f>D1187*3000</f>
        <v>0</v>
      </c>
      <c r="G1187">
        <f t="shared" si="54"/>
        <v>0</v>
      </c>
      <c r="H1187" s="8"/>
      <c r="I1187" s="6">
        <f t="shared" si="55"/>
        <v>0</v>
      </c>
      <c r="K1187" s="5">
        <f t="shared" ca="1" si="56"/>
        <v>0</v>
      </c>
      <c r="L1187">
        <f>SUMIFS(G$4:G$5000,I$4:I$5000,"مستحق",C$4:C$5000,C1187)</f>
        <v>0</v>
      </c>
    </row>
    <row r="1188" spans="6:12">
      <c r="F1188">
        <f>D1188*3000</f>
        <v>0</v>
      </c>
      <c r="G1188">
        <f t="shared" si="54"/>
        <v>0</v>
      </c>
      <c r="H1188" s="8"/>
      <c r="I1188" s="6">
        <f t="shared" si="55"/>
        <v>0</v>
      </c>
      <c r="K1188" s="5">
        <f t="shared" ca="1" si="56"/>
        <v>0</v>
      </c>
      <c r="L1188">
        <f>SUMIFS(G$4:G$5000,I$4:I$5000,"مستحق",C$4:C$5000,C1188)</f>
        <v>0</v>
      </c>
    </row>
    <row r="1189" spans="6:12">
      <c r="F1189">
        <f>D1189*3000</f>
        <v>0</v>
      </c>
      <c r="G1189">
        <f t="shared" si="54"/>
        <v>0</v>
      </c>
      <c r="H1189" s="8"/>
      <c r="I1189" s="6">
        <f t="shared" si="55"/>
        <v>0</v>
      </c>
      <c r="K1189" s="5">
        <f t="shared" ca="1" si="56"/>
        <v>0</v>
      </c>
      <c r="L1189">
        <f>SUMIFS(G$4:G$5000,I$4:I$5000,"مستحق",C$4:C$5000,C1189)</f>
        <v>0</v>
      </c>
    </row>
    <row r="1190" spans="6:12">
      <c r="F1190">
        <f>D1190*3000</f>
        <v>0</v>
      </c>
      <c r="G1190">
        <f t="shared" si="54"/>
        <v>0</v>
      </c>
      <c r="H1190" s="8"/>
      <c r="I1190" s="6">
        <f t="shared" si="55"/>
        <v>0</v>
      </c>
      <c r="K1190" s="5">
        <f t="shared" ca="1" si="56"/>
        <v>0</v>
      </c>
      <c r="L1190">
        <f>SUMIFS(G$4:G$5000,I$4:I$5000,"مستحق",C$4:C$5000,C1190)</f>
        <v>0</v>
      </c>
    </row>
    <row r="1191" spans="6:12">
      <c r="F1191">
        <f>D1191*3000</f>
        <v>0</v>
      </c>
      <c r="G1191">
        <f t="shared" si="54"/>
        <v>0</v>
      </c>
      <c r="H1191" s="8"/>
      <c r="I1191" s="6">
        <f t="shared" si="55"/>
        <v>0</v>
      </c>
      <c r="K1191" s="5">
        <f t="shared" ca="1" si="56"/>
        <v>0</v>
      </c>
      <c r="L1191">
        <f>SUMIFS(G$4:G$5000,I$4:I$5000,"مستحق",C$4:C$5000,C1191)</f>
        <v>0</v>
      </c>
    </row>
    <row r="1192" spans="6:12">
      <c r="F1192">
        <f>D1192*3000</f>
        <v>0</v>
      </c>
      <c r="G1192">
        <f t="shared" si="54"/>
        <v>0</v>
      </c>
      <c r="H1192" s="8"/>
      <c r="I1192" s="6">
        <f t="shared" si="55"/>
        <v>0</v>
      </c>
      <c r="K1192" s="5">
        <f t="shared" ca="1" si="56"/>
        <v>0</v>
      </c>
      <c r="L1192">
        <f>SUMIFS(G$4:G$5000,I$4:I$5000,"مستحق",C$4:C$5000,C1192)</f>
        <v>0</v>
      </c>
    </row>
    <row r="1193" spans="6:12">
      <c r="F1193">
        <f>D1193*3000</f>
        <v>0</v>
      </c>
      <c r="G1193">
        <f t="shared" si="54"/>
        <v>0</v>
      </c>
      <c r="H1193" s="8"/>
      <c r="I1193" s="6">
        <f t="shared" si="55"/>
        <v>0</v>
      </c>
      <c r="K1193" s="5">
        <f t="shared" ca="1" si="56"/>
        <v>0</v>
      </c>
      <c r="L1193">
        <f>SUMIFS(G$4:G$5000,I$4:I$5000,"مستحق",C$4:C$5000,C1193)</f>
        <v>0</v>
      </c>
    </row>
    <row r="1194" spans="6:12">
      <c r="F1194">
        <f>D1194*3000</f>
        <v>0</v>
      </c>
      <c r="G1194">
        <f t="shared" si="54"/>
        <v>0</v>
      </c>
      <c r="H1194" s="8"/>
      <c r="I1194" s="6">
        <f t="shared" si="55"/>
        <v>0</v>
      </c>
      <c r="K1194" s="5">
        <f t="shared" ca="1" si="56"/>
        <v>0</v>
      </c>
      <c r="L1194">
        <f>SUMIFS(G$4:G$5000,I$4:I$5000,"مستحق",C$4:C$5000,C1194)</f>
        <v>0</v>
      </c>
    </row>
    <row r="1195" spans="6:12">
      <c r="F1195">
        <f>D1195*3000</f>
        <v>0</v>
      </c>
      <c r="G1195">
        <f t="shared" si="54"/>
        <v>0</v>
      </c>
      <c r="H1195" s="8"/>
      <c r="I1195" s="6">
        <f t="shared" si="55"/>
        <v>0</v>
      </c>
      <c r="K1195" s="5">
        <f t="shared" ca="1" si="56"/>
        <v>0</v>
      </c>
      <c r="L1195">
        <f>SUMIFS(G$4:G$5000,I$4:I$5000,"مستحق",C$4:C$5000,C1195)</f>
        <v>0</v>
      </c>
    </row>
    <row r="1196" spans="6:12">
      <c r="F1196">
        <f>D1196*3000</f>
        <v>0</v>
      </c>
      <c r="G1196">
        <f t="shared" si="54"/>
        <v>0</v>
      </c>
      <c r="H1196" s="8"/>
      <c r="I1196" s="6">
        <f t="shared" si="55"/>
        <v>0</v>
      </c>
      <c r="K1196" s="5">
        <f t="shared" ca="1" si="56"/>
        <v>0</v>
      </c>
      <c r="L1196">
        <f>SUMIFS(G$4:G$5000,I$4:I$5000,"مستحق",C$4:C$5000,C1196)</f>
        <v>0</v>
      </c>
    </row>
    <row r="1197" spans="6:12">
      <c r="F1197">
        <f>D1197*3000</f>
        <v>0</v>
      </c>
      <c r="G1197">
        <f t="shared" si="54"/>
        <v>0</v>
      </c>
      <c r="H1197" s="8"/>
      <c r="I1197" s="6">
        <f t="shared" si="55"/>
        <v>0</v>
      </c>
      <c r="K1197" s="5">
        <f t="shared" ca="1" si="56"/>
        <v>0</v>
      </c>
      <c r="L1197">
        <f>SUMIFS(G$4:G$5000,I$4:I$5000,"مستحق",C$4:C$5000,C1197)</f>
        <v>0</v>
      </c>
    </row>
    <row r="1198" spans="6:12">
      <c r="F1198">
        <f>D1198*3000</f>
        <v>0</v>
      </c>
      <c r="G1198">
        <f t="shared" si="54"/>
        <v>0</v>
      </c>
      <c r="H1198" s="8"/>
      <c r="I1198" s="6">
        <f t="shared" si="55"/>
        <v>0</v>
      </c>
      <c r="K1198" s="5">
        <f t="shared" ca="1" si="56"/>
        <v>0</v>
      </c>
      <c r="L1198">
        <f>SUMIFS(G$4:G$5000,I$4:I$5000,"مستحق",C$4:C$5000,C1198)</f>
        <v>0</v>
      </c>
    </row>
    <row r="1199" spans="6:12">
      <c r="F1199">
        <f>D1199*3000</f>
        <v>0</v>
      </c>
      <c r="G1199">
        <f t="shared" si="54"/>
        <v>0</v>
      </c>
      <c r="H1199" s="8"/>
      <c r="I1199" s="6">
        <f t="shared" si="55"/>
        <v>0</v>
      </c>
      <c r="K1199" s="5">
        <f t="shared" ca="1" si="56"/>
        <v>0</v>
      </c>
      <c r="L1199">
        <f>SUMIFS(G$4:G$5000,I$4:I$5000,"مستحق",C$4:C$5000,C1199)</f>
        <v>0</v>
      </c>
    </row>
    <row r="1200" spans="6:12">
      <c r="F1200">
        <f>D1200*3000</f>
        <v>0</v>
      </c>
      <c r="G1200">
        <f t="shared" si="54"/>
        <v>0</v>
      </c>
      <c r="H1200" s="8"/>
      <c r="I1200" s="6">
        <f t="shared" si="55"/>
        <v>0</v>
      </c>
      <c r="K1200" s="5">
        <f t="shared" ca="1" si="56"/>
        <v>0</v>
      </c>
      <c r="L1200">
        <f>SUMIFS(G$4:G$5000,I$4:I$5000,"مستحق",C$4:C$5000,C1200)</f>
        <v>0</v>
      </c>
    </row>
    <row r="1201" spans="6:12">
      <c r="F1201">
        <f>D1201*3000</f>
        <v>0</v>
      </c>
      <c r="G1201">
        <f t="shared" si="54"/>
        <v>0</v>
      </c>
      <c r="H1201" s="8"/>
      <c r="I1201" s="6">
        <f t="shared" si="55"/>
        <v>0</v>
      </c>
      <c r="K1201" s="5">
        <f t="shared" ca="1" si="56"/>
        <v>0</v>
      </c>
      <c r="L1201">
        <f>SUMIFS(G$4:G$5000,I$4:I$5000,"مستحق",C$4:C$5000,C1201)</f>
        <v>0</v>
      </c>
    </row>
    <row r="1202" spans="6:12">
      <c r="F1202">
        <f>D1202*3000</f>
        <v>0</v>
      </c>
      <c r="G1202">
        <f t="shared" si="54"/>
        <v>0</v>
      </c>
      <c r="H1202" s="8"/>
      <c r="I1202" s="6">
        <f t="shared" si="55"/>
        <v>0</v>
      </c>
      <c r="K1202" s="5">
        <f t="shared" ca="1" si="56"/>
        <v>0</v>
      </c>
      <c r="L1202">
        <f>SUMIFS(G$4:G$5000,I$4:I$5000,"مستحق",C$4:C$5000,C1202)</f>
        <v>0</v>
      </c>
    </row>
    <row r="1203" spans="6:12">
      <c r="F1203">
        <f>D1203*3000</f>
        <v>0</v>
      </c>
      <c r="G1203">
        <f t="shared" si="54"/>
        <v>0</v>
      </c>
      <c r="H1203" s="8"/>
      <c r="I1203" s="6">
        <f t="shared" si="55"/>
        <v>0</v>
      </c>
      <c r="K1203" s="5">
        <f t="shared" ca="1" si="56"/>
        <v>0</v>
      </c>
      <c r="L1203">
        <f>SUMIFS(G$4:G$5000,I$4:I$5000,"مستحق",C$4:C$5000,C1203)</f>
        <v>0</v>
      </c>
    </row>
    <row r="1204" spans="6:12">
      <c r="F1204">
        <f>D1204*3000</f>
        <v>0</v>
      </c>
      <c r="G1204">
        <f t="shared" si="54"/>
        <v>0</v>
      </c>
      <c r="H1204" s="8"/>
      <c r="I1204" s="6">
        <f t="shared" si="55"/>
        <v>0</v>
      </c>
      <c r="K1204" s="5">
        <f t="shared" ca="1" si="56"/>
        <v>0</v>
      </c>
      <c r="L1204">
        <f>SUMIFS(G$4:G$5000,I$4:I$5000,"مستحق",C$4:C$5000,C1204)</f>
        <v>0</v>
      </c>
    </row>
    <row r="1205" spans="6:12">
      <c r="F1205">
        <f>D1205*3000</f>
        <v>0</v>
      </c>
      <c r="G1205">
        <f t="shared" si="54"/>
        <v>0</v>
      </c>
      <c r="H1205" s="8"/>
      <c r="I1205" s="6">
        <f t="shared" si="55"/>
        <v>0</v>
      </c>
      <c r="K1205" s="5">
        <f t="shared" ca="1" si="56"/>
        <v>0</v>
      </c>
      <c r="L1205">
        <f>SUMIFS(G$4:G$5000,I$4:I$5000,"مستحق",C$4:C$5000,C1205)</f>
        <v>0</v>
      </c>
    </row>
    <row r="1206" spans="6:12">
      <c r="F1206">
        <f>D1206*3000</f>
        <v>0</v>
      </c>
      <c r="G1206">
        <f t="shared" si="54"/>
        <v>0</v>
      </c>
      <c r="H1206" s="8"/>
      <c r="I1206" s="6">
        <f t="shared" si="55"/>
        <v>0</v>
      </c>
      <c r="K1206" s="5">
        <f t="shared" ca="1" si="56"/>
        <v>0</v>
      </c>
      <c r="L1206">
        <f>SUMIFS(G$4:G$5000,I$4:I$5000,"مستحق",C$4:C$5000,C1206)</f>
        <v>0</v>
      </c>
    </row>
    <row r="1207" spans="6:12">
      <c r="F1207">
        <f>D1207*3000</f>
        <v>0</v>
      </c>
      <c r="G1207">
        <f t="shared" si="54"/>
        <v>0</v>
      </c>
      <c r="H1207" s="8"/>
      <c r="I1207" s="6">
        <f t="shared" si="55"/>
        <v>0</v>
      </c>
      <c r="K1207" s="5">
        <f t="shared" ca="1" si="56"/>
        <v>0</v>
      </c>
      <c r="L1207">
        <f>SUMIFS(G$4:G$5000,I$4:I$5000,"مستحق",C$4:C$5000,C1207)</f>
        <v>0</v>
      </c>
    </row>
    <row r="1208" spans="6:12">
      <c r="F1208">
        <f>D1208*3000</f>
        <v>0</v>
      </c>
      <c r="G1208">
        <f t="shared" si="54"/>
        <v>0</v>
      </c>
      <c r="H1208" s="8"/>
      <c r="I1208" s="6">
        <f t="shared" si="55"/>
        <v>0</v>
      </c>
      <c r="K1208" s="5">
        <f t="shared" ca="1" si="56"/>
        <v>0</v>
      </c>
      <c r="L1208">
        <f>SUMIFS(G$4:G$5000,I$4:I$5000,"مستحق",C$4:C$5000,C1208)</f>
        <v>0</v>
      </c>
    </row>
    <row r="1209" spans="6:12">
      <c r="F1209">
        <f>D1209*3000</f>
        <v>0</v>
      </c>
      <c r="G1209">
        <f t="shared" si="54"/>
        <v>0</v>
      </c>
      <c r="H1209" s="8"/>
      <c r="I1209" s="6">
        <f t="shared" si="55"/>
        <v>0</v>
      </c>
      <c r="K1209" s="5">
        <f t="shared" ca="1" si="56"/>
        <v>0</v>
      </c>
      <c r="L1209">
        <f>SUMIFS(G$4:G$5000,I$4:I$5000,"مستحق",C$4:C$5000,C1209)</f>
        <v>0</v>
      </c>
    </row>
    <row r="1210" spans="6:12">
      <c r="F1210">
        <f>D1210*3000</f>
        <v>0</v>
      </c>
      <c r="G1210">
        <f t="shared" si="54"/>
        <v>0</v>
      </c>
      <c r="H1210" s="8"/>
      <c r="I1210" s="6">
        <f t="shared" si="55"/>
        <v>0</v>
      </c>
      <c r="K1210" s="5">
        <f t="shared" ca="1" si="56"/>
        <v>0</v>
      </c>
      <c r="L1210">
        <f>SUMIFS(G$4:G$5000,I$4:I$5000,"مستحق",C$4:C$5000,C1210)</f>
        <v>0</v>
      </c>
    </row>
    <row r="1211" spans="6:12">
      <c r="F1211">
        <f>D1211*3000</f>
        <v>0</v>
      </c>
      <c r="G1211">
        <f t="shared" si="54"/>
        <v>0</v>
      </c>
      <c r="H1211" s="8"/>
      <c r="I1211" s="6">
        <f t="shared" si="55"/>
        <v>0</v>
      </c>
      <c r="K1211" s="5">
        <f t="shared" ca="1" si="56"/>
        <v>0</v>
      </c>
      <c r="L1211">
        <f>SUMIFS(G$4:G$5000,I$4:I$5000,"مستحق",C$4:C$5000,C1211)</f>
        <v>0</v>
      </c>
    </row>
    <row r="1212" spans="6:12">
      <c r="F1212">
        <f>D1212*3000</f>
        <v>0</v>
      </c>
      <c r="G1212">
        <f t="shared" si="54"/>
        <v>0</v>
      </c>
      <c r="H1212" s="8"/>
      <c r="I1212" s="6">
        <f t="shared" si="55"/>
        <v>0</v>
      </c>
      <c r="K1212" s="5">
        <f t="shared" ca="1" si="56"/>
        <v>0</v>
      </c>
      <c r="L1212">
        <f>SUMIFS(G$4:G$5000,I$4:I$5000,"مستحق",C$4:C$5000,C1212)</f>
        <v>0</v>
      </c>
    </row>
    <row r="1213" spans="6:12">
      <c r="F1213">
        <f>D1213*3000</f>
        <v>0</v>
      </c>
      <c r="G1213">
        <f t="shared" si="54"/>
        <v>0</v>
      </c>
      <c r="H1213" s="8"/>
      <c r="I1213" s="6">
        <f t="shared" si="55"/>
        <v>0</v>
      </c>
      <c r="K1213" s="5">
        <f t="shared" ca="1" si="56"/>
        <v>0</v>
      </c>
      <c r="L1213">
        <f>SUMIFS(G$4:G$5000,I$4:I$5000,"مستحق",C$4:C$5000,C1213)</f>
        <v>0</v>
      </c>
    </row>
    <row r="1214" spans="6:12">
      <c r="F1214">
        <f>D1214*3000</f>
        <v>0</v>
      </c>
      <c r="G1214">
        <f t="shared" si="54"/>
        <v>0</v>
      </c>
      <c r="H1214" s="8"/>
      <c r="I1214" s="6">
        <f t="shared" si="55"/>
        <v>0</v>
      </c>
      <c r="K1214" s="5">
        <f t="shared" ca="1" si="56"/>
        <v>0</v>
      </c>
      <c r="L1214">
        <f>SUMIFS(G$4:G$5000,I$4:I$5000,"مستحق",C$4:C$5000,C1214)</f>
        <v>0</v>
      </c>
    </row>
    <row r="1215" spans="6:12">
      <c r="F1215">
        <f>D1215*3000</f>
        <v>0</v>
      </c>
      <c r="G1215">
        <f t="shared" si="54"/>
        <v>0</v>
      </c>
      <c r="H1215" s="8"/>
      <c r="I1215" s="6">
        <f t="shared" si="55"/>
        <v>0</v>
      </c>
      <c r="K1215" s="5">
        <f t="shared" ca="1" si="56"/>
        <v>0</v>
      </c>
      <c r="L1215">
        <f>SUMIFS(G$4:G$5000,I$4:I$5000,"مستحق",C$4:C$5000,C1215)</f>
        <v>0</v>
      </c>
    </row>
    <row r="1216" spans="6:12">
      <c r="F1216">
        <f>D1216*3000</f>
        <v>0</v>
      </c>
      <c r="G1216">
        <f t="shared" si="54"/>
        <v>0</v>
      </c>
      <c r="H1216" s="8"/>
      <c r="I1216" s="6">
        <f t="shared" si="55"/>
        <v>0</v>
      </c>
      <c r="K1216" s="5">
        <f t="shared" ca="1" si="56"/>
        <v>0</v>
      </c>
      <c r="L1216">
        <f>SUMIFS(G$4:G$5000,I$4:I$5000,"مستحق",C$4:C$5000,C1216)</f>
        <v>0</v>
      </c>
    </row>
    <row r="1217" spans="6:12">
      <c r="F1217">
        <f>D1217*3000</f>
        <v>0</v>
      </c>
      <c r="G1217">
        <f t="shared" si="54"/>
        <v>0</v>
      </c>
      <c r="H1217" s="8"/>
      <c r="I1217" s="6">
        <f t="shared" si="55"/>
        <v>0</v>
      </c>
      <c r="K1217" s="5">
        <f t="shared" ca="1" si="56"/>
        <v>0</v>
      </c>
      <c r="L1217">
        <f>SUMIFS(G$4:G$5000,I$4:I$5000,"مستحق",C$4:C$5000,C1217)</f>
        <v>0</v>
      </c>
    </row>
    <row r="1218" spans="6:12">
      <c r="F1218">
        <f>D1218*3000</f>
        <v>0</v>
      </c>
      <c r="G1218">
        <f t="shared" si="54"/>
        <v>0</v>
      </c>
      <c r="H1218" s="8"/>
      <c r="I1218" s="6">
        <f t="shared" si="55"/>
        <v>0</v>
      </c>
      <c r="K1218" s="5">
        <f t="shared" ca="1" si="56"/>
        <v>0</v>
      </c>
      <c r="L1218">
        <f>SUMIFS(G$4:G$5000,I$4:I$5000,"مستحق",C$4:C$5000,C1218)</f>
        <v>0</v>
      </c>
    </row>
    <row r="1219" spans="6:12">
      <c r="F1219">
        <f>D1219*3000</f>
        <v>0</v>
      </c>
      <c r="G1219">
        <f t="shared" si="54"/>
        <v>0</v>
      </c>
      <c r="H1219" s="8"/>
      <c r="I1219" s="6">
        <f t="shared" si="55"/>
        <v>0</v>
      </c>
      <c r="K1219" s="5">
        <f t="shared" ca="1" si="56"/>
        <v>0</v>
      </c>
      <c r="L1219">
        <f>SUMIFS(G$4:G$5000,I$4:I$5000,"مستحق",C$4:C$5000,C1219)</f>
        <v>0</v>
      </c>
    </row>
    <row r="1220" spans="6:12">
      <c r="F1220">
        <f>D1220*3000</f>
        <v>0</v>
      </c>
      <c r="G1220">
        <f t="shared" si="54"/>
        <v>0</v>
      </c>
      <c r="H1220" s="8"/>
      <c r="I1220" s="6">
        <f t="shared" si="55"/>
        <v>0</v>
      </c>
      <c r="K1220" s="5">
        <f t="shared" ca="1" si="56"/>
        <v>0</v>
      </c>
      <c r="L1220">
        <f>SUMIFS(G$4:G$5000,I$4:I$5000,"مستحق",C$4:C$5000,C1220)</f>
        <v>0</v>
      </c>
    </row>
    <row r="1221" spans="6:12">
      <c r="F1221">
        <f>D1221*3000</f>
        <v>0</v>
      </c>
      <c r="G1221">
        <f t="shared" ref="G1221:G1284" si="57">F1221/12</f>
        <v>0</v>
      </c>
      <c r="H1221" s="8"/>
      <c r="I1221" s="6">
        <f t="shared" ref="I1221:I1284" si="58">IF((OR(J1221="لم يتم السداد",J1221="متعثر")),"مستحق",(IF(J1221="تم السداد","تم السداد",0)))</f>
        <v>0</v>
      </c>
      <c r="K1221" s="5">
        <f t="shared" ref="K1221:K1284" ca="1" si="59">IF(F1221&gt;0,MONTH(TODAY()-H1221),0)</f>
        <v>0</v>
      </c>
      <c r="L1221">
        <f>SUMIFS(G$4:G$5000,I$4:I$5000,"مستحق",C$4:C$5000,C1221)</f>
        <v>0</v>
      </c>
    </row>
    <row r="1222" spans="6:12">
      <c r="F1222">
        <f>D1222*3000</f>
        <v>0</v>
      </c>
      <c r="G1222">
        <f t="shared" si="57"/>
        <v>0</v>
      </c>
      <c r="H1222" s="8"/>
      <c r="I1222" s="6">
        <f t="shared" si="58"/>
        <v>0</v>
      </c>
      <c r="K1222" s="5">
        <f t="shared" ca="1" si="59"/>
        <v>0</v>
      </c>
      <c r="L1222">
        <f>SUMIFS(G$4:G$5000,I$4:I$5000,"مستحق",C$4:C$5000,C1222)</f>
        <v>0</v>
      </c>
    </row>
    <row r="1223" spans="6:12">
      <c r="F1223">
        <f>D1223*3000</f>
        <v>0</v>
      </c>
      <c r="G1223">
        <f t="shared" si="57"/>
        <v>0</v>
      </c>
      <c r="H1223" s="8"/>
      <c r="I1223" s="6">
        <f t="shared" si="58"/>
        <v>0</v>
      </c>
      <c r="K1223" s="5">
        <f t="shared" ca="1" si="59"/>
        <v>0</v>
      </c>
      <c r="L1223">
        <f>SUMIFS(G$4:G$5000,I$4:I$5000,"مستحق",C$4:C$5000,C1223)</f>
        <v>0</v>
      </c>
    </row>
    <row r="1224" spans="6:12">
      <c r="F1224">
        <f>D1224*3000</f>
        <v>0</v>
      </c>
      <c r="G1224">
        <f t="shared" si="57"/>
        <v>0</v>
      </c>
      <c r="H1224" s="8"/>
      <c r="I1224" s="6">
        <f t="shared" si="58"/>
        <v>0</v>
      </c>
      <c r="K1224" s="5">
        <f t="shared" ca="1" si="59"/>
        <v>0</v>
      </c>
      <c r="L1224">
        <f>SUMIFS(G$4:G$5000,I$4:I$5000,"مستحق",C$4:C$5000,C1224)</f>
        <v>0</v>
      </c>
    </row>
    <row r="1225" spans="6:12">
      <c r="F1225">
        <f>D1225*3000</f>
        <v>0</v>
      </c>
      <c r="G1225">
        <f t="shared" si="57"/>
        <v>0</v>
      </c>
      <c r="H1225" s="8"/>
      <c r="I1225" s="6">
        <f t="shared" si="58"/>
        <v>0</v>
      </c>
      <c r="K1225" s="5">
        <f t="shared" ca="1" si="59"/>
        <v>0</v>
      </c>
      <c r="L1225">
        <f>SUMIFS(G$4:G$5000,I$4:I$5000,"مستحق",C$4:C$5000,C1225)</f>
        <v>0</v>
      </c>
    </row>
    <row r="1226" spans="6:12">
      <c r="F1226">
        <f>D1226*3000</f>
        <v>0</v>
      </c>
      <c r="G1226">
        <f t="shared" si="57"/>
        <v>0</v>
      </c>
      <c r="H1226" s="8"/>
      <c r="I1226" s="6">
        <f t="shared" si="58"/>
        <v>0</v>
      </c>
      <c r="K1226" s="5">
        <f t="shared" ca="1" si="59"/>
        <v>0</v>
      </c>
      <c r="L1226">
        <f>SUMIFS(G$4:G$5000,I$4:I$5000,"مستحق",C$4:C$5000,C1226)</f>
        <v>0</v>
      </c>
    </row>
    <row r="1227" spans="6:12">
      <c r="F1227">
        <f>D1227*3000</f>
        <v>0</v>
      </c>
      <c r="G1227">
        <f t="shared" si="57"/>
        <v>0</v>
      </c>
      <c r="H1227" s="8"/>
      <c r="I1227" s="6">
        <f t="shared" si="58"/>
        <v>0</v>
      </c>
      <c r="K1227" s="5">
        <f t="shared" ca="1" si="59"/>
        <v>0</v>
      </c>
      <c r="L1227">
        <f>SUMIFS(G$4:G$5000,I$4:I$5000,"مستحق",C$4:C$5000,C1227)</f>
        <v>0</v>
      </c>
    </row>
    <row r="1228" spans="6:12">
      <c r="F1228">
        <f>D1228*3000</f>
        <v>0</v>
      </c>
      <c r="G1228">
        <f t="shared" si="57"/>
        <v>0</v>
      </c>
      <c r="H1228" s="8"/>
      <c r="I1228" s="6">
        <f t="shared" si="58"/>
        <v>0</v>
      </c>
      <c r="K1228" s="5">
        <f t="shared" ca="1" si="59"/>
        <v>0</v>
      </c>
      <c r="L1228">
        <f>SUMIFS(G$4:G$5000,I$4:I$5000,"مستحق",C$4:C$5000,C1228)</f>
        <v>0</v>
      </c>
    </row>
    <row r="1229" spans="6:12">
      <c r="F1229">
        <f>D1229*3000</f>
        <v>0</v>
      </c>
      <c r="G1229">
        <f t="shared" si="57"/>
        <v>0</v>
      </c>
      <c r="H1229" s="8"/>
      <c r="I1229" s="6">
        <f t="shared" si="58"/>
        <v>0</v>
      </c>
      <c r="K1229" s="5">
        <f t="shared" ca="1" si="59"/>
        <v>0</v>
      </c>
      <c r="L1229">
        <f>SUMIFS(G$4:G$5000,I$4:I$5000,"مستحق",C$4:C$5000,C1229)</f>
        <v>0</v>
      </c>
    </row>
    <row r="1230" spans="6:12">
      <c r="F1230">
        <f>D1230*3000</f>
        <v>0</v>
      </c>
      <c r="G1230">
        <f t="shared" si="57"/>
        <v>0</v>
      </c>
      <c r="H1230" s="8"/>
      <c r="I1230" s="6">
        <f t="shared" si="58"/>
        <v>0</v>
      </c>
      <c r="K1230" s="5">
        <f t="shared" ca="1" si="59"/>
        <v>0</v>
      </c>
      <c r="L1230">
        <f>SUMIFS(G$4:G$5000,I$4:I$5000,"مستحق",C$4:C$5000,C1230)</f>
        <v>0</v>
      </c>
    </row>
    <row r="1231" spans="6:12">
      <c r="F1231">
        <f>D1231*3000</f>
        <v>0</v>
      </c>
      <c r="G1231">
        <f t="shared" si="57"/>
        <v>0</v>
      </c>
      <c r="H1231" s="8"/>
      <c r="I1231" s="6">
        <f t="shared" si="58"/>
        <v>0</v>
      </c>
      <c r="K1231" s="5">
        <f t="shared" ca="1" si="59"/>
        <v>0</v>
      </c>
      <c r="L1231">
        <f>SUMIFS(G$4:G$5000,I$4:I$5000,"مستحق",C$4:C$5000,C1231)</f>
        <v>0</v>
      </c>
    </row>
    <row r="1232" spans="6:12">
      <c r="F1232">
        <f>D1232*3000</f>
        <v>0</v>
      </c>
      <c r="G1232">
        <f t="shared" si="57"/>
        <v>0</v>
      </c>
      <c r="H1232" s="8"/>
      <c r="I1232" s="6">
        <f t="shared" si="58"/>
        <v>0</v>
      </c>
      <c r="K1232" s="5">
        <f t="shared" ca="1" si="59"/>
        <v>0</v>
      </c>
      <c r="L1232">
        <f>SUMIFS(G$4:G$5000,I$4:I$5000,"مستحق",C$4:C$5000,C1232)</f>
        <v>0</v>
      </c>
    </row>
    <row r="1233" spans="6:12">
      <c r="F1233">
        <f>D1233*3000</f>
        <v>0</v>
      </c>
      <c r="G1233">
        <f t="shared" si="57"/>
        <v>0</v>
      </c>
      <c r="H1233" s="8"/>
      <c r="I1233" s="6">
        <f t="shared" si="58"/>
        <v>0</v>
      </c>
      <c r="K1233" s="5">
        <f t="shared" ca="1" si="59"/>
        <v>0</v>
      </c>
      <c r="L1233">
        <f>SUMIFS(G$4:G$5000,I$4:I$5000,"مستحق",C$4:C$5000,C1233)</f>
        <v>0</v>
      </c>
    </row>
    <row r="1234" spans="6:12">
      <c r="F1234">
        <f>D1234*3000</f>
        <v>0</v>
      </c>
      <c r="G1234">
        <f t="shared" si="57"/>
        <v>0</v>
      </c>
      <c r="H1234" s="8"/>
      <c r="I1234" s="6">
        <f t="shared" si="58"/>
        <v>0</v>
      </c>
      <c r="K1234" s="5">
        <f t="shared" ca="1" si="59"/>
        <v>0</v>
      </c>
      <c r="L1234">
        <f>SUMIFS(G$4:G$5000,I$4:I$5000,"مستحق",C$4:C$5000,C1234)</f>
        <v>0</v>
      </c>
    </row>
    <row r="1235" spans="6:12">
      <c r="F1235">
        <f>D1235*3000</f>
        <v>0</v>
      </c>
      <c r="G1235">
        <f t="shared" si="57"/>
        <v>0</v>
      </c>
      <c r="H1235" s="8"/>
      <c r="I1235" s="6">
        <f t="shared" si="58"/>
        <v>0</v>
      </c>
      <c r="K1235" s="5">
        <f t="shared" ca="1" si="59"/>
        <v>0</v>
      </c>
      <c r="L1235">
        <f>SUMIFS(G$4:G$5000,I$4:I$5000,"مستحق",C$4:C$5000,C1235)</f>
        <v>0</v>
      </c>
    </row>
    <row r="1236" spans="6:12">
      <c r="F1236">
        <f>D1236*3000</f>
        <v>0</v>
      </c>
      <c r="G1236">
        <f t="shared" si="57"/>
        <v>0</v>
      </c>
      <c r="H1236" s="8"/>
      <c r="I1236" s="6">
        <f t="shared" si="58"/>
        <v>0</v>
      </c>
      <c r="K1236" s="5">
        <f t="shared" ca="1" si="59"/>
        <v>0</v>
      </c>
      <c r="L1236">
        <f>SUMIFS(G$4:G$5000,I$4:I$5000,"مستحق",C$4:C$5000,C1236)</f>
        <v>0</v>
      </c>
    </row>
    <row r="1237" spans="6:12">
      <c r="F1237">
        <f>D1237*3000</f>
        <v>0</v>
      </c>
      <c r="G1237">
        <f t="shared" si="57"/>
        <v>0</v>
      </c>
      <c r="H1237" s="8"/>
      <c r="I1237" s="6">
        <f t="shared" si="58"/>
        <v>0</v>
      </c>
      <c r="K1237" s="5">
        <f t="shared" ca="1" si="59"/>
        <v>0</v>
      </c>
      <c r="L1237">
        <f>SUMIFS(G$4:G$5000,I$4:I$5000,"مستحق",C$4:C$5000,C1237)</f>
        <v>0</v>
      </c>
    </row>
    <row r="1238" spans="6:12">
      <c r="F1238">
        <f>D1238*3000</f>
        <v>0</v>
      </c>
      <c r="G1238">
        <f t="shared" si="57"/>
        <v>0</v>
      </c>
      <c r="H1238" s="8"/>
      <c r="I1238" s="6">
        <f t="shared" si="58"/>
        <v>0</v>
      </c>
      <c r="K1238" s="5">
        <f t="shared" ca="1" si="59"/>
        <v>0</v>
      </c>
      <c r="L1238">
        <f>SUMIFS(G$4:G$5000,I$4:I$5000,"مستحق",C$4:C$5000,C1238)</f>
        <v>0</v>
      </c>
    </row>
    <row r="1239" spans="6:12">
      <c r="F1239">
        <f>D1239*3000</f>
        <v>0</v>
      </c>
      <c r="G1239">
        <f t="shared" si="57"/>
        <v>0</v>
      </c>
      <c r="H1239" s="8"/>
      <c r="I1239" s="6">
        <f t="shared" si="58"/>
        <v>0</v>
      </c>
      <c r="K1239" s="5">
        <f t="shared" ca="1" si="59"/>
        <v>0</v>
      </c>
      <c r="L1239">
        <f>SUMIFS(G$4:G$5000,I$4:I$5000,"مستحق",C$4:C$5000,C1239)</f>
        <v>0</v>
      </c>
    </row>
    <row r="1240" spans="6:12">
      <c r="F1240">
        <f>D1240*3000</f>
        <v>0</v>
      </c>
      <c r="G1240">
        <f t="shared" si="57"/>
        <v>0</v>
      </c>
      <c r="H1240" s="8"/>
      <c r="I1240" s="6">
        <f t="shared" si="58"/>
        <v>0</v>
      </c>
      <c r="K1240" s="5">
        <f t="shared" ca="1" si="59"/>
        <v>0</v>
      </c>
      <c r="L1240">
        <f>SUMIFS(G$4:G$5000,I$4:I$5000,"مستحق",C$4:C$5000,C1240)</f>
        <v>0</v>
      </c>
    </row>
    <row r="1241" spans="6:12">
      <c r="F1241">
        <f>D1241*3000</f>
        <v>0</v>
      </c>
      <c r="G1241">
        <f t="shared" si="57"/>
        <v>0</v>
      </c>
      <c r="H1241" s="8"/>
      <c r="I1241" s="6">
        <f t="shared" si="58"/>
        <v>0</v>
      </c>
      <c r="K1241" s="5">
        <f t="shared" ca="1" si="59"/>
        <v>0</v>
      </c>
      <c r="L1241">
        <f>SUMIFS(G$4:G$5000,I$4:I$5000,"مستحق",C$4:C$5000,C1241)</f>
        <v>0</v>
      </c>
    </row>
    <row r="1242" spans="6:12">
      <c r="F1242">
        <f>D1242*3000</f>
        <v>0</v>
      </c>
      <c r="G1242">
        <f t="shared" si="57"/>
        <v>0</v>
      </c>
      <c r="H1242" s="8"/>
      <c r="I1242" s="6">
        <f t="shared" si="58"/>
        <v>0</v>
      </c>
      <c r="K1242" s="5">
        <f t="shared" ca="1" si="59"/>
        <v>0</v>
      </c>
      <c r="L1242">
        <f>SUMIFS(G$4:G$5000,I$4:I$5000,"مستحق",C$4:C$5000,C1242)</f>
        <v>0</v>
      </c>
    </row>
    <row r="1243" spans="6:12">
      <c r="F1243">
        <f>D1243*3000</f>
        <v>0</v>
      </c>
      <c r="G1243">
        <f t="shared" si="57"/>
        <v>0</v>
      </c>
      <c r="H1243" s="8"/>
      <c r="I1243" s="6">
        <f t="shared" si="58"/>
        <v>0</v>
      </c>
      <c r="K1243" s="5">
        <f t="shared" ca="1" si="59"/>
        <v>0</v>
      </c>
      <c r="L1243">
        <f>SUMIFS(G$4:G$5000,I$4:I$5000,"مستحق",C$4:C$5000,C1243)</f>
        <v>0</v>
      </c>
    </row>
    <row r="1244" spans="6:12">
      <c r="F1244">
        <f>D1244*3000</f>
        <v>0</v>
      </c>
      <c r="G1244">
        <f t="shared" si="57"/>
        <v>0</v>
      </c>
      <c r="H1244" s="8"/>
      <c r="I1244" s="6">
        <f t="shared" si="58"/>
        <v>0</v>
      </c>
      <c r="K1244" s="5">
        <f t="shared" ca="1" si="59"/>
        <v>0</v>
      </c>
      <c r="L1244">
        <f>SUMIFS(G$4:G$5000,I$4:I$5000,"مستحق",C$4:C$5000,C1244)</f>
        <v>0</v>
      </c>
    </row>
    <row r="1245" spans="6:12">
      <c r="F1245">
        <f>D1245*3000</f>
        <v>0</v>
      </c>
      <c r="G1245">
        <f t="shared" si="57"/>
        <v>0</v>
      </c>
      <c r="H1245" s="8"/>
      <c r="I1245" s="6">
        <f t="shared" si="58"/>
        <v>0</v>
      </c>
      <c r="K1245" s="5">
        <f t="shared" ca="1" si="59"/>
        <v>0</v>
      </c>
      <c r="L1245">
        <f>SUMIFS(G$4:G$5000,I$4:I$5000,"مستحق",C$4:C$5000,C1245)</f>
        <v>0</v>
      </c>
    </row>
    <row r="1246" spans="6:12">
      <c r="F1246">
        <f>D1246*3000</f>
        <v>0</v>
      </c>
      <c r="G1246">
        <f t="shared" si="57"/>
        <v>0</v>
      </c>
      <c r="H1246" s="8"/>
      <c r="I1246" s="6">
        <f t="shared" si="58"/>
        <v>0</v>
      </c>
      <c r="K1246" s="5">
        <f t="shared" ca="1" si="59"/>
        <v>0</v>
      </c>
      <c r="L1246">
        <f>SUMIFS(G$4:G$5000,I$4:I$5000,"مستحق",C$4:C$5000,C1246)</f>
        <v>0</v>
      </c>
    </row>
    <row r="1247" spans="6:12">
      <c r="F1247">
        <f>D1247*3000</f>
        <v>0</v>
      </c>
      <c r="G1247">
        <f t="shared" si="57"/>
        <v>0</v>
      </c>
      <c r="H1247" s="8"/>
      <c r="I1247" s="6">
        <f t="shared" si="58"/>
        <v>0</v>
      </c>
      <c r="K1247" s="5">
        <f t="shared" ca="1" si="59"/>
        <v>0</v>
      </c>
      <c r="L1247">
        <f>SUMIFS(G$4:G$5000,I$4:I$5000,"مستحق",C$4:C$5000,C1247)</f>
        <v>0</v>
      </c>
    </row>
    <row r="1248" spans="6:12">
      <c r="F1248">
        <f>D1248*3000</f>
        <v>0</v>
      </c>
      <c r="G1248">
        <f t="shared" si="57"/>
        <v>0</v>
      </c>
      <c r="H1248" s="8"/>
      <c r="I1248" s="6">
        <f t="shared" si="58"/>
        <v>0</v>
      </c>
      <c r="K1248" s="5">
        <f t="shared" ca="1" si="59"/>
        <v>0</v>
      </c>
      <c r="L1248">
        <f>SUMIFS(G$4:G$5000,I$4:I$5000,"مستحق",C$4:C$5000,C1248)</f>
        <v>0</v>
      </c>
    </row>
    <row r="1249" spans="6:12">
      <c r="F1249">
        <f>D1249*3000</f>
        <v>0</v>
      </c>
      <c r="G1249">
        <f t="shared" si="57"/>
        <v>0</v>
      </c>
      <c r="H1249" s="8"/>
      <c r="I1249" s="6">
        <f t="shared" si="58"/>
        <v>0</v>
      </c>
      <c r="K1249" s="5">
        <f t="shared" ca="1" si="59"/>
        <v>0</v>
      </c>
      <c r="L1249">
        <f>SUMIFS(G$4:G$5000,I$4:I$5000,"مستحق",C$4:C$5000,C1249)</f>
        <v>0</v>
      </c>
    </row>
    <row r="1250" spans="6:12">
      <c r="F1250">
        <f>D1250*3000</f>
        <v>0</v>
      </c>
      <c r="G1250">
        <f t="shared" si="57"/>
        <v>0</v>
      </c>
      <c r="H1250" s="8"/>
      <c r="I1250" s="6">
        <f t="shared" si="58"/>
        <v>0</v>
      </c>
      <c r="K1250" s="5">
        <f t="shared" ca="1" si="59"/>
        <v>0</v>
      </c>
      <c r="L1250">
        <f>SUMIFS(G$4:G$5000,I$4:I$5000,"مستحق",C$4:C$5000,C1250)</f>
        <v>0</v>
      </c>
    </row>
    <row r="1251" spans="6:12">
      <c r="F1251">
        <f>D1251*3000</f>
        <v>0</v>
      </c>
      <c r="G1251">
        <f t="shared" si="57"/>
        <v>0</v>
      </c>
      <c r="H1251" s="8"/>
      <c r="I1251" s="6">
        <f t="shared" si="58"/>
        <v>0</v>
      </c>
      <c r="K1251" s="5">
        <f t="shared" ca="1" si="59"/>
        <v>0</v>
      </c>
      <c r="L1251">
        <f>SUMIFS(G$4:G$5000,I$4:I$5000,"مستحق",C$4:C$5000,C1251)</f>
        <v>0</v>
      </c>
    </row>
    <row r="1252" spans="6:12">
      <c r="F1252">
        <f>D1252*3000</f>
        <v>0</v>
      </c>
      <c r="G1252">
        <f t="shared" si="57"/>
        <v>0</v>
      </c>
      <c r="H1252" s="8"/>
      <c r="I1252" s="6">
        <f t="shared" si="58"/>
        <v>0</v>
      </c>
      <c r="K1252" s="5">
        <f t="shared" ca="1" si="59"/>
        <v>0</v>
      </c>
      <c r="L1252">
        <f>SUMIFS(G$4:G$5000,I$4:I$5000,"مستحق",C$4:C$5000,C1252)</f>
        <v>0</v>
      </c>
    </row>
    <row r="1253" spans="6:12">
      <c r="F1253">
        <f>D1253*3000</f>
        <v>0</v>
      </c>
      <c r="G1253">
        <f t="shared" si="57"/>
        <v>0</v>
      </c>
      <c r="H1253" s="8"/>
      <c r="I1253" s="6">
        <f t="shared" si="58"/>
        <v>0</v>
      </c>
      <c r="K1253" s="5">
        <f t="shared" ca="1" si="59"/>
        <v>0</v>
      </c>
      <c r="L1253">
        <f>SUMIFS(G$4:G$5000,I$4:I$5000,"مستحق",C$4:C$5000,C1253)</f>
        <v>0</v>
      </c>
    </row>
    <row r="1254" spans="6:12">
      <c r="F1254">
        <f>D1254*3000</f>
        <v>0</v>
      </c>
      <c r="G1254">
        <f t="shared" si="57"/>
        <v>0</v>
      </c>
      <c r="H1254" s="8"/>
      <c r="I1254" s="6">
        <f t="shared" si="58"/>
        <v>0</v>
      </c>
      <c r="K1254" s="5">
        <f t="shared" ca="1" si="59"/>
        <v>0</v>
      </c>
      <c r="L1254">
        <f>SUMIFS(G$4:G$5000,I$4:I$5000,"مستحق",C$4:C$5000,C1254)</f>
        <v>0</v>
      </c>
    </row>
    <row r="1255" spans="6:12">
      <c r="F1255">
        <f>D1255*3000</f>
        <v>0</v>
      </c>
      <c r="G1255">
        <f t="shared" si="57"/>
        <v>0</v>
      </c>
      <c r="H1255" s="8"/>
      <c r="I1255" s="6">
        <f t="shared" si="58"/>
        <v>0</v>
      </c>
      <c r="K1255" s="5">
        <f t="shared" ca="1" si="59"/>
        <v>0</v>
      </c>
      <c r="L1255">
        <f>SUMIFS(G$4:G$5000,I$4:I$5000,"مستحق",C$4:C$5000,C1255)</f>
        <v>0</v>
      </c>
    </row>
    <row r="1256" spans="6:12">
      <c r="F1256">
        <f>D1256*3000</f>
        <v>0</v>
      </c>
      <c r="G1256">
        <f t="shared" si="57"/>
        <v>0</v>
      </c>
      <c r="H1256" s="8"/>
      <c r="I1256" s="6">
        <f t="shared" si="58"/>
        <v>0</v>
      </c>
      <c r="K1256" s="5">
        <f t="shared" ca="1" si="59"/>
        <v>0</v>
      </c>
      <c r="L1256">
        <f>SUMIFS(G$4:G$5000,I$4:I$5000,"مستحق",C$4:C$5000,C1256)</f>
        <v>0</v>
      </c>
    </row>
    <row r="1257" spans="6:12">
      <c r="F1257">
        <f>D1257*3000</f>
        <v>0</v>
      </c>
      <c r="G1257">
        <f t="shared" si="57"/>
        <v>0</v>
      </c>
      <c r="H1257" s="8"/>
      <c r="I1257" s="6">
        <f t="shared" si="58"/>
        <v>0</v>
      </c>
      <c r="K1257" s="5">
        <f t="shared" ca="1" si="59"/>
        <v>0</v>
      </c>
      <c r="L1257">
        <f>SUMIFS(G$4:G$5000,I$4:I$5000,"مستحق",C$4:C$5000,C1257)</f>
        <v>0</v>
      </c>
    </row>
    <row r="1258" spans="6:12">
      <c r="F1258">
        <f>D1258*3000</f>
        <v>0</v>
      </c>
      <c r="G1258">
        <f t="shared" si="57"/>
        <v>0</v>
      </c>
      <c r="H1258" s="8"/>
      <c r="I1258" s="6">
        <f t="shared" si="58"/>
        <v>0</v>
      </c>
      <c r="K1258" s="5">
        <f t="shared" ca="1" si="59"/>
        <v>0</v>
      </c>
      <c r="L1258">
        <f>SUMIFS(G$4:G$5000,I$4:I$5000,"مستحق",C$4:C$5000,C1258)</f>
        <v>0</v>
      </c>
    </row>
    <row r="1259" spans="6:12">
      <c r="F1259">
        <f>D1259*3000</f>
        <v>0</v>
      </c>
      <c r="G1259">
        <f t="shared" si="57"/>
        <v>0</v>
      </c>
      <c r="H1259" s="8"/>
      <c r="I1259" s="6">
        <f t="shared" si="58"/>
        <v>0</v>
      </c>
      <c r="K1259" s="5">
        <f t="shared" ca="1" si="59"/>
        <v>0</v>
      </c>
      <c r="L1259">
        <f>SUMIFS(G$4:G$5000,I$4:I$5000,"مستحق",C$4:C$5000,C1259)</f>
        <v>0</v>
      </c>
    </row>
    <row r="1260" spans="6:12">
      <c r="F1260">
        <f>D1260*3000</f>
        <v>0</v>
      </c>
      <c r="G1260">
        <f t="shared" si="57"/>
        <v>0</v>
      </c>
      <c r="H1260" s="8"/>
      <c r="I1260" s="6">
        <f t="shared" si="58"/>
        <v>0</v>
      </c>
      <c r="K1260" s="5">
        <f t="shared" ca="1" si="59"/>
        <v>0</v>
      </c>
      <c r="L1260">
        <f>SUMIFS(G$4:G$5000,I$4:I$5000,"مستحق",C$4:C$5000,C1260)</f>
        <v>0</v>
      </c>
    </row>
    <row r="1261" spans="6:12">
      <c r="F1261">
        <f>D1261*3000</f>
        <v>0</v>
      </c>
      <c r="G1261">
        <f t="shared" si="57"/>
        <v>0</v>
      </c>
      <c r="H1261" s="8"/>
      <c r="I1261" s="6">
        <f t="shared" si="58"/>
        <v>0</v>
      </c>
      <c r="K1261" s="5">
        <f t="shared" ca="1" si="59"/>
        <v>0</v>
      </c>
      <c r="L1261">
        <f>SUMIFS(G$4:G$5000,I$4:I$5000,"مستحق",C$4:C$5000,C1261)</f>
        <v>0</v>
      </c>
    </row>
    <row r="1262" spans="6:12">
      <c r="F1262">
        <f>D1262*3000</f>
        <v>0</v>
      </c>
      <c r="G1262">
        <f t="shared" si="57"/>
        <v>0</v>
      </c>
      <c r="H1262" s="8"/>
      <c r="I1262" s="6">
        <f t="shared" si="58"/>
        <v>0</v>
      </c>
      <c r="K1262" s="5">
        <f t="shared" ca="1" si="59"/>
        <v>0</v>
      </c>
      <c r="L1262">
        <f>SUMIFS(G$4:G$5000,I$4:I$5000,"مستحق",C$4:C$5000,C1262)</f>
        <v>0</v>
      </c>
    </row>
    <row r="1263" spans="6:12">
      <c r="F1263">
        <f>D1263*3000</f>
        <v>0</v>
      </c>
      <c r="G1263">
        <f t="shared" si="57"/>
        <v>0</v>
      </c>
      <c r="H1263" s="8"/>
      <c r="I1263" s="6">
        <f t="shared" si="58"/>
        <v>0</v>
      </c>
      <c r="K1263" s="5">
        <f t="shared" ca="1" si="59"/>
        <v>0</v>
      </c>
      <c r="L1263">
        <f>SUMIFS(G$4:G$5000,I$4:I$5000,"مستحق",C$4:C$5000,C1263)</f>
        <v>0</v>
      </c>
    </row>
    <row r="1264" spans="6:12">
      <c r="F1264">
        <f>D1264*3000</f>
        <v>0</v>
      </c>
      <c r="G1264">
        <f t="shared" si="57"/>
        <v>0</v>
      </c>
      <c r="H1264" s="8"/>
      <c r="I1264" s="6">
        <f t="shared" si="58"/>
        <v>0</v>
      </c>
      <c r="K1264" s="5">
        <f t="shared" ca="1" si="59"/>
        <v>0</v>
      </c>
      <c r="L1264">
        <f>SUMIFS(G$4:G$5000,I$4:I$5000,"مستحق",C$4:C$5000,C1264)</f>
        <v>0</v>
      </c>
    </row>
    <row r="1265" spans="6:12">
      <c r="F1265">
        <f>D1265*3000</f>
        <v>0</v>
      </c>
      <c r="G1265">
        <f t="shared" si="57"/>
        <v>0</v>
      </c>
      <c r="H1265" s="8"/>
      <c r="I1265" s="6">
        <f t="shared" si="58"/>
        <v>0</v>
      </c>
      <c r="K1265" s="5">
        <f t="shared" ca="1" si="59"/>
        <v>0</v>
      </c>
      <c r="L1265">
        <f>SUMIFS(G$4:G$5000,I$4:I$5000,"مستحق",C$4:C$5000,C1265)</f>
        <v>0</v>
      </c>
    </row>
    <row r="1266" spans="6:12">
      <c r="F1266">
        <f>D1266*3000</f>
        <v>0</v>
      </c>
      <c r="G1266">
        <f t="shared" si="57"/>
        <v>0</v>
      </c>
      <c r="H1266" s="8"/>
      <c r="I1266" s="6">
        <f t="shared" si="58"/>
        <v>0</v>
      </c>
      <c r="K1266" s="5">
        <f t="shared" ca="1" si="59"/>
        <v>0</v>
      </c>
      <c r="L1266">
        <f>SUMIFS(G$4:G$5000,I$4:I$5000,"مستحق",C$4:C$5000,C1266)</f>
        <v>0</v>
      </c>
    </row>
    <row r="1267" spans="6:12">
      <c r="F1267">
        <f>D1267*3000</f>
        <v>0</v>
      </c>
      <c r="G1267">
        <f t="shared" si="57"/>
        <v>0</v>
      </c>
      <c r="H1267" s="8"/>
      <c r="I1267" s="6">
        <f t="shared" si="58"/>
        <v>0</v>
      </c>
      <c r="K1267" s="5">
        <f t="shared" ca="1" si="59"/>
        <v>0</v>
      </c>
      <c r="L1267">
        <f>SUMIFS(G$4:G$5000,I$4:I$5000,"مستحق",C$4:C$5000,C1267)</f>
        <v>0</v>
      </c>
    </row>
    <row r="1268" spans="6:12">
      <c r="F1268">
        <f>D1268*3000</f>
        <v>0</v>
      </c>
      <c r="G1268">
        <f t="shared" si="57"/>
        <v>0</v>
      </c>
      <c r="H1268" s="8"/>
      <c r="I1268" s="6">
        <f t="shared" si="58"/>
        <v>0</v>
      </c>
      <c r="K1268" s="5">
        <f t="shared" ca="1" si="59"/>
        <v>0</v>
      </c>
      <c r="L1268">
        <f>SUMIFS(G$4:G$5000,I$4:I$5000,"مستحق",C$4:C$5000,C1268)</f>
        <v>0</v>
      </c>
    </row>
    <row r="1269" spans="6:12">
      <c r="F1269">
        <f>D1269*3000</f>
        <v>0</v>
      </c>
      <c r="G1269">
        <f t="shared" si="57"/>
        <v>0</v>
      </c>
      <c r="H1269" s="8"/>
      <c r="I1269" s="6">
        <f t="shared" si="58"/>
        <v>0</v>
      </c>
      <c r="K1269" s="5">
        <f t="shared" ca="1" si="59"/>
        <v>0</v>
      </c>
      <c r="L1269">
        <f>SUMIFS(G$4:G$5000,I$4:I$5000,"مستحق",C$4:C$5000,C1269)</f>
        <v>0</v>
      </c>
    </row>
    <row r="1270" spans="6:12">
      <c r="F1270">
        <f>D1270*3000</f>
        <v>0</v>
      </c>
      <c r="G1270">
        <f t="shared" si="57"/>
        <v>0</v>
      </c>
      <c r="H1270" s="8"/>
      <c r="I1270" s="6">
        <f t="shared" si="58"/>
        <v>0</v>
      </c>
      <c r="K1270" s="5">
        <f t="shared" ca="1" si="59"/>
        <v>0</v>
      </c>
      <c r="L1270">
        <f>SUMIFS(G$4:G$5000,I$4:I$5000,"مستحق",C$4:C$5000,C1270)</f>
        <v>0</v>
      </c>
    </row>
    <row r="1271" spans="6:12">
      <c r="F1271">
        <f>D1271*3000</f>
        <v>0</v>
      </c>
      <c r="G1271">
        <f t="shared" si="57"/>
        <v>0</v>
      </c>
      <c r="H1271" s="8"/>
      <c r="I1271" s="6">
        <f t="shared" si="58"/>
        <v>0</v>
      </c>
      <c r="K1271" s="5">
        <f t="shared" ca="1" si="59"/>
        <v>0</v>
      </c>
      <c r="L1271">
        <f>SUMIFS(G$4:G$5000,I$4:I$5000,"مستحق",C$4:C$5000,C1271)</f>
        <v>0</v>
      </c>
    </row>
    <row r="1272" spans="6:12">
      <c r="F1272">
        <f>D1272*3000</f>
        <v>0</v>
      </c>
      <c r="G1272">
        <f t="shared" si="57"/>
        <v>0</v>
      </c>
      <c r="H1272" s="8"/>
      <c r="I1272" s="6">
        <f t="shared" si="58"/>
        <v>0</v>
      </c>
      <c r="K1272" s="5">
        <f t="shared" ca="1" si="59"/>
        <v>0</v>
      </c>
      <c r="L1272">
        <f>SUMIFS(G$4:G$5000,I$4:I$5000,"مستحق",C$4:C$5000,C1272)</f>
        <v>0</v>
      </c>
    </row>
    <row r="1273" spans="6:12">
      <c r="F1273">
        <f>D1273*3000</f>
        <v>0</v>
      </c>
      <c r="G1273">
        <f t="shared" si="57"/>
        <v>0</v>
      </c>
      <c r="H1273" s="8"/>
      <c r="I1273" s="6">
        <f t="shared" si="58"/>
        <v>0</v>
      </c>
      <c r="K1273" s="5">
        <f t="shared" ca="1" si="59"/>
        <v>0</v>
      </c>
      <c r="L1273">
        <f>SUMIFS(G$4:G$5000,I$4:I$5000,"مستحق",C$4:C$5000,C1273)</f>
        <v>0</v>
      </c>
    </row>
    <row r="1274" spans="6:12">
      <c r="F1274">
        <f>D1274*3000</f>
        <v>0</v>
      </c>
      <c r="G1274">
        <f t="shared" si="57"/>
        <v>0</v>
      </c>
      <c r="H1274" s="8"/>
      <c r="I1274" s="6">
        <f t="shared" si="58"/>
        <v>0</v>
      </c>
      <c r="K1274" s="5">
        <f t="shared" ca="1" si="59"/>
        <v>0</v>
      </c>
      <c r="L1274">
        <f>SUMIFS(G$4:G$5000,I$4:I$5000,"مستحق",C$4:C$5000,C1274)</f>
        <v>0</v>
      </c>
    </row>
    <row r="1275" spans="6:12">
      <c r="F1275">
        <f>D1275*3000</f>
        <v>0</v>
      </c>
      <c r="G1275">
        <f t="shared" si="57"/>
        <v>0</v>
      </c>
      <c r="H1275" s="8"/>
      <c r="I1275" s="6">
        <f t="shared" si="58"/>
        <v>0</v>
      </c>
      <c r="K1275" s="5">
        <f t="shared" ca="1" si="59"/>
        <v>0</v>
      </c>
      <c r="L1275">
        <f>SUMIFS(G$4:G$5000,I$4:I$5000,"مستحق",C$4:C$5000,C1275)</f>
        <v>0</v>
      </c>
    </row>
    <row r="1276" spans="6:12">
      <c r="F1276">
        <f>D1276*3000</f>
        <v>0</v>
      </c>
      <c r="G1276">
        <f t="shared" si="57"/>
        <v>0</v>
      </c>
      <c r="H1276" s="8"/>
      <c r="I1276" s="6">
        <f t="shared" si="58"/>
        <v>0</v>
      </c>
      <c r="K1276" s="5">
        <f t="shared" ca="1" si="59"/>
        <v>0</v>
      </c>
      <c r="L1276">
        <f>SUMIFS(G$4:G$5000,I$4:I$5000,"مستحق",C$4:C$5000,C1276)</f>
        <v>0</v>
      </c>
    </row>
    <row r="1277" spans="6:12">
      <c r="F1277">
        <f>D1277*3000</f>
        <v>0</v>
      </c>
      <c r="G1277">
        <f t="shared" si="57"/>
        <v>0</v>
      </c>
      <c r="H1277" s="8"/>
      <c r="I1277" s="6">
        <f t="shared" si="58"/>
        <v>0</v>
      </c>
      <c r="K1277" s="5">
        <f t="shared" ca="1" si="59"/>
        <v>0</v>
      </c>
      <c r="L1277">
        <f>SUMIFS(G$4:G$5000,I$4:I$5000,"مستحق",C$4:C$5000,C1277)</f>
        <v>0</v>
      </c>
    </row>
    <row r="1278" spans="6:12">
      <c r="F1278">
        <f>D1278*3000</f>
        <v>0</v>
      </c>
      <c r="G1278">
        <f t="shared" si="57"/>
        <v>0</v>
      </c>
      <c r="H1278" s="8"/>
      <c r="I1278" s="6">
        <f t="shared" si="58"/>
        <v>0</v>
      </c>
      <c r="K1278" s="5">
        <f t="shared" ca="1" si="59"/>
        <v>0</v>
      </c>
      <c r="L1278">
        <f>SUMIFS(G$4:G$5000,I$4:I$5000,"مستحق",C$4:C$5000,C1278)</f>
        <v>0</v>
      </c>
    </row>
    <row r="1279" spans="6:12">
      <c r="F1279">
        <f>D1279*3000</f>
        <v>0</v>
      </c>
      <c r="G1279">
        <f t="shared" si="57"/>
        <v>0</v>
      </c>
      <c r="H1279" s="8"/>
      <c r="I1279" s="6">
        <f t="shared" si="58"/>
        <v>0</v>
      </c>
      <c r="K1279" s="5">
        <f t="shared" ca="1" si="59"/>
        <v>0</v>
      </c>
      <c r="L1279">
        <f>SUMIFS(G$4:G$5000,I$4:I$5000,"مستحق",C$4:C$5000,C1279)</f>
        <v>0</v>
      </c>
    </row>
    <row r="1280" spans="6:12">
      <c r="F1280">
        <f>D1280*3000</f>
        <v>0</v>
      </c>
      <c r="G1280">
        <f t="shared" si="57"/>
        <v>0</v>
      </c>
      <c r="H1280" s="8"/>
      <c r="I1280" s="6">
        <f t="shared" si="58"/>
        <v>0</v>
      </c>
      <c r="K1280" s="5">
        <f t="shared" ca="1" si="59"/>
        <v>0</v>
      </c>
      <c r="L1280">
        <f>SUMIFS(G$4:G$5000,I$4:I$5000,"مستحق",C$4:C$5000,C1280)</f>
        <v>0</v>
      </c>
    </row>
    <row r="1281" spans="6:12">
      <c r="F1281">
        <f>D1281*3000</f>
        <v>0</v>
      </c>
      <c r="G1281">
        <f t="shared" si="57"/>
        <v>0</v>
      </c>
      <c r="H1281" s="8"/>
      <c r="I1281" s="6">
        <f t="shared" si="58"/>
        <v>0</v>
      </c>
      <c r="K1281" s="5">
        <f t="shared" ca="1" si="59"/>
        <v>0</v>
      </c>
      <c r="L1281">
        <f>SUMIFS(G$4:G$5000,I$4:I$5000,"مستحق",C$4:C$5000,C1281)</f>
        <v>0</v>
      </c>
    </row>
    <row r="1282" spans="6:12">
      <c r="F1282">
        <f>D1282*3000</f>
        <v>0</v>
      </c>
      <c r="G1282">
        <f t="shared" si="57"/>
        <v>0</v>
      </c>
      <c r="H1282" s="8"/>
      <c r="I1282" s="6">
        <f t="shared" si="58"/>
        <v>0</v>
      </c>
      <c r="K1282" s="5">
        <f t="shared" ca="1" si="59"/>
        <v>0</v>
      </c>
      <c r="L1282">
        <f>SUMIFS(G$4:G$5000,I$4:I$5000,"مستحق",C$4:C$5000,C1282)</f>
        <v>0</v>
      </c>
    </row>
    <row r="1283" spans="6:12">
      <c r="F1283">
        <f>D1283*3000</f>
        <v>0</v>
      </c>
      <c r="G1283">
        <f t="shared" si="57"/>
        <v>0</v>
      </c>
      <c r="H1283" s="8"/>
      <c r="I1283" s="6">
        <f t="shared" si="58"/>
        <v>0</v>
      </c>
      <c r="K1283" s="5">
        <f t="shared" ca="1" si="59"/>
        <v>0</v>
      </c>
      <c r="L1283">
        <f>SUMIFS(G$4:G$5000,I$4:I$5000,"مستحق",C$4:C$5000,C1283)</f>
        <v>0</v>
      </c>
    </row>
    <row r="1284" spans="6:12">
      <c r="F1284">
        <f>D1284*3000</f>
        <v>0</v>
      </c>
      <c r="G1284">
        <f t="shared" si="57"/>
        <v>0</v>
      </c>
      <c r="H1284" s="8"/>
      <c r="I1284" s="6">
        <f t="shared" si="58"/>
        <v>0</v>
      </c>
      <c r="K1284" s="5">
        <f t="shared" ca="1" si="59"/>
        <v>0</v>
      </c>
      <c r="L1284">
        <f>SUMIFS(G$4:G$5000,I$4:I$5000,"مستحق",C$4:C$5000,C1284)</f>
        <v>0</v>
      </c>
    </row>
    <row r="1285" spans="6:12">
      <c r="F1285">
        <f>D1285*3000</f>
        <v>0</v>
      </c>
      <c r="G1285">
        <f t="shared" ref="G1285:G1348" si="60">F1285/12</f>
        <v>0</v>
      </c>
      <c r="H1285" s="8"/>
      <c r="I1285" s="6">
        <f t="shared" ref="I1285:I1348" si="61">IF((OR(J1285="لم يتم السداد",J1285="متعثر")),"مستحق",(IF(J1285="تم السداد","تم السداد",0)))</f>
        <v>0</v>
      </c>
      <c r="K1285" s="5">
        <f t="shared" ref="K1285:K1348" ca="1" si="62">IF(F1285&gt;0,MONTH(TODAY()-H1285),0)</f>
        <v>0</v>
      </c>
      <c r="L1285">
        <f>SUMIFS(G$4:G$5000,I$4:I$5000,"مستحق",C$4:C$5000,C1285)</f>
        <v>0</v>
      </c>
    </row>
    <row r="1286" spans="6:12">
      <c r="F1286">
        <f>D1286*3000</f>
        <v>0</v>
      </c>
      <c r="G1286">
        <f t="shared" si="60"/>
        <v>0</v>
      </c>
      <c r="H1286" s="8"/>
      <c r="I1286" s="6">
        <f t="shared" si="61"/>
        <v>0</v>
      </c>
      <c r="K1286" s="5">
        <f t="shared" ca="1" si="62"/>
        <v>0</v>
      </c>
      <c r="L1286">
        <f>SUMIFS(G$4:G$5000,I$4:I$5000,"مستحق",C$4:C$5000,C1286)</f>
        <v>0</v>
      </c>
    </row>
    <row r="1287" spans="6:12">
      <c r="F1287">
        <f>D1287*3000</f>
        <v>0</v>
      </c>
      <c r="G1287">
        <f t="shared" si="60"/>
        <v>0</v>
      </c>
      <c r="H1287" s="8"/>
      <c r="I1287" s="6">
        <f t="shared" si="61"/>
        <v>0</v>
      </c>
      <c r="K1287" s="5">
        <f t="shared" ca="1" si="62"/>
        <v>0</v>
      </c>
      <c r="L1287">
        <f>SUMIFS(G$4:G$5000,I$4:I$5000,"مستحق",C$4:C$5000,C1287)</f>
        <v>0</v>
      </c>
    </row>
    <row r="1288" spans="6:12">
      <c r="F1288">
        <f>D1288*3000</f>
        <v>0</v>
      </c>
      <c r="G1288">
        <f t="shared" si="60"/>
        <v>0</v>
      </c>
      <c r="H1288" s="8"/>
      <c r="I1288" s="6">
        <f t="shared" si="61"/>
        <v>0</v>
      </c>
      <c r="K1288" s="5">
        <f t="shared" ca="1" si="62"/>
        <v>0</v>
      </c>
      <c r="L1288">
        <f>SUMIFS(G$4:G$5000,I$4:I$5000,"مستحق",C$4:C$5000,C1288)</f>
        <v>0</v>
      </c>
    </row>
    <row r="1289" spans="6:12">
      <c r="F1289">
        <f>D1289*3000</f>
        <v>0</v>
      </c>
      <c r="G1289">
        <f t="shared" si="60"/>
        <v>0</v>
      </c>
      <c r="H1289" s="8"/>
      <c r="I1289" s="6">
        <f t="shared" si="61"/>
        <v>0</v>
      </c>
      <c r="K1289" s="5">
        <f t="shared" ca="1" si="62"/>
        <v>0</v>
      </c>
      <c r="L1289">
        <f>SUMIFS(G$4:G$5000,I$4:I$5000,"مستحق",C$4:C$5000,C1289)</f>
        <v>0</v>
      </c>
    </row>
    <row r="1290" spans="6:12">
      <c r="F1290">
        <f>D1290*3000</f>
        <v>0</v>
      </c>
      <c r="G1290">
        <f t="shared" si="60"/>
        <v>0</v>
      </c>
      <c r="H1290" s="8"/>
      <c r="I1290" s="6">
        <f t="shared" si="61"/>
        <v>0</v>
      </c>
      <c r="K1290" s="5">
        <f t="shared" ca="1" si="62"/>
        <v>0</v>
      </c>
      <c r="L1290">
        <f>SUMIFS(G$4:G$5000,I$4:I$5000,"مستحق",C$4:C$5000,C1290)</f>
        <v>0</v>
      </c>
    </row>
    <row r="1291" spans="6:12">
      <c r="F1291">
        <f>D1291*3000</f>
        <v>0</v>
      </c>
      <c r="G1291">
        <f t="shared" si="60"/>
        <v>0</v>
      </c>
      <c r="H1291" s="8"/>
      <c r="I1291" s="6">
        <f t="shared" si="61"/>
        <v>0</v>
      </c>
      <c r="K1291" s="5">
        <f t="shared" ca="1" si="62"/>
        <v>0</v>
      </c>
      <c r="L1291">
        <f>SUMIFS(G$4:G$5000,I$4:I$5000,"مستحق",C$4:C$5000,C1291)</f>
        <v>0</v>
      </c>
    </row>
    <row r="1292" spans="6:12">
      <c r="F1292">
        <f>D1292*3000</f>
        <v>0</v>
      </c>
      <c r="G1292">
        <f t="shared" si="60"/>
        <v>0</v>
      </c>
      <c r="H1292" s="8"/>
      <c r="I1292" s="6">
        <f t="shared" si="61"/>
        <v>0</v>
      </c>
      <c r="K1292" s="5">
        <f t="shared" ca="1" si="62"/>
        <v>0</v>
      </c>
      <c r="L1292">
        <f>SUMIFS(G$4:G$5000,I$4:I$5000,"مستحق",C$4:C$5000,C1292)</f>
        <v>0</v>
      </c>
    </row>
    <row r="1293" spans="6:12">
      <c r="F1293">
        <f>D1293*3000</f>
        <v>0</v>
      </c>
      <c r="G1293">
        <f t="shared" si="60"/>
        <v>0</v>
      </c>
      <c r="H1293" s="8"/>
      <c r="I1293" s="6">
        <f t="shared" si="61"/>
        <v>0</v>
      </c>
      <c r="K1293" s="5">
        <f t="shared" ca="1" si="62"/>
        <v>0</v>
      </c>
      <c r="L1293">
        <f>SUMIFS(G$4:G$5000,I$4:I$5000,"مستحق",C$4:C$5000,C1293)</f>
        <v>0</v>
      </c>
    </row>
    <row r="1294" spans="6:12">
      <c r="F1294">
        <f>D1294*3000</f>
        <v>0</v>
      </c>
      <c r="G1294">
        <f t="shared" si="60"/>
        <v>0</v>
      </c>
      <c r="H1294" s="8"/>
      <c r="I1294" s="6">
        <f t="shared" si="61"/>
        <v>0</v>
      </c>
      <c r="K1294" s="5">
        <f t="shared" ca="1" si="62"/>
        <v>0</v>
      </c>
      <c r="L1294">
        <f>SUMIFS(G$4:G$5000,I$4:I$5000,"مستحق",C$4:C$5000,C1294)</f>
        <v>0</v>
      </c>
    </row>
    <row r="1295" spans="6:12">
      <c r="F1295">
        <f>D1295*3000</f>
        <v>0</v>
      </c>
      <c r="G1295">
        <f t="shared" si="60"/>
        <v>0</v>
      </c>
      <c r="H1295" s="8"/>
      <c r="I1295" s="6">
        <f t="shared" si="61"/>
        <v>0</v>
      </c>
      <c r="K1295" s="5">
        <f t="shared" ca="1" si="62"/>
        <v>0</v>
      </c>
      <c r="L1295">
        <f>SUMIFS(G$4:G$5000,I$4:I$5000,"مستحق",C$4:C$5000,C1295)</f>
        <v>0</v>
      </c>
    </row>
    <row r="1296" spans="6:12">
      <c r="F1296">
        <f>D1296*3000</f>
        <v>0</v>
      </c>
      <c r="G1296">
        <f t="shared" si="60"/>
        <v>0</v>
      </c>
      <c r="H1296" s="8"/>
      <c r="I1296" s="6">
        <f t="shared" si="61"/>
        <v>0</v>
      </c>
      <c r="K1296" s="5">
        <f t="shared" ca="1" si="62"/>
        <v>0</v>
      </c>
      <c r="L1296">
        <f>SUMIFS(G$4:G$5000,I$4:I$5000,"مستحق",C$4:C$5000,C1296)</f>
        <v>0</v>
      </c>
    </row>
    <row r="1297" spans="6:12">
      <c r="F1297">
        <f>D1297*3000</f>
        <v>0</v>
      </c>
      <c r="G1297">
        <f t="shared" si="60"/>
        <v>0</v>
      </c>
      <c r="H1297" s="8"/>
      <c r="I1297" s="6">
        <f t="shared" si="61"/>
        <v>0</v>
      </c>
      <c r="K1297" s="5">
        <f t="shared" ca="1" si="62"/>
        <v>0</v>
      </c>
      <c r="L1297">
        <f>SUMIFS(G$4:G$5000,I$4:I$5000,"مستحق",C$4:C$5000,C1297)</f>
        <v>0</v>
      </c>
    </row>
    <row r="1298" spans="6:12">
      <c r="F1298">
        <f>D1298*3000</f>
        <v>0</v>
      </c>
      <c r="G1298">
        <f t="shared" si="60"/>
        <v>0</v>
      </c>
      <c r="H1298" s="8"/>
      <c r="I1298" s="6">
        <f t="shared" si="61"/>
        <v>0</v>
      </c>
      <c r="K1298" s="5">
        <f t="shared" ca="1" si="62"/>
        <v>0</v>
      </c>
      <c r="L1298">
        <f>SUMIFS(G$4:G$5000,I$4:I$5000,"مستحق",C$4:C$5000,C1298)</f>
        <v>0</v>
      </c>
    </row>
    <row r="1299" spans="6:12">
      <c r="F1299">
        <f>D1299*3000</f>
        <v>0</v>
      </c>
      <c r="G1299">
        <f t="shared" si="60"/>
        <v>0</v>
      </c>
      <c r="H1299" s="8"/>
      <c r="I1299" s="6">
        <f t="shared" si="61"/>
        <v>0</v>
      </c>
      <c r="K1299" s="5">
        <f t="shared" ca="1" si="62"/>
        <v>0</v>
      </c>
      <c r="L1299">
        <f>SUMIFS(G$4:G$5000,I$4:I$5000,"مستحق",C$4:C$5000,C1299)</f>
        <v>0</v>
      </c>
    </row>
    <row r="1300" spans="6:12">
      <c r="F1300">
        <f>D1300*3000</f>
        <v>0</v>
      </c>
      <c r="G1300">
        <f t="shared" si="60"/>
        <v>0</v>
      </c>
      <c r="H1300" s="8"/>
      <c r="I1300" s="6">
        <f t="shared" si="61"/>
        <v>0</v>
      </c>
      <c r="K1300" s="5">
        <f t="shared" ca="1" si="62"/>
        <v>0</v>
      </c>
      <c r="L1300">
        <f>SUMIFS(G$4:G$5000,I$4:I$5000,"مستحق",C$4:C$5000,C1300)</f>
        <v>0</v>
      </c>
    </row>
    <row r="1301" spans="6:12">
      <c r="F1301">
        <f>D1301*3000</f>
        <v>0</v>
      </c>
      <c r="G1301">
        <f t="shared" si="60"/>
        <v>0</v>
      </c>
      <c r="H1301" s="8"/>
      <c r="I1301" s="6">
        <f t="shared" si="61"/>
        <v>0</v>
      </c>
      <c r="K1301" s="5">
        <f t="shared" ca="1" si="62"/>
        <v>0</v>
      </c>
      <c r="L1301">
        <f>SUMIFS(G$4:G$5000,I$4:I$5000,"مستحق",C$4:C$5000,C1301)</f>
        <v>0</v>
      </c>
    </row>
    <row r="1302" spans="6:12">
      <c r="F1302">
        <f>D1302*3000</f>
        <v>0</v>
      </c>
      <c r="G1302">
        <f t="shared" si="60"/>
        <v>0</v>
      </c>
      <c r="H1302" s="8"/>
      <c r="I1302" s="6">
        <f t="shared" si="61"/>
        <v>0</v>
      </c>
      <c r="K1302" s="5">
        <f t="shared" ca="1" si="62"/>
        <v>0</v>
      </c>
      <c r="L1302">
        <f>SUMIFS(G$4:G$5000,I$4:I$5000,"مستحق",C$4:C$5000,C1302)</f>
        <v>0</v>
      </c>
    </row>
    <row r="1303" spans="6:12">
      <c r="F1303">
        <f>D1303*3000</f>
        <v>0</v>
      </c>
      <c r="G1303">
        <f t="shared" si="60"/>
        <v>0</v>
      </c>
      <c r="H1303" s="8"/>
      <c r="I1303" s="6">
        <f t="shared" si="61"/>
        <v>0</v>
      </c>
      <c r="K1303" s="5">
        <f t="shared" ca="1" si="62"/>
        <v>0</v>
      </c>
      <c r="L1303">
        <f>SUMIFS(G$4:G$5000,I$4:I$5000,"مستحق",C$4:C$5000,C1303)</f>
        <v>0</v>
      </c>
    </row>
    <row r="1304" spans="6:12">
      <c r="F1304">
        <f>D1304*3000</f>
        <v>0</v>
      </c>
      <c r="G1304">
        <f t="shared" si="60"/>
        <v>0</v>
      </c>
      <c r="H1304" s="8"/>
      <c r="I1304" s="6">
        <f t="shared" si="61"/>
        <v>0</v>
      </c>
      <c r="K1304" s="5">
        <f t="shared" ca="1" si="62"/>
        <v>0</v>
      </c>
      <c r="L1304">
        <f>SUMIFS(G$4:G$5000,I$4:I$5000,"مستحق",C$4:C$5000,C1304)</f>
        <v>0</v>
      </c>
    </row>
    <row r="1305" spans="6:12">
      <c r="F1305">
        <f>D1305*3000</f>
        <v>0</v>
      </c>
      <c r="G1305">
        <f t="shared" si="60"/>
        <v>0</v>
      </c>
      <c r="H1305" s="8"/>
      <c r="I1305" s="6">
        <f t="shared" si="61"/>
        <v>0</v>
      </c>
      <c r="K1305" s="5">
        <f t="shared" ca="1" si="62"/>
        <v>0</v>
      </c>
      <c r="L1305">
        <f>SUMIFS(G$4:G$5000,I$4:I$5000,"مستحق",C$4:C$5000,C1305)</f>
        <v>0</v>
      </c>
    </row>
    <row r="1306" spans="6:12">
      <c r="F1306">
        <f>D1306*3000</f>
        <v>0</v>
      </c>
      <c r="G1306">
        <f t="shared" si="60"/>
        <v>0</v>
      </c>
      <c r="H1306" s="8"/>
      <c r="I1306" s="6">
        <f t="shared" si="61"/>
        <v>0</v>
      </c>
      <c r="K1306" s="5">
        <f t="shared" ca="1" si="62"/>
        <v>0</v>
      </c>
      <c r="L1306">
        <f>SUMIFS(G$4:G$5000,I$4:I$5000,"مستحق",C$4:C$5000,C1306)</f>
        <v>0</v>
      </c>
    </row>
    <row r="1307" spans="6:12">
      <c r="F1307">
        <f>D1307*3000</f>
        <v>0</v>
      </c>
      <c r="G1307">
        <f t="shared" si="60"/>
        <v>0</v>
      </c>
      <c r="H1307" s="8"/>
      <c r="I1307" s="6">
        <f t="shared" si="61"/>
        <v>0</v>
      </c>
      <c r="K1307" s="5">
        <f t="shared" ca="1" si="62"/>
        <v>0</v>
      </c>
      <c r="L1307">
        <f>SUMIFS(G$4:G$5000,I$4:I$5000,"مستحق",C$4:C$5000,C1307)</f>
        <v>0</v>
      </c>
    </row>
    <row r="1308" spans="6:12">
      <c r="F1308">
        <f>D1308*3000</f>
        <v>0</v>
      </c>
      <c r="G1308">
        <f t="shared" si="60"/>
        <v>0</v>
      </c>
      <c r="H1308" s="8"/>
      <c r="I1308" s="6">
        <f t="shared" si="61"/>
        <v>0</v>
      </c>
      <c r="K1308" s="5">
        <f t="shared" ca="1" si="62"/>
        <v>0</v>
      </c>
      <c r="L1308">
        <f>SUMIFS(G$4:G$5000,I$4:I$5000,"مستحق",C$4:C$5000,C1308)</f>
        <v>0</v>
      </c>
    </row>
    <row r="1309" spans="6:12">
      <c r="F1309">
        <f>D1309*3000</f>
        <v>0</v>
      </c>
      <c r="G1309">
        <f t="shared" si="60"/>
        <v>0</v>
      </c>
      <c r="H1309" s="8"/>
      <c r="I1309" s="6">
        <f t="shared" si="61"/>
        <v>0</v>
      </c>
      <c r="K1309" s="5">
        <f t="shared" ca="1" si="62"/>
        <v>0</v>
      </c>
      <c r="L1309">
        <f>SUMIFS(G$4:G$5000,I$4:I$5000,"مستحق",C$4:C$5000,C1309)</f>
        <v>0</v>
      </c>
    </row>
    <row r="1310" spans="6:12">
      <c r="F1310">
        <f>D1310*3000</f>
        <v>0</v>
      </c>
      <c r="G1310">
        <f t="shared" si="60"/>
        <v>0</v>
      </c>
      <c r="H1310" s="8"/>
      <c r="I1310" s="6">
        <f t="shared" si="61"/>
        <v>0</v>
      </c>
      <c r="K1310" s="5">
        <f t="shared" ca="1" si="62"/>
        <v>0</v>
      </c>
      <c r="L1310">
        <f>SUMIFS(G$4:G$5000,I$4:I$5000,"مستحق",C$4:C$5000,C1310)</f>
        <v>0</v>
      </c>
    </row>
    <row r="1311" spans="6:12">
      <c r="F1311">
        <f>D1311*3000</f>
        <v>0</v>
      </c>
      <c r="G1311">
        <f t="shared" si="60"/>
        <v>0</v>
      </c>
      <c r="H1311" s="8"/>
      <c r="I1311" s="6">
        <f t="shared" si="61"/>
        <v>0</v>
      </c>
      <c r="K1311" s="5">
        <f t="shared" ca="1" si="62"/>
        <v>0</v>
      </c>
      <c r="L1311">
        <f>SUMIFS(G$4:G$5000,I$4:I$5000,"مستحق",C$4:C$5000,C1311)</f>
        <v>0</v>
      </c>
    </row>
    <row r="1312" spans="6:12">
      <c r="F1312">
        <f>D1312*3000</f>
        <v>0</v>
      </c>
      <c r="G1312">
        <f t="shared" si="60"/>
        <v>0</v>
      </c>
      <c r="H1312" s="8"/>
      <c r="I1312" s="6">
        <f t="shared" si="61"/>
        <v>0</v>
      </c>
      <c r="K1312" s="5">
        <f t="shared" ca="1" si="62"/>
        <v>0</v>
      </c>
      <c r="L1312">
        <f>SUMIFS(G$4:G$5000,I$4:I$5000,"مستحق",C$4:C$5000,C1312)</f>
        <v>0</v>
      </c>
    </row>
    <row r="1313" spans="6:12">
      <c r="F1313">
        <f>D1313*3000</f>
        <v>0</v>
      </c>
      <c r="G1313">
        <f t="shared" si="60"/>
        <v>0</v>
      </c>
      <c r="H1313" s="8"/>
      <c r="I1313" s="6">
        <f t="shared" si="61"/>
        <v>0</v>
      </c>
      <c r="K1313" s="5">
        <f t="shared" ca="1" si="62"/>
        <v>0</v>
      </c>
      <c r="L1313">
        <f>SUMIFS(G$4:G$5000,I$4:I$5000,"مستحق",C$4:C$5000,C1313)</f>
        <v>0</v>
      </c>
    </row>
    <row r="1314" spans="6:12">
      <c r="F1314">
        <f>D1314*3000</f>
        <v>0</v>
      </c>
      <c r="G1314">
        <f t="shared" si="60"/>
        <v>0</v>
      </c>
      <c r="H1314" s="8"/>
      <c r="I1314" s="6">
        <f t="shared" si="61"/>
        <v>0</v>
      </c>
      <c r="K1314" s="5">
        <f t="shared" ca="1" si="62"/>
        <v>0</v>
      </c>
      <c r="L1314">
        <f>SUMIFS(G$4:G$5000,I$4:I$5000,"مستحق",C$4:C$5000,C1314)</f>
        <v>0</v>
      </c>
    </row>
    <row r="1315" spans="6:12">
      <c r="F1315">
        <f>D1315*3000</f>
        <v>0</v>
      </c>
      <c r="G1315">
        <f t="shared" si="60"/>
        <v>0</v>
      </c>
      <c r="H1315" s="8"/>
      <c r="I1315" s="6">
        <f t="shared" si="61"/>
        <v>0</v>
      </c>
      <c r="K1315" s="5">
        <f t="shared" ca="1" si="62"/>
        <v>0</v>
      </c>
      <c r="L1315">
        <f>SUMIFS(G$4:G$5000,I$4:I$5000,"مستحق",C$4:C$5000,C1315)</f>
        <v>0</v>
      </c>
    </row>
    <row r="1316" spans="6:12">
      <c r="F1316">
        <f>D1316*3000</f>
        <v>0</v>
      </c>
      <c r="G1316">
        <f t="shared" si="60"/>
        <v>0</v>
      </c>
      <c r="H1316" s="8"/>
      <c r="I1316" s="6">
        <f t="shared" si="61"/>
        <v>0</v>
      </c>
      <c r="K1316" s="5">
        <f t="shared" ca="1" si="62"/>
        <v>0</v>
      </c>
      <c r="L1316">
        <f>SUMIFS(G$4:G$5000,I$4:I$5000,"مستحق",C$4:C$5000,C1316)</f>
        <v>0</v>
      </c>
    </row>
    <row r="1317" spans="6:12">
      <c r="F1317">
        <f>D1317*3000</f>
        <v>0</v>
      </c>
      <c r="G1317">
        <f t="shared" si="60"/>
        <v>0</v>
      </c>
      <c r="H1317" s="8"/>
      <c r="I1317" s="6">
        <f t="shared" si="61"/>
        <v>0</v>
      </c>
      <c r="K1317" s="5">
        <f t="shared" ca="1" si="62"/>
        <v>0</v>
      </c>
      <c r="L1317">
        <f>SUMIFS(G$4:G$5000,I$4:I$5000,"مستحق",C$4:C$5000,C1317)</f>
        <v>0</v>
      </c>
    </row>
    <row r="1318" spans="6:12">
      <c r="F1318">
        <f>D1318*3000</f>
        <v>0</v>
      </c>
      <c r="G1318">
        <f t="shared" si="60"/>
        <v>0</v>
      </c>
      <c r="H1318" s="8"/>
      <c r="I1318" s="6">
        <f t="shared" si="61"/>
        <v>0</v>
      </c>
      <c r="K1318" s="5">
        <f t="shared" ca="1" si="62"/>
        <v>0</v>
      </c>
      <c r="L1318">
        <f>SUMIFS(G$4:G$5000,I$4:I$5000,"مستحق",C$4:C$5000,C1318)</f>
        <v>0</v>
      </c>
    </row>
    <row r="1319" spans="6:12">
      <c r="F1319">
        <f>D1319*3000</f>
        <v>0</v>
      </c>
      <c r="G1319">
        <f t="shared" si="60"/>
        <v>0</v>
      </c>
      <c r="H1319" s="8"/>
      <c r="I1319" s="6">
        <f t="shared" si="61"/>
        <v>0</v>
      </c>
      <c r="K1319" s="5">
        <f t="shared" ca="1" si="62"/>
        <v>0</v>
      </c>
      <c r="L1319">
        <f>SUMIFS(G$4:G$5000,I$4:I$5000,"مستحق",C$4:C$5000,C1319)</f>
        <v>0</v>
      </c>
    </row>
    <row r="1320" spans="6:12">
      <c r="F1320">
        <f>D1320*3000</f>
        <v>0</v>
      </c>
      <c r="G1320">
        <f t="shared" si="60"/>
        <v>0</v>
      </c>
      <c r="H1320" s="8"/>
      <c r="I1320" s="6">
        <f t="shared" si="61"/>
        <v>0</v>
      </c>
      <c r="K1320" s="5">
        <f t="shared" ca="1" si="62"/>
        <v>0</v>
      </c>
      <c r="L1320">
        <f>SUMIFS(G$4:G$5000,I$4:I$5000,"مستحق",C$4:C$5000,C1320)</f>
        <v>0</v>
      </c>
    </row>
    <row r="1321" spans="6:12">
      <c r="F1321">
        <f>D1321*3000</f>
        <v>0</v>
      </c>
      <c r="G1321">
        <f t="shared" si="60"/>
        <v>0</v>
      </c>
      <c r="H1321" s="8"/>
      <c r="I1321" s="6">
        <f t="shared" si="61"/>
        <v>0</v>
      </c>
      <c r="K1321" s="5">
        <f t="shared" ca="1" si="62"/>
        <v>0</v>
      </c>
      <c r="L1321">
        <f>SUMIFS(G$4:G$5000,I$4:I$5000,"مستحق",C$4:C$5000,C1321)</f>
        <v>0</v>
      </c>
    </row>
    <row r="1322" spans="6:12">
      <c r="F1322">
        <f>D1322*3000</f>
        <v>0</v>
      </c>
      <c r="G1322">
        <f t="shared" si="60"/>
        <v>0</v>
      </c>
      <c r="H1322" s="8"/>
      <c r="I1322" s="6">
        <f t="shared" si="61"/>
        <v>0</v>
      </c>
      <c r="K1322" s="5">
        <f t="shared" ca="1" si="62"/>
        <v>0</v>
      </c>
      <c r="L1322">
        <f>SUMIFS(G$4:G$5000,I$4:I$5000,"مستحق",C$4:C$5000,C1322)</f>
        <v>0</v>
      </c>
    </row>
    <row r="1323" spans="6:12">
      <c r="F1323">
        <f>D1323*3000</f>
        <v>0</v>
      </c>
      <c r="G1323">
        <f t="shared" si="60"/>
        <v>0</v>
      </c>
      <c r="H1323" s="8"/>
      <c r="I1323" s="6">
        <f t="shared" si="61"/>
        <v>0</v>
      </c>
      <c r="K1323" s="5">
        <f t="shared" ca="1" si="62"/>
        <v>0</v>
      </c>
      <c r="L1323">
        <f>SUMIFS(G$4:G$5000,I$4:I$5000,"مستحق",C$4:C$5000,C1323)</f>
        <v>0</v>
      </c>
    </row>
    <row r="1324" spans="6:12">
      <c r="F1324">
        <f>D1324*3000</f>
        <v>0</v>
      </c>
      <c r="G1324">
        <f t="shared" si="60"/>
        <v>0</v>
      </c>
      <c r="H1324" s="8"/>
      <c r="I1324" s="6">
        <f t="shared" si="61"/>
        <v>0</v>
      </c>
      <c r="K1324" s="5">
        <f t="shared" ca="1" si="62"/>
        <v>0</v>
      </c>
      <c r="L1324">
        <f>SUMIFS(G$4:G$5000,I$4:I$5000,"مستحق",C$4:C$5000,C1324)</f>
        <v>0</v>
      </c>
    </row>
    <row r="1325" spans="6:12">
      <c r="F1325">
        <f>D1325*3000</f>
        <v>0</v>
      </c>
      <c r="G1325">
        <f t="shared" si="60"/>
        <v>0</v>
      </c>
      <c r="H1325" s="8"/>
      <c r="I1325" s="6">
        <f t="shared" si="61"/>
        <v>0</v>
      </c>
      <c r="K1325" s="5">
        <f t="shared" ca="1" si="62"/>
        <v>0</v>
      </c>
      <c r="L1325">
        <f>SUMIFS(G$4:G$5000,I$4:I$5000,"مستحق",C$4:C$5000,C1325)</f>
        <v>0</v>
      </c>
    </row>
    <row r="1326" spans="6:12">
      <c r="F1326">
        <f>D1326*3000</f>
        <v>0</v>
      </c>
      <c r="G1326">
        <f t="shared" si="60"/>
        <v>0</v>
      </c>
      <c r="H1326" s="8"/>
      <c r="I1326" s="6">
        <f t="shared" si="61"/>
        <v>0</v>
      </c>
      <c r="K1326" s="5">
        <f t="shared" ca="1" si="62"/>
        <v>0</v>
      </c>
      <c r="L1326">
        <f>SUMIFS(G$4:G$5000,I$4:I$5000,"مستحق",C$4:C$5000,C1326)</f>
        <v>0</v>
      </c>
    </row>
    <row r="1327" spans="6:12">
      <c r="F1327">
        <f>D1327*3000</f>
        <v>0</v>
      </c>
      <c r="G1327">
        <f t="shared" si="60"/>
        <v>0</v>
      </c>
      <c r="H1327" s="8"/>
      <c r="I1327" s="6">
        <f t="shared" si="61"/>
        <v>0</v>
      </c>
      <c r="K1327" s="5">
        <f t="shared" ca="1" si="62"/>
        <v>0</v>
      </c>
      <c r="L1327">
        <f>SUMIFS(G$4:G$5000,I$4:I$5000,"مستحق",C$4:C$5000,C1327)</f>
        <v>0</v>
      </c>
    </row>
    <row r="1328" spans="6:12">
      <c r="F1328">
        <f>D1328*3000</f>
        <v>0</v>
      </c>
      <c r="G1328">
        <f t="shared" si="60"/>
        <v>0</v>
      </c>
      <c r="H1328" s="8"/>
      <c r="I1328" s="6">
        <f t="shared" si="61"/>
        <v>0</v>
      </c>
      <c r="K1328" s="5">
        <f t="shared" ca="1" si="62"/>
        <v>0</v>
      </c>
      <c r="L1328">
        <f>SUMIFS(G$4:G$5000,I$4:I$5000,"مستحق",C$4:C$5000,C1328)</f>
        <v>0</v>
      </c>
    </row>
    <row r="1329" spans="6:12">
      <c r="F1329">
        <f>D1329*3000</f>
        <v>0</v>
      </c>
      <c r="G1329">
        <f t="shared" si="60"/>
        <v>0</v>
      </c>
      <c r="H1329" s="8"/>
      <c r="I1329" s="6">
        <f t="shared" si="61"/>
        <v>0</v>
      </c>
      <c r="K1329" s="5">
        <f t="shared" ca="1" si="62"/>
        <v>0</v>
      </c>
      <c r="L1329">
        <f>SUMIFS(G$4:G$5000,I$4:I$5000,"مستحق",C$4:C$5000,C1329)</f>
        <v>0</v>
      </c>
    </row>
    <row r="1330" spans="6:12">
      <c r="F1330">
        <f>D1330*3000</f>
        <v>0</v>
      </c>
      <c r="G1330">
        <f t="shared" si="60"/>
        <v>0</v>
      </c>
      <c r="H1330" s="8"/>
      <c r="I1330" s="6">
        <f t="shared" si="61"/>
        <v>0</v>
      </c>
      <c r="K1330" s="5">
        <f t="shared" ca="1" si="62"/>
        <v>0</v>
      </c>
      <c r="L1330">
        <f>SUMIFS(G$4:G$5000,I$4:I$5000,"مستحق",C$4:C$5000,C1330)</f>
        <v>0</v>
      </c>
    </row>
    <row r="1331" spans="6:12">
      <c r="F1331">
        <f>D1331*3000</f>
        <v>0</v>
      </c>
      <c r="G1331">
        <f t="shared" si="60"/>
        <v>0</v>
      </c>
      <c r="H1331" s="8"/>
      <c r="I1331" s="6">
        <f t="shared" si="61"/>
        <v>0</v>
      </c>
      <c r="K1331" s="5">
        <f t="shared" ca="1" si="62"/>
        <v>0</v>
      </c>
      <c r="L1331">
        <f>SUMIFS(G$4:G$5000,I$4:I$5000,"مستحق",C$4:C$5000,C1331)</f>
        <v>0</v>
      </c>
    </row>
    <row r="1332" spans="6:12">
      <c r="F1332">
        <f>D1332*3000</f>
        <v>0</v>
      </c>
      <c r="G1332">
        <f t="shared" si="60"/>
        <v>0</v>
      </c>
      <c r="H1332" s="8"/>
      <c r="I1332" s="6">
        <f t="shared" si="61"/>
        <v>0</v>
      </c>
      <c r="K1332" s="5">
        <f t="shared" ca="1" si="62"/>
        <v>0</v>
      </c>
      <c r="L1332">
        <f>SUMIFS(G$4:G$5000,I$4:I$5000,"مستحق",C$4:C$5000,C1332)</f>
        <v>0</v>
      </c>
    </row>
    <row r="1333" spans="6:12">
      <c r="F1333">
        <f>D1333*3000</f>
        <v>0</v>
      </c>
      <c r="G1333">
        <f t="shared" si="60"/>
        <v>0</v>
      </c>
      <c r="H1333" s="8"/>
      <c r="I1333" s="6">
        <f t="shared" si="61"/>
        <v>0</v>
      </c>
      <c r="K1333" s="5">
        <f t="shared" ca="1" si="62"/>
        <v>0</v>
      </c>
      <c r="L1333">
        <f>SUMIFS(G$4:G$5000,I$4:I$5000,"مستحق",C$4:C$5000,C1333)</f>
        <v>0</v>
      </c>
    </row>
    <row r="1334" spans="6:12">
      <c r="F1334">
        <f>D1334*3000</f>
        <v>0</v>
      </c>
      <c r="G1334">
        <f t="shared" si="60"/>
        <v>0</v>
      </c>
      <c r="H1334" s="8"/>
      <c r="I1334" s="6">
        <f t="shared" si="61"/>
        <v>0</v>
      </c>
      <c r="K1334" s="5">
        <f t="shared" ca="1" si="62"/>
        <v>0</v>
      </c>
      <c r="L1334">
        <f>SUMIFS(G$4:G$5000,I$4:I$5000,"مستحق",C$4:C$5000,C1334)</f>
        <v>0</v>
      </c>
    </row>
    <row r="1335" spans="6:12">
      <c r="F1335">
        <f>D1335*3000</f>
        <v>0</v>
      </c>
      <c r="G1335">
        <f t="shared" si="60"/>
        <v>0</v>
      </c>
      <c r="H1335" s="8"/>
      <c r="I1335" s="6">
        <f t="shared" si="61"/>
        <v>0</v>
      </c>
      <c r="K1335" s="5">
        <f t="shared" ca="1" si="62"/>
        <v>0</v>
      </c>
      <c r="L1335">
        <f>SUMIFS(G$4:G$5000,I$4:I$5000,"مستحق",C$4:C$5000,C1335)</f>
        <v>0</v>
      </c>
    </row>
    <row r="1336" spans="6:12">
      <c r="F1336">
        <f>D1336*3000</f>
        <v>0</v>
      </c>
      <c r="G1336">
        <f t="shared" si="60"/>
        <v>0</v>
      </c>
      <c r="H1336" s="8"/>
      <c r="I1336" s="6">
        <f t="shared" si="61"/>
        <v>0</v>
      </c>
      <c r="K1336" s="5">
        <f t="shared" ca="1" si="62"/>
        <v>0</v>
      </c>
      <c r="L1336">
        <f>SUMIFS(G$4:G$5000,I$4:I$5000,"مستحق",C$4:C$5000,C1336)</f>
        <v>0</v>
      </c>
    </row>
    <row r="1337" spans="6:12">
      <c r="F1337">
        <f>D1337*3000</f>
        <v>0</v>
      </c>
      <c r="G1337">
        <f t="shared" si="60"/>
        <v>0</v>
      </c>
      <c r="H1337" s="8"/>
      <c r="I1337" s="6">
        <f t="shared" si="61"/>
        <v>0</v>
      </c>
      <c r="K1337" s="5">
        <f t="shared" ca="1" si="62"/>
        <v>0</v>
      </c>
      <c r="L1337">
        <f>SUMIFS(G$4:G$5000,I$4:I$5000,"مستحق",C$4:C$5000,C1337)</f>
        <v>0</v>
      </c>
    </row>
    <row r="1338" spans="6:12">
      <c r="F1338">
        <f>D1338*3000</f>
        <v>0</v>
      </c>
      <c r="G1338">
        <f t="shared" si="60"/>
        <v>0</v>
      </c>
      <c r="H1338" s="8"/>
      <c r="I1338" s="6">
        <f t="shared" si="61"/>
        <v>0</v>
      </c>
      <c r="K1338" s="5">
        <f t="shared" ca="1" si="62"/>
        <v>0</v>
      </c>
      <c r="L1338">
        <f>SUMIFS(G$4:G$5000,I$4:I$5000,"مستحق",C$4:C$5000,C1338)</f>
        <v>0</v>
      </c>
    </row>
    <row r="1339" spans="6:12">
      <c r="F1339">
        <f>D1339*3000</f>
        <v>0</v>
      </c>
      <c r="G1339">
        <f t="shared" si="60"/>
        <v>0</v>
      </c>
      <c r="H1339" s="8"/>
      <c r="I1339" s="6">
        <f t="shared" si="61"/>
        <v>0</v>
      </c>
      <c r="K1339" s="5">
        <f t="shared" ca="1" si="62"/>
        <v>0</v>
      </c>
      <c r="L1339">
        <f>SUMIFS(G$4:G$5000,I$4:I$5000,"مستحق",C$4:C$5000,C1339)</f>
        <v>0</v>
      </c>
    </row>
    <row r="1340" spans="6:12">
      <c r="F1340">
        <f>D1340*3000</f>
        <v>0</v>
      </c>
      <c r="G1340">
        <f t="shared" si="60"/>
        <v>0</v>
      </c>
      <c r="H1340" s="8"/>
      <c r="I1340" s="6">
        <f t="shared" si="61"/>
        <v>0</v>
      </c>
      <c r="K1340" s="5">
        <f t="shared" ca="1" si="62"/>
        <v>0</v>
      </c>
      <c r="L1340">
        <f>SUMIFS(G$4:G$5000,I$4:I$5000,"مستحق",C$4:C$5000,C1340)</f>
        <v>0</v>
      </c>
    </row>
    <row r="1341" spans="6:12">
      <c r="F1341">
        <f>D1341*3000</f>
        <v>0</v>
      </c>
      <c r="G1341">
        <f t="shared" si="60"/>
        <v>0</v>
      </c>
      <c r="H1341" s="8"/>
      <c r="I1341" s="6">
        <f t="shared" si="61"/>
        <v>0</v>
      </c>
      <c r="K1341" s="5">
        <f t="shared" ca="1" si="62"/>
        <v>0</v>
      </c>
      <c r="L1341">
        <f>SUMIFS(G$4:G$5000,I$4:I$5000,"مستحق",C$4:C$5000,C1341)</f>
        <v>0</v>
      </c>
    </row>
    <row r="1342" spans="6:12">
      <c r="F1342">
        <f>D1342*3000</f>
        <v>0</v>
      </c>
      <c r="G1342">
        <f t="shared" si="60"/>
        <v>0</v>
      </c>
      <c r="H1342" s="8"/>
      <c r="I1342" s="6">
        <f t="shared" si="61"/>
        <v>0</v>
      </c>
      <c r="K1342" s="5">
        <f t="shared" ca="1" si="62"/>
        <v>0</v>
      </c>
      <c r="L1342">
        <f>SUMIFS(G$4:G$5000,I$4:I$5000,"مستحق",C$4:C$5000,C1342)</f>
        <v>0</v>
      </c>
    </row>
    <row r="1343" spans="6:12">
      <c r="F1343">
        <f>D1343*3000</f>
        <v>0</v>
      </c>
      <c r="G1343">
        <f t="shared" si="60"/>
        <v>0</v>
      </c>
      <c r="H1343" s="8"/>
      <c r="I1343" s="6">
        <f t="shared" si="61"/>
        <v>0</v>
      </c>
      <c r="K1343" s="5">
        <f t="shared" ca="1" si="62"/>
        <v>0</v>
      </c>
      <c r="L1343">
        <f>SUMIFS(G$4:G$5000,I$4:I$5000,"مستحق",C$4:C$5000,C1343)</f>
        <v>0</v>
      </c>
    </row>
    <row r="1344" spans="6:12">
      <c r="F1344">
        <f>D1344*3000</f>
        <v>0</v>
      </c>
      <c r="G1344">
        <f t="shared" si="60"/>
        <v>0</v>
      </c>
      <c r="H1344" s="8"/>
      <c r="I1344" s="6">
        <f t="shared" si="61"/>
        <v>0</v>
      </c>
      <c r="K1344" s="5">
        <f t="shared" ca="1" si="62"/>
        <v>0</v>
      </c>
      <c r="L1344">
        <f>SUMIFS(G$4:G$5000,I$4:I$5000,"مستحق",C$4:C$5000,C1344)</f>
        <v>0</v>
      </c>
    </row>
    <row r="1345" spans="6:12">
      <c r="F1345">
        <f>D1345*3000</f>
        <v>0</v>
      </c>
      <c r="G1345">
        <f t="shared" si="60"/>
        <v>0</v>
      </c>
      <c r="H1345" s="8"/>
      <c r="I1345" s="6">
        <f t="shared" si="61"/>
        <v>0</v>
      </c>
      <c r="K1345" s="5">
        <f t="shared" ca="1" si="62"/>
        <v>0</v>
      </c>
      <c r="L1345">
        <f>SUMIFS(G$4:G$5000,I$4:I$5000,"مستحق",C$4:C$5000,C1345)</f>
        <v>0</v>
      </c>
    </row>
    <row r="1346" spans="6:12">
      <c r="F1346">
        <f>D1346*3000</f>
        <v>0</v>
      </c>
      <c r="G1346">
        <f t="shared" si="60"/>
        <v>0</v>
      </c>
      <c r="H1346" s="8"/>
      <c r="I1346" s="6">
        <f t="shared" si="61"/>
        <v>0</v>
      </c>
      <c r="K1346" s="5">
        <f t="shared" ca="1" si="62"/>
        <v>0</v>
      </c>
      <c r="L1346">
        <f>SUMIFS(G$4:G$5000,I$4:I$5000,"مستحق",C$4:C$5000,C1346)</f>
        <v>0</v>
      </c>
    </row>
    <row r="1347" spans="6:12">
      <c r="F1347">
        <f>D1347*3000</f>
        <v>0</v>
      </c>
      <c r="G1347">
        <f t="shared" si="60"/>
        <v>0</v>
      </c>
      <c r="H1347" s="8"/>
      <c r="I1347" s="6">
        <f t="shared" si="61"/>
        <v>0</v>
      </c>
      <c r="K1347" s="5">
        <f t="shared" ca="1" si="62"/>
        <v>0</v>
      </c>
      <c r="L1347">
        <f>SUMIFS(G$4:G$5000,I$4:I$5000,"مستحق",C$4:C$5000,C1347)</f>
        <v>0</v>
      </c>
    </row>
    <row r="1348" spans="6:12">
      <c r="F1348">
        <f>D1348*3000</f>
        <v>0</v>
      </c>
      <c r="G1348">
        <f t="shared" si="60"/>
        <v>0</v>
      </c>
      <c r="H1348" s="8"/>
      <c r="I1348" s="6">
        <f t="shared" si="61"/>
        <v>0</v>
      </c>
      <c r="K1348" s="5">
        <f t="shared" ca="1" si="62"/>
        <v>0</v>
      </c>
      <c r="L1348">
        <f>SUMIFS(G$4:G$5000,I$4:I$5000,"مستحق",C$4:C$5000,C1348)</f>
        <v>0</v>
      </c>
    </row>
    <row r="1349" spans="6:12">
      <c r="F1349">
        <f>D1349*3000</f>
        <v>0</v>
      </c>
      <c r="G1349">
        <f t="shared" ref="G1349:G1412" si="63">F1349/12</f>
        <v>0</v>
      </c>
      <c r="H1349" s="8"/>
      <c r="I1349" s="6">
        <f t="shared" ref="I1349:I1412" si="64">IF((OR(J1349="لم يتم السداد",J1349="متعثر")),"مستحق",(IF(J1349="تم السداد","تم السداد",0)))</f>
        <v>0</v>
      </c>
      <c r="K1349" s="5">
        <f t="shared" ref="K1349:K1412" ca="1" si="65">IF(F1349&gt;0,MONTH(TODAY()-H1349),0)</f>
        <v>0</v>
      </c>
      <c r="L1349">
        <f>SUMIFS(G$4:G$5000,I$4:I$5000,"مستحق",C$4:C$5000,C1349)</f>
        <v>0</v>
      </c>
    </row>
    <row r="1350" spans="6:12">
      <c r="F1350">
        <f>D1350*3000</f>
        <v>0</v>
      </c>
      <c r="G1350">
        <f t="shared" si="63"/>
        <v>0</v>
      </c>
      <c r="H1350" s="8"/>
      <c r="I1350" s="6">
        <f t="shared" si="64"/>
        <v>0</v>
      </c>
      <c r="K1350" s="5">
        <f t="shared" ca="1" si="65"/>
        <v>0</v>
      </c>
      <c r="L1350">
        <f>SUMIFS(G$4:G$5000,I$4:I$5000,"مستحق",C$4:C$5000,C1350)</f>
        <v>0</v>
      </c>
    </row>
    <row r="1351" spans="6:12">
      <c r="F1351">
        <f>D1351*3000</f>
        <v>0</v>
      </c>
      <c r="G1351">
        <f t="shared" si="63"/>
        <v>0</v>
      </c>
      <c r="H1351" s="8"/>
      <c r="I1351" s="6">
        <f t="shared" si="64"/>
        <v>0</v>
      </c>
      <c r="K1351" s="5">
        <f t="shared" ca="1" si="65"/>
        <v>0</v>
      </c>
      <c r="L1351">
        <f>SUMIFS(G$4:G$5000,I$4:I$5000,"مستحق",C$4:C$5000,C1351)</f>
        <v>0</v>
      </c>
    </row>
    <row r="1352" spans="6:12">
      <c r="F1352">
        <f>D1352*3000</f>
        <v>0</v>
      </c>
      <c r="G1352">
        <f t="shared" si="63"/>
        <v>0</v>
      </c>
      <c r="H1352" s="8"/>
      <c r="I1352" s="6">
        <f t="shared" si="64"/>
        <v>0</v>
      </c>
      <c r="K1352" s="5">
        <f t="shared" ca="1" si="65"/>
        <v>0</v>
      </c>
      <c r="L1352">
        <f>SUMIFS(G$4:G$5000,I$4:I$5000,"مستحق",C$4:C$5000,C1352)</f>
        <v>0</v>
      </c>
    </row>
    <row r="1353" spans="6:12">
      <c r="F1353">
        <f>D1353*3000</f>
        <v>0</v>
      </c>
      <c r="G1353">
        <f t="shared" si="63"/>
        <v>0</v>
      </c>
      <c r="H1353" s="8"/>
      <c r="I1353" s="6">
        <f t="shared" si="64"/>
        <v>0</v>
      </c>
      <c r="K1353" s="5">
        <f t="shared" ca="1" si="65"/>
        <v>0</v>
      </c>
      <c r="L1353">
        <f>SUMIFS(G$4:G$5000,I$4:I$5000,"مستحق",C$4:C$5000,C1353)</f>
        <v>0</v>
      </c>
    </row>
    <row r="1354" spans="6:12">
      <c r="F1354">
        <f>D1354*3000</f>
        <v>0</v>
      </c>
      <c r="G1354">
        <f t="shared" si="63"/>
        <v>0</v>
      </c>
      <c r="H1354" s="8"/>
      <c r="I1354" s="6">
        <f t="shared" si="64"/>
        <v>0</v>
      </c>
      <c r="K1354" s="5">
        <f t="shared" ca="1" si="65"/>
        <v>0</v>
      </c>
      <c r="L1354">
        <f>SUMIFS(G$4:G$5000,I$4:I$5000,"مستحق",C$4:C$5000,C1354)</f>
        <v>0</v>
      </c>
    </row>
    <row r="1355" spans="6:12">
      <c r="F1355">
        <f>D1355*3000</f>
        <v>0</v>
      </c>
      <c r="G1355">
        <f t="shared" si="63"/>
        <v>0</v>
      </c>
      <c r="H1355" s="8"/>
      <c r="I1355" s="6">
        <f t="shared" si="64"/>
        <v>0</v>
      </c>
      <c r="K1355" s="5">
        <f t="shared" ca="1" si="65"/>
        <v>0</v>
      </c>
      <c r="L1355">
        <f>SUMIFS(G$4:G$5000,I$4:I$5000,"مستحق",C$4:C$5000,C1355)</f>
        <v>0</v>
      </c>
    </row>
    <row r="1356" spans="6:12">
      <c r="F1356">
        <f>D1356*3000</f>
        <v>0</v>
      </c>
      <c r="G1356">
        <f t="shared" si="63"/>
        <v>0</v>
      </c>
      <c r="H1356" s="8"/>
      <c r="I1356" s="6">
        <f t="shared" si="64"/>
        <v>0</v>
      </c>
      <c r="K1356" s="5">
        <f t="shared" ca="1" si="65"/>
        <v>0</v>
      </c>
      <c r="L1356">
        <f>SUMIFS(G$4:G$5000,I$4:I$5000,"مستحق",C$4:C$5000,C1356)</f>
        <v>0</v>
      </c>
    </row>
    <row r="1357" spans="6:12">
      <c r="F1357">
        <f>D1357*3000</f>
        <v>0</v>
      </c>
      <c r="G1357">
        <f t="shared" si="63"/>
        <v>0</v>
      </c>
      <c r="H1357" s="8"/>
      <c r="I1357" s="6">
        <f t="shared" si="64"/>
        <v>0</v>
      </c>
      <c r="K1357" s="5">
        <f t="shared" ca="1" si="65"/>
        <v>0</v>
      </c>
      <c r="L1357">
        <f>SUMIFS(G$4:G$5000,I$4:I$5000,"مستحق",C$4:C$5000,C1357)</f>
        <v>0</v>
      </c>
    </row>
    <row r="1358" spans="6:12">
      <c r="F1358">
        <f>D1358*3000</f>
        <v>0</v>
      </c>
      <c r="G1358">
        <f t="shared" si="63"/>
        <v>0</v>
      </c>
      <c r="H1358" s="8"/>
      <c r="I1358" s="6">
        <f t="shared" si="64"/>
        <v>0</v>
      </c>
      <c r="K1358" s="5">
        <f t="shared" ca="1" si="65"/>
        <v>0</v>
      </c>
      <c r="L1358">
        <f>SUMIFS(G$4:G$5000,I$4:I$5000,"مستحق",C$4:C$5000,C1358)</f>
        <v>0</v>
      </c>
    </row>
    <row r="1359" spans="6:12">
      <c r="F1359">
        <f>D1359*3000</f>
        <v>0</v>
      </c>
      <c r="G1359">
        <f t="shared" si="63"/>
        <v>0</v>
      </c>
      <c r="H1359" s="8"/>
      <c r="I1359" s="6">
        <f t="shared" si="64"/>
        <v>0</v>
      </c>
      <c r="K1359" s="5">
        <f t="shared" ca="1" si="65"/>
        <v>0</v>
      </c>
      <c r="L1359">
        <f>SUMIFS(G$4:G$5000,I$4:I$5000,"مستحق",C$4:C$5000,C1359)</f>
        <v>0</v>
      </c>
    </row>
    <row r="1360" spans="6:12">
      <c r="F1360">
        <f>D1360*3000</f>
        <v>0</v>
      </c>
      <c r="G1360">
        <f t="shared" si="63"/>
        <v>0</v>
      </c>
      <c r="H1360" s="8"/>
      <c r="I1360" s="6">
        <f t="shared" si="64"/>
        <v>0</v>
      </c>
      <c r="K1360" s="5">
        <f t="shared" ca="1" si="65"/>
        <v>0</v>
      </c>
      <c r="L1360">
        <f>SUMIFS(G$4:G$5000,I$4:I$5000,"مستحق",C$4:C$5000,C1360)</f>
        <v>0</v>
      </c>
    </row>
    <row r="1361" spans="6:12">
      <c r="F1361">
        <f>D1361*3000</f>
        <v>0</v>
      </c>
      <c r="G1361">
        <f t="shared" si="63"/>
        <v>0</v>
      </c>
      <c r="H1361" s="8"/>
      <c r="I1361" s="6">
        <f t="shared" si="64"/>
        <v>0</v>
      </c>
      <c r="K1361" s="5">
        <f t="shared" ca="1" si="65"/>
        <v>0</v>
      </c>
      <c r="L1361">
        <f>SUMIFS(G$4:G$5000,I$4:I$5000,"مستحق",C$4:C$5000,C1361)</f>
        <v>0</v>
      </c>
    </row>
    <row r="1362" spans="6:12">
      <c r="F1362">
        <f>D1362*3000</f>
        <v>0</v>
      </c>
      <c r="G1362">
        <f t="shared" si="63"/>
        <v>0</v>
      </c>
      <c r="H1362" s="8"/>
      <c r="I1362" s="6">
        <f t="shared" si="64"/>
        <v>0</v>
      </c>
      <c r="K1362" s="5">
        <f t="shared" ca="1" si="65"/>
        <v>0</v>
      </c>
      <c r="L1362">
        <f>SUMIFS(G$4:G$5000,I$4:I$5000,"مستحق",C$4:C$5000,C1362)</f>
        <v>0</v>
      </c>
    </row>
    <row r="1363" spans="6:12">
      <c r="F1363">
        <f>D1363*3000</f>
        <v>0</v>
      </c>
      <c r="G1363">
        <f t="shared" si="63"/>
        <v>0</v>
      </c>
      <c r="H1363" s="8"/>
      <c r="I1363" s="6">
        <f t="shared" si="64"/>
        <v>0</v>
      </c>
      <c r="K1363" s="5">
        <f t="shared" ca="1" si="65"/>
        <v>0</v>
      </c>
      <c r="L1363">
        <f>SUMIFS(G$4:G$5000,I$4:I$5000,"مستحق",C$4:C$5000,C1363)</f>
        <v>0</v>
      </c>
    </row>
    <row r="1364" spans="6:12">
      <c r="F1364">
        <f>D1364*3000</f>
        <v>0</v>
      </c>
      <c r="G1364">
        <f t="shared" si="63"/>
        <v>0</v>
      </c>
      <c r="H1364" s="8"/>
      <c r="I1364" s="6">
        <f t="shared" si="64"/>
        <v>0</v>
      </c>
      <c r="K1364" s="5">
        <f t="shared" ca="1" si="65"/>
        <v>0</v>
      </c>
      <c r="L1364">
        <f>SUMIFS(G$4:G$5000,I$4:I$5000,"مستحق",C$4:C$5000,C1364)</f>
        <v>0</v>
      </c>
    </row>
    <row r="1365" spans="6:12">
      <c r="F1365">
        <f>D1365*3000</f>
        <v>0</v>
      </c>
      <c r="G1365">
        <f t="shared" si="63"/>
        <v>0</v>
      </c>
      <c r="H1365" s="8"/>
      <c r="I1365" s="6">
        <f t="shared" si="64"/>
        <v>0</v>
      </c>
      <c r="K1365" s="5">
        <f t="shared" ca="1" si="65"/>
        <v>0</v>
      </c>
      <c r="L1365">
        <f>SUMIFS(G$4:G$5000,I$4:I$5000,"مستحق",C$4:C$5000,C1365)</f>
        <v>0</v>
      </c>
    </row>
    <row r="1366" spans="6:12">
      <c r="F1366">
        <f>D1366*3000</f>
        <v>0</v>
      </c>
      <c r="G1366">
        <f t="shared" si="63"/>
        <v>0</v>
      </c>
      <c r="H1366" s="8"/>
      <c r="I1366" s="6">
        <f t="shared" si="64"/>
        <v>0</v>
      </c>
      <c r="K1366" s="5">
        <f t="shared" ca="1" si="65"/>
        <v>0</v>
      </c>
      <c r="L1366">
        <f>SUMIFS(G$4:G$5000,I$4:I$5000,"مستحق",C$4:C$5000,C1366)</f>
        <v>0</v>
      </c>
    </row>
    <row r="1367" spans="6:12">
      <c r="F1367">
        <f>D1367*3000</f>
        <v>0</v>
      </c>
      <c r="G1367">
        <f t="shared" si="63"/>
        <v>0</v>
      </c>
      <c r="H1367" s="8"/>
      <c r="I1367" s="6">
        <f t="shared" si="64"/>
        <v>0</v>
      </c>
      <c r="K1367" s="5">
        <f t="shared" ca="1" si="65"/>
        <v>0</v>
      </c>
      <c r="L1367">
        <f>SUMIFS(G$4:G$5000,I$4:I$5000,"مستحق",C$4:C$5000,C1367)</f>
        <v>0</v>
      </c>
    </row>
    <row r="1368" spans="6:12">
      <c r="F1368">
        <f>D1368*3000</f>
        <v>0</v>
      </c>
      <c r="G1368">
        <f t="shared" si="63"/>
        <v>0</v>
      </c>
      <c r="H1368" s="8"/>
      <c r="I1368" s="6">
        <f t="shared" si="64"/>
        <v>0</v>
      </c>
      <c r="K1368" s="5">
        <f t="shared" ca="1" si="65"/>
        <v>0</v>
      </c>
      <c r="L1368">
        <f>SUMIFS(G$4:G$5000,I$4:I$5000,"مستحق",C$4:C$5000,C1368)</f>
        <v>0</v>
      </c>
    </row>
    <row r="1369" spans="6:12">
      <c r="F1369">
        <f>D1369*3000</f>
        <v>0</v>
      </c>
      <c r="G1369">
        <f t="shared" si="63"/>
        <v>0</v>
      </c>
      <c r="H1369" s="8"/>
      <c r="I1369" s="6">
        <f t="shared" si="64"/>
        <v>0</v>
      </c>
      <c r="K1369" s="5">
        <f t="shared" ca="1" si="65"/>
        <v>0</v>
      </c>
      <c r="L1369">
        <f>SUMIFS(G$4:G$5000,I$4:I$5000,"مستحق",C$4:C$5000,C1369)</f>
        <v>0</v>
      </c>
    </row>
    <row r="1370" spans="6:12">
      <c r="F1370">
        <f>D1370*3000</f>
        <v>0</v>
      </c>
      <c r="G1370">
        <f t="shared" si="63"/>
        <v>0</v>
      </c>
      <c r="H1370" s="8"/>
      <c r="I1370" s="6">
        <f t="shared" si="64"/>
        <v>0</v>
      </c>
      <c r="K1370" s="5">
        <f t="shared" ca="1" si="65"/>
        <v>0</v>
      </c>
      <c r="L1370">
        <f>SUMIFS(G$4:G$5000,I$4:I$5000,"مستحق",C$4:C$5000,C1370)</f>
        <v>0</v>
      </c>
    </row>
    <row r="1371" spans="6:12">
      <c r="F1371">
        <f>D1371*3000</f>
        <v>0</v>
      </c>
      <c r="G1371">
        <f t="shared" si="63"/>
        <v>0</v>
      </c>
      <c r="H1371" s="8"/>
      <c r="I1371" s="6">
        <f t="shared" si="64"/>
        <v>0</v>
      </c>
      <c r="K1371" s="5">
        <f t="shared" ca="1" si="65"/>
        <v>0</v>
      </c>
      <c r="L1371">
        <f>SUMIFS(G$4:G$5000,I$4:I$5000,"مستحق",C$4:C$5000,C1371)</f>
        <v>0</v>
      </c>
    </row>
    <row r="1372" spans="6:12">
      <c r="F1372">
        <f>D1372*3000</f>
        <v>0</v>
      </c>
      <c r="G1372">
        <f t="shared" si="63"/>
        <v>0</v>
      </c>
      <c r="H1372" s="8"/>
      <c r="I1372" s="6">
        <f t="shared" si="64"/>
        <v>0</v>
      </c>
      <c r="K1372" s="5">
        <f t="shared" ca="1" si="65"/>
        <v>0</v>
      </c>
      <c r="L1372">
        <f>SUMIFS(G$4:G$5000,I$4:I$5000,"مستحق",C$4:C$5000,C1372)</f>
        <v>0</v>
      </c>
    </row>
    <row r="1373" spans="6:12">
      <c r="F1373">
        <f>D1373*3000</f>
        <v>0</v>
      </c>
      <c r="G1373">
        <f t="shared" si="63"/>
        <v>0</v>
      </c>
      <c r="H1373" s="8"/>
      <c r="I1373" s="6">
        <f t="shared" si="64"/>
        <v>0</v>
      </c>
      <c r="K1373" s="5">
        <f t="shared" ca="1" si="65"/>
        <v>0</v>
      </c>
      <c r="L1373">
        <f>SUMIFS(G$4:G$5000,I$4:I$5000,"مستحق",C$4:C$5000,C1373)</f>
        <v>0</v>
      </c>
    </row>
    <row r="1374" spans="6:12">
      <c r="F1374">
        <f>D1374*3000</f>
        <v>0</v>
      </c>
      <c r="G1374">
        <f t="shared" si="63"/>
        <v>0</v>
      </c>
      <c r="H1374" s="8"/>
      <c r="I1374" s="6">
        <f t="shared" si="64"/>
        <v>0</v>
      </c>
      <c r="K1374" s="5">
        <f t="shared" ca="1" si="65"/>
        <v>0</v>
      </c>
      <c r="L1374">
        <f>SUMIFS(G$4:G$5000,I$4:I$5000,"مستحق",C$4:C$5000,C1374)</f>
        <v>0</v>
      </c>
    </row>
    <row r="1375" spans="6:12">
      <c r="F1375">
        <f>D1375*3000</f>
        <v>0</v>
      </c>
      <c r="G1375">
        <f t="shared" si="63"/>
        <v>0</v>
      </c>
      <c r="H1375" s="8"/>
      <c r="I1375" s="6">
        <f t="shared" si="64"/>
        <v>0</v>
      </c>
      <c r="K1375" s="5">
        <f t="shared" ca="1" si="65"/>
        <v>0</v>
      </c>
      <c r="L1375">
        <f>SUMIFS(G$4:G$5000,I$4:I$5000,"مستحق",C$4:C$5000,C1375)</f>
        <v>0</v>
      </c>
    </row>
    <row r="1376" spans="6:12">
      <c r="F1376">
        <f>D1376*3000</f>
        <v>0</v>
      </c>
      <c r="G1376">
        <f t="shared" si="63"/>
        <v>0</v>
      </c>
      <c r="H1376" s="8"/>
      <c r="I1376" s="6">
        <f t="shared" si="64"/>
        <v>0</v>
      </c>
      <c r="K1376" s="5">
        <f t="shared" ca="1" si="65"/>
        <v>0</v>
      </c>
      <c r="L1376">
        <f>SUMIFS(G$4:G$5000,I$4:I$5000,"مستحق",C$4:C$5000,C1376)</f>
        <v>0</v>
      </c>
    </row>
    <row r="1377" spans="6:12">
      <c r="F1377">
        <f>D1377*3000</f>
        <v>0</v>
      </c>
      <c r="G1377">
        <f t="shared" si="63"/>
        <v>0</v>
      </c>
      <c r="H1377" s="8"/>
      <c r="I1377" s="6">
        <f t="shared" si="64"/>
        <v>0</v>
      </c>
      <c r="K1377" s="5">
        <f t="shared" ca="1" si="65"/>
        <v>0</v>
      </c>
      <c r="L1377">
        <f>SUMIFS(G$4:G$5000,I$4:I$5000,"مستحق",C$4:C$5000,C1377)</f>
        <v>0</v>
      </c>
    </row>
    <row r="1378" spans="6:12">
      <c r="F1378">
        <f>D1378*3000</f>
        <v>0</v>
      </c>
      <c r="G1378">
        <f t="shared" si="63"/>
        <v>0</v>
      </c>
      <c r="H1378" s="8"/>
      <c r="I1378" s="6">
        <f t="shared" si="64"/>
        <v>0</v>
      </c>
      <c r="K1378" s="5">
        <f t="shared" ca="1" si="65"/>
        <v>0</v>
      </c>
      <c r="L1378">
        <f>SUMIFS(G$4:G$5000,I$4:I$5000,"مستحق",C$4:C$5000,C1378)</f>
        <v>0</v>
      </c>
    </row>
    <row r="1379" spans="6:12">
      <c r="F1379">
        <f>D1379*3000</f>
        <v>0</v>
      </c>
      <c r="G1379">
        <f t="shared" si="63"/>
        <v>0</v>
      </c>
      <c r="H1379" s="8"/>
      <c r="I1379" s="6">
        <f t="shared" si="64"/>
        <v>0</v>
      </c>
      <c r="K1379" s="5">
        <f t="shared" ca="1" si="65"/>
        <v>0</v>
      </c>
      <c r="L1379">
        <f>SUMIFS(G$4:G$5000,I$4:I$5000,"مستحق",C$4:C$5000,C1379)</f>
        <v>0</v>
      </c>
    </row>
    <row r="1380" spans="6:12">
      <c r="F1380">
        <f>D1380*3000</f>
        <v>0</v>
      </c>
      <c r="G1380">
        <f t="shared" si="63"/>
        <v>0</v>
      </c>
      <c r="H1380" s="8"/>
      <c r="I1380" s="6">
        <f t="shared" si="64"/>
        <v>0</v>
      </c>
      <c r="K1380" s="5">
        <f t="shared" ca="1" si="65"/>
        <v>0</v>
      </c>
      <c r="L1380">
        <f>SUMIFS(G$4:G$5000,I$4:I$5000,"مستحق",C$4:C$5000,C1380)</f>
        <v>0</v>
      </c>
    </row>
    <row r="1381" spans="6:12">
      <c r="F1381">
        <f>D1381*3000</f>
        <v>0</v>
      </c>
      <c r="G1381">
        <f t="shared" si="63"/>
        <v>0</v>
      </c>
      <c r="H1381" s="8"/>
      <c r="I1381" s="6">
        <f t="shared" si="64"/>
        <v>0</v>
      </c>
      <c r="K1381" s="5">
        <f t="shared" ca="1" si="65"/>
        <v>0</v>
      </c>
      <c r="L1381">
        <f>SUMIFS(G$4:G$5000,I$4:I$5000,"مستحق",C$4:C$5000,C1381)</f>
        <v>0</v>
      </c>
    </row>
    <row r="1382" spans="6:12">
      <c r="F1382">
        <f>D1382*3000</f>
        <v>0</v>
      </c>
      <c r="G1382">
        <f t="shared" si="63"/>
        <v>0</v>
      </c>
      <c r="H1382" s="8"/>
      <c r="I1382" s="6">
        <f t="shared" si="64"/>
        <v>0</v>
      </c>
      <c r="K1382" s="5">
        <f t="shared" ca="1" si="65"/>
        <v>0</v>
      </c>
      <c r="L1382">
        <f>SUMIFS(G$4:G$5000,I$4:I$5000,"مستحق",C$4:C$5000,C1382)</f>
        <v>0</v>
      </c>
    </row>
    <row r="1383" spans="6:12">
      <c r="F1383">
        <f>D1383*3000</f>
        <v>0</v>
      </c>
      <c r="G1383">
        <f t="shared" si="63"/>
        <v>0</v>
      </c>
      <c r="H1383" s="8"/>
      <c r="I1383" s="6">
        <f t="shared" si="64"/>
        <v>0</v>
      </c>
      <c r="K1383" s="5">
        <f t="shared" ca="1" si="65"/>
        <v>0</v>
      </c>
      <c r="L1383">
        <f>SUMIFS(G$4:G$5000,I$4:I$5000,"مستحق",C$4:C$5000,C1383)</f>
        <v>0</v>
      </c>
    </row>
    <row r="1384" spans="6:12">
      <c r="F1384">
        <f>D1384*3000</f>
        <v>0</v>
      </c>
      <c r="G1384">
        <f t="shared" si="63"/>
        <v>0</v>
      </c>
      <c r="H1384" s="8"/>
      <c r="I1384" s="6">
        <f t="shared" si="64"/>
        <v>0</v>
      </c>
      <c r="K1384" s="5">
        <f t="shared" ca="1" si="65"/>
        <v>0</v>
      </c>
      <c r="L1384">
        <f>SUMIFS(G$4:G$5000,I$4:I$5000,"مستحق",C$4:C$5000,C1384)</f>
        <v>0</v>
      </c>
    </row>
    <row r="1385" spans="6:12">
      <c r="F1385">
        <f>D1385*3000</f>
        <v>0</v>
      </c>
      <c r="G1385">
        <f t="shared" si="63"/>
        <v>0</v>
      </c>
      <c r="H1385" s="8"/>
      <c r="I1385" s="6">
        <f t="shared" si="64"/>
        <v>0</v>
      </c>
      <c r="K1385" s="5">
        <f t="shared" ca="1" si="65"/>
        <v>0</v>
      </c>
      <c r="L1385">
        <f>SUMIFS(G$4:G$5000,I$4:I$5000,"مستحق",C$4:C$5000,C1385)</f>
        <v>0</v>
      </c>
    </row>
    <row r="1386" spans="6:12">
      <c r="F1386">
        <f>D1386*3000</f>
        <v>0</v>
      </c>
      <c r="G1386">
        <f t="shared" si="63"/>
        <v>0</v>
      </c>
      <c r="H1386" s="8"/>
      <c r="I1386" s="6">
        <f t="shared" si="64"/>
        <v>0</v>
      </c>
      <c r="K1386" s="5">
        <f t="shared" ca="1" si="65"/>
        <v>0</v>
      </c>
      <c r="L1386">
        <f>SUMIFS(G$4:G$5000,I$4:I$5000,"مستحق",C$4:C$5000,C1386)</f>
        <v>0</v>
      </c>
    </row>
    <row r="1387" spans="6:12">
      <c r="F1387">
        <f>D1387*3000</f>
        <v>0</v>
      </c>
      <c r="G1387">
        <f t="shared" si="63"/>
        <v>0</v>
      </c>
      <c r="H1387" s="8"/>
      <c r="I1387" s="6">
        <f t="shared" si="64"/>
        <v>0</v>
      </c>
      <c r="K1387" s="5">
        <f t="shared" ca="1" si="65"/>
        <v>0</v>
      </c>
      <c r="L1387">
        <f>SUMIFS(G$4:G$5000,I$4:I$5000,"مستحق",C$4:C$5000,C1387)</f>
        <v>0</v>
      </c>
    </row>
    <row r="1388" spans="6:12">
      <c r="F1388">
        <f>D1388*3000</f>
        <v>0</v>
      </c>
      <c r="G1388">
        <f t="shared" si="63"/>
        <v>0</v>
      </c>
      <c r="H1388" s="8"/>
      <c r="I1388" s="6">
        <f t="shared" si="64"/>
        <v>0</v>
      </c>
      <c r="K1388" s="5">
        <f t="shared" ca="1" si="65"/>
        <v>0</v>
      </c>
      <c r="L1388">
        <f>SUMIFS(G$4:G$5000,I$4:I$5000,"مستحق",C$4:C$5000,C1388)</f>
        <v>0</v>
      </c>
    </row>
    <row r="1389" spans="6:12">
      <c r="F1389">
        <f>D1389*3000</f>
        <v>0</v>
      </c>
      <c r="G1389">
        <f t="shared" si="63"/>
        <v>0</v>
      </c>
      <c r="H1389" s="8"/>
      <c r="I1389" s="6">
        <f t="shared" si="64"/>
        <v>0</v>
      </c>
      <c r="K1389" s="5">
        <f t="shared" ca="1" si="65"/>
        <v>0</v>
      </c>
      <c r="L1389">
        <f>SUMIFS(G$4:G$5000,I$4:I$5000,"مستحق",C$4:C$5000,C1389)</f>
        <v>0</v>
      </c>
    </row>
    <row r="1390" spans="6:12">
      <c r="F1390">
        <f>D1390*3000</f>
        <v>0</v>
      </c>
      <c r="G1390">
        <f t="shared" si="63"/>
        <v>0</v>
      </c>
      <c r="H1390" s="8"/>
      <c r="I1390" s="6">
        <f t="shared" si="64"/>
        <v>0</v>
      </c>
      <c r="K1390" s="5">
        <f t="shared" ca="1" si="65"/>
        <v>0</v>
      </c>
      <c r="L1390">
        <f>SUMIFS(G$4:G$5000,I$4:I$5000,"مستحق",C$4:C$5000,C1390)</f>
        <v>0</v>
      </c>
    </row>
    <row r="1391" spans="6:12">
      <c r="F1391">
        <f>D1391*3000</f>
        <v>0</v>
      </c>
      <c r="G1391">
        <f t="shared" si="63"/>
        <v>0</v>
      </c>
      <c r="H1391" s="8"/>
      <c r="I1391" s="6">
        <f t="shared" si="64"/>
        <v>0</v>
      </c>
      <c r="K1391" s="5">
        <f t="shared" ca="1" si="65"/>
        <v>0</v>
      </c>
      <c r="L1391">
        <f>SUMIFS(G$4:G$5000,I$4:I$5000,"مستحق",C$4:C$5000,C1391)</f>
        <v>0</v>
      </c>
    </row>
    <row r="1392" spans="6:12">
      <c r="F1392">
        <f>D1392*3000</f>
        <v>0</v>
      </c>
      <c r="G1392">
        <f t="shared" si="63"/>
        <v>0</v>
      </c>
      <c r="H1392" s="8"/>
      <c r="I1392" s="6">
        <f t="shared" si="64"/>
        <v>0</v>
      </c>
      <c r="K1392" s="5">
        <f t="shared" ca="1" si="65"/>
        <v>0</v>
      </c>
      <c r="L1392">
        <f>SUMIFS(G$4:G$5000,I$4:I$5000,"مستحق",C$4:C$5000,C1392)</f>
        <v>0</v>
      </c>
    </row>
    <row r="1393" spans="6:12">
      <c r="F1393">
        <f>D1393*3000</f>
        <v>0</v>
      </c>
      <c r="G1393">
        <f t="shared" si="63"/>
        <v>0</v>
      </c>
      <c r="H1393" s="8"/>
      <c r="I1393" s="6">
        <f t="shared" si="64"/>
        <v>0</v>
      </c>
      <c r="K1393" s="5">
        <f t="shared" ca="1" si="65"/>
        <v>0</v>
      </c>
      <c r="L1393">
        <f>SUMIFS(G$4:G$5000,I$4:I$5000,"مستحق",C$4:C$5000,C1393)</f>
        <v>0</v>
      </c>
    </row>
    <row r="1394" spans="6:12">
      <c r="F1394">
        <f>D1394*3000</f>
        <v>0</v>
      </c>
      <c r="G1394">
        <f t="shared" si="63"/>
        <v>0</v>
      </c>
      <c r="H1394" s="8"/>
      <c r="I1394" s="6">
        <f t="shared" si="64"/>
        <v>0</v>
      </c>
      <c r="K1394" s="5">
        <f t="shared" ca="1" si="65"/>
        <v>0</v>
      </c>
      <c r="L1394">
        <f>SUMIFS(G$4:G$5000,I$4:I$5000,"مستحق",C$4:C$5000,C1394)</f>
        <v>0</v>
      </c>
    </row>
    <row r="1395" spans="6:12">
      <c r="F1395">
        <f>D1395*3000</f>
        <v>0</v>
      </c>
      <c r="G1395">
        <f t="shared" si="63"/>
        <v>0</v>
      </c>
      <c r="H1395" s="8"/>
      <c r="I1395" s="6">
        <f t="shared" si="64"/>
        <v>0</v>
      </c>
      <c r="K1395" s="5">
        <f t="shared" ca="1" si="65"/>
        <v>0</v>
      </c>
      <c r="L1395">
        <f>SUMIFS(G$4:G$5000,I$4:I$5000,"مستحق",C$4:C$5000,C1395)</f>
        <v>0</v>
      </c>
    </row>
    <row r="1396" spans="6:12">
      <c r="F1396">
        <f>D1396*3000</f>
        <v>0</v>
      </c>
      <c r="G1396">
        <f t="shared" si="63"/>
        <v>0</v>
      </c>
      <c r="H1396" s="8"/>
      <c r="I1396" s="6">
        <f t="shared" si="64"/>
        <v>0</v>
      </c>
      <c r="K1396" s="5">
        <f t="shared" ca="1" si="65"/>
        <v>0</v>
      </c>
      <c r="L1396">
        <f>SUMIFS(G$4:G$5000,I$4:I$5000,"مستحق",C$4:C$5000,C1396)</f>
        <v>0</v>
      </c>
    </row>
    <row r="1397" spans="6:12">
      <c r="F1397">
        <f>D1397*3000</f>
        <v>0</v>
      </c>
      <c r="G1397">
        <f t="shared" si="63"/>
        <v>0</v>
      </c>
      <c r="H1397" s="8"/>
      <c r="I1397" s="6">
        <f t="shared" si="64"/>
        <v>0</v>
      </c>
      <c r="K1397" s="5">
        <f t="shared" ca="1" si="65"/>
        <v>0</v>
      </c>
      <c r="L1397">
        <f>SUMIFS(G$4:G$5000,I$4:I$5000,"مستحق",C$4:C$5000,C1397)</f>
        <v>0</v>
      </c>
    </row>
    <row r="1398" spans="6:12">
      <c r="F1398">
        <f>D1398*3000</f>
        <v>0</v>
      </c>
      <c r="G1398">
        <f t="shared" si="63"/>
        <v>0</v>
      </c>
      <c r="H1398" s="8"/>
      <c r="I1398" s="6">
        <f t="shared" si="64"/>
        <v>0</v>
      </c>
      <c r="K1398" s="5">
        <f t="shared" ca="1" si="65"/>
        <v>0</v>
      </c>
      <c r="L1398">
        <f>SUMIFS(G$4:G$5000,I$4:I$5000,"مستحق",C$4:C$5000,C1398)</f>
        <v>0</v>
      </c>
    </row>
    <row r="1399" spans="6:12">
      <c r="F1399">
        <f>D1399*3000</f>
        <v>0</v>
      </c>
      <c r="G1399">
        <f t="shared" si="63"/>
        <v>0</v>
      </c>
      <c r="H1399" s="8"/>
      <c r="I1399" s="6">
        <f t="shared" si="64"/>
        <v>0</v>
      </c>
      <c r="K1399" s="5">
        <f t="shared" ca="1" si="65"/>
        <v>0</v>
      </c>
      <c r="L1399">
        <f>SUMIFS(G$4:G$5000,I$4:I$5000,"مستحق",C$4:C$5000,C1399)</f>
        <v>0</v>
      </c>
    </row>
    <row r="1400" spans="6:12">
      <c r="F1400">
        <f>D1400*3000</f>
        <v>0</v>
      </c>
      <c r="G1400">
        <f t="shared" si="63"/>
        <v>0</v>
      </c>
      <c r="H1400" s="8"/>
      <c r="I1400" s="6">
        <f t="shared" si="64"/>
        <v>0</v>
      </c>
      <c r="K1400" s="5">
        <f t="shared" ca="1" si="65"/>
        <v>0</v>
      </c>
      <c r="L1400">
        <f>SUMIFS(G$4:G$5000,I$4:I$5000,"مستحق",C$4:C$5000,C1400)</f>
        <v>0</v>
      </c>
    </row>
    <row r="1401" spans="6:12">
      <c r="F1401">
        <f>D1401*3000</f>
        <v>0</v>
      </c>
      <c r="G1401">
        <f t="shared" si="63"/>
        <v>0</v>
      </c>
      <c r="H1401" s="8"/>
      <c r="I1401" s="6">
        <f t="shared" si="64"/>
        <v>0</v>
      </c>
      <c r="K1401" s="5">
        <f t="shared" ca="1" si="65"/>
        <v>0</v>
      </c>
      <c r="L1401">
        <f>SUMIFS(G$4:G$5000,I$4:I$5000,"مستحق",C$4:C$5000,C1401)</f>
        <v>0</v>
      </c>
    </row>
    <row r="1402" spans="6:12">
      <c r="F1402">
        <f>D1402*3000</f>
        <v>0</v>
      </c>
      <c r="G1402">
        <f t="shared" si="63"/>
        <v>0</v>
      </c>
      <c r="H1402" s="8"/>
      <c r="I1402" s="6">
        <f t="shared" si="64"/>
        <v>0</v>
      </c>
      <c r="K1402" s="5">
        <f t="shared" ca="1" si="65"/>
        <v>0</v>
      </c>
      <c r="L1402">
        <f>SUMIFS(G$4:G$5000,I$4:I$5000,"مستحق",C$4:C$5000,C1402)</f>
        <v>0</v>
      </c>
    </row>
    <row r="1403" spans="6:12">
      <c r="F1403">
        <f>D1403*3000</f>
        <v>0</v>
      </c>
      <c r="G1403">
        <f t="shared" si="63"/>
        <v>0</v>
      </c>
      <c r="H1403" s="8"/>
      <c r="I1403" s="6">
        <f t="shared" si="64"/>
        <v>0</v>
      </c>
      <c r="K1403" s="5">
        <f t="shared" ca="1" si="65"/>
        <v>0</v>
      </c>
      <c r="L1403">
        <f>SUMIFS(G$4:G$5000,I$4:I$5000,"مستحق",C$4:C$5000,C1403)</f>
        <v>0</v>
      </c>
    </row>
    <row r="1404" spans="6:12">
      <c r="F1404">
        <f>D1404*3000</f>
        <v>0</v>
      </c>
      <c r="G1404">
        <f t="shared" si="63"/>
        <v>0</v>
      </c>
      <c r="H1404" s="8"/>
      <c r="I1404" s="6">
        <f t="shared" si="64"/>
        <v>0</v>
      </c>
      <c r="K1404" s="5">
        <f t="shared" ca="1" si="65"/>
        <v>0</v>
      </c>
      <c r="L1404">
        <f>SUMIFS(G$4:G$5000,I$4:I$5000,"مستحق",C$4:C$5000,C1404)</f>
        <v>0</v>
      </c>
    </row>
    <row r="1405" spans="6:12">
      <c r="F1405">
        <f>D1405*3000</f>
        <v>0</v>
      </c>
      <c r="G1405">
        <f t="shared" si="63"/>
        <v>0</v>
      </c>
      <c r="H1405" s="8"/>
      <c r="I1405" s="6">
        <f t="shared" si="64"/>
        <v>0</v>
      </c>
      <c r="K1405" s="5">
        <f t="shared" ca="1" si="65"/>
        <v>0</v>
      </c>
      <c r="L1405">
        <f>SUMIFS(G$4:G$5000,I$4:I$5000,"مستحق",C$4:C$5000,C1405)</f>
        <v>0</v>
      </c>
    </row>
    <row r="1406" spans="6:12">
      <c r="F1406">
        <f>D1406*3000</f>
        <v>0</v>
      </c>
      <c r="G1406">
        <f t="shared" si="63"/>
        <v>0</v>
      </c>
      <c r="H1406" s="8"/>
      <c r="I1406" s="6">
        <f t="shared" si="64"/>
        <v>0</v>
      </c>
      <c r="K1406" s="5">
        <f t="shared" ca="1" si="65"/>
        <v>0</v>
      </c>
      <c r="L1406">
        <f>SUMIFS(G$4:G$5000,I$4:I$5000,"مستحق",C$4:C$5000,C1406)</f>
        <v>0</v>
      </c>
    </row>
    <row r="1407" spans="6:12">
      <c r="F1407">
        <f>D1407*3000</f>
        <v>0</v>
      </c>
      <c r="G1407">
        <f t="shared" si="63"/>
        <v>0</v>
      </c>
      <c r="H1407" s="8"/>
      <c r="I1407" s="6">
        <f t="shared" si="64"/>
        <v>0</v>
      </c>
      <c r="K1407" s="5">
        <f t="shared" ca="1" si="65"/>
        <v>0</v>
      </c>
      <c r="L1407">
        <f>SUMIFS(G$4:G$5000,I$4:I$5000,"مستحق",C$4:C$5000,C1407)</f>
        <v>0</v>
      </c>
    </row>
    <row r="1408" spans="6:12">
      <c r="F1408">
        <f>D1408*3000</f>
        <v>0</v>
      </c>
      <c r="G1408">
        <f t="shared" si="63"/>
        <v>0</v>
      </c>
      <c r="H1408" s="8"/>
      <c r="I1408" s="6">
        <f t="shared" si="64"/>
        <v>0</v>
      </c>
      <c r="K1408" s="5">
        <f t="shared" ca="1" si="65"/>
        <v>0</v>
      </c>
      <c r="L1408">
        <f>SUMIFS(G$4:G$5000,I$4:I$5000,"مستحق",C$4:C$5000,C1408)</f>
        <v>0</v>
      </c>
    </row>
    <row r="1409" spans="6:12">
      <c r="F1409">
        <f>D1409*3000</f>
        <v>0</v>
      </c>
      <c r="G1409">
        <f t="shared" si="63"/>
        <v>0</v>
      </c>
      <c r="H1409" s="8"/>
      <c r="I1409" s="6">
        <f t="shared" si="64"/>
        <v>0</v>
      </c>
      <c r="K1409" s="5">
        <f t="shared" ca="1" si="65"/>
        <v>0</v>
      </c>
      <c r="L1409">
        <f>SUMIFS(G$4:G$5000,I$4:I$5000,"مستحق",C$4:C$5000,C1409)</f>
        <v>0</v>
      </c>
    </row>
    <row r="1410" spans="6:12">
      <c r="F1410">
        <f>D1410*3000</f>
        <v>0</v>
      </c>
      <c r="G1410">
        <f t="shared" si="63"/>
        <v>0</v>
      </c>
      <c r="H1410" s="8"/>
      <c r="I1410" s="6">
        <f t="shared" si="64"/>
        <v>0</v>
      </c>
      <c r="K1410" s="5">
        <f t="shared" ca="1" si="65"/>
        <v>0</v>
      </c>
      <c r="L1410">
        <f>SUMIFS(G$4:G$5000,I$4:I$5000,"مستحق",C$4:C$5000,C1410)</f>
        <v>0</v>
      </c>
    </row>
    <row r="1411" spans="6:12">
      <c r="F1411">
        <f>D1411*3000</f>
        <v>0</v>
      </c>
      <c r="G1411">
        <f t="shared" si="63"/>
        <v>0</v>
      </c>
      <c r="H1411" s="8"/>
      <c r="I1411" s="6">
        <f t="shared" si="64"/>
        <v>0</v>
      </c>
      <c r="K1411" s="5">
        <f t="shared" ca="1" si="65"/>
        <v>0</v>
      </c>
      <c r="L1411">
        <f>SUMIFS(G$4:G$5000,I$4:I$5000,"مستحق",C$4:C$5000,C1411)</f>
        <v>0</v>
      </c>
    </row>
    <row r="1412" spans="6:12">
      <c r="F1412">
        <f>D1412*3000</f>
        <v>0</v>
      </c>
      <c r="G1412">
        <f t="shared" si="63"/>
        <v>0</v>
      </c>
      <c r="H1412" s="8"/>
      <c r="I1412" s="6">
        <f t="shared" si="64"/>
        <v>0</v>
      </c>
      <c r="K1412" s="5">
        <f t="shared" ca="1" si="65"/>
        <v>0</v>
      </c>
      <c r="L1412">
        <f>SUMIFS(G$4:G$5000,I$4:I$5000,"مستحق",C$4:C$5000,C1412)</f>
        <v>0</v>
      </c>
    </row>
    <row r="1413" spans="6:12">
      <c r="F1413">
        <f>D1413*3000</f>
        <v>0</v>
      </c>
      <c r="G1413">
        <f t="shared" ref="G1413:G1476" si="66">F1413/12</f>
        <v>0</v>
      </c>
      <c r="H1413" s="8"/>
      <c r="I1413" s="6">
        <f t="shared" ref="I1413:I1476" si="67">IF((OR(J1413="لم يتم السداد",J1413="متعثر")),"مستحق",(IF(J1413="تم السداد","تم السداد",0)))</f>
        <v>0</v>
      </c>
      <c r="K1413" s="5">
        <f t="shared" ref="K1413:K1476" ca="1" si="68">IF(F1413&gt;0,MONTH(TODAY()-H1413),0)</f>
        <v>0</v>
      </c>
      <c r="L1413">
        <f>SUMIFS(G$4:G$5000,I$4:I$5000,"مستحق",C$4:C$5000,C1413)</f>
        <v>0</v>
      </c>
    </row>
    <row r="1414" spans="6:12">
      <c r="F1414">
        <f>D1414*3000</f>
        <v>0</v>
      </c>
      <c r="G1414">
        <f t="shared" si="66"/>
        <v>0</v>
      </c>
      <c r="H1414" s="8"/>
      <c r="I1414" s="6">
        <f t="shared" si="67"/>
        <v>0</v>
      </c>
      <c r="K1414" s="5">
        <f t="shared" ca="1" si="68"/>
        <v>0</v>
      </c>
      <c r="L1414">
        <f>SUMIFS(G$4:G$5000,I$4:I$5000,"مستحق",C$4:C$5000,C1414)</f>
        <v>0</v>
      </c>
    </row>
    <row r="1415" spans="6:12">
      <c r="F1415">
        <f>D1415*3000</f>
        <v>0</v>
      </c>
      <c r="G1415">
        <f t="shared" si="66"/>
        <v>0</v>
      </c>
      <c r="H1415" s="8"/>
      <c r="I1415" s="6">
        <f t="shared" si="67"/>
        <v>0</v>
      </c>
      <c r="K1415" s="5">
        <f t="shared" ca="1" si="68"/>
        <v>0</v>
      </c>
      <c r="L1415">
        <f>SUMIFS(G$4:G$5000,I$4:I$5000,"مستحق",C$4:C$5000,C1415)</f>
        <v>0</v>
      </c>
    </row>
    <row r="1416" spans="6:12">
      <c r="F1416">
        <f>D1416*3000</f>
        <v>0</v>
      </c>
      <c r="G1416">
        <f t="shared" si="66"/>
        <v>0</v>
      </c>
      <c r="H1416" s="8"/>
      <c r="I1416" s="6">
        <f t="shared" si="67"/>
        <v>0</v>
      </c>
      <c r="K1416" s="5">
        <f t="shared" ca="1" si="68"/>
        <v>0</v>
      </c>
      <c r="L1416">
        <f>SUMIFS(G$4:G$5000,I$4:I$5000,"مستحق",C$4:C$5000,C1416)</f>
        <v>0</v>
      </c>
    </row>
    <row r="1417" spans="6:12">
      <c r="F1417">
        <f>D1417*3000</f>
        <v>0</v>
      </c>
      <c r="G1417">
        <f t="shared" si="66"/>
        <v>0</v>
      </c>
      <c r="H1417" s="8"/>
      <c r="I1417" s="6">
        <f t="shared" si="67"/>
        <v>0</v>
      </c>
      <c r="K1417" s="5">
        <f t="shared" ca="1" si="68"/>
        <v>0</v>
      </c>
      <c r="L1417">
        <f>SUMIFS(G$4:G$5000,I$4:I$5000,"مستحق",C$4:C$5000,C1417)</f>
        <v>0</v>
      </c>
    </row>
    <row r="1418" spans="6:12">
      <c r="F1418">
        <f>D1418*3000</f>
        <v>0</v>
      </c>
      <c r="G1418">
        <f t="shared" si="66"/>
        <v>0</v>
      </c>
      <c r="H1418" s="8"/>
      <c r="I1418" s="6">
        <f t="shared" si="67"/>
        <v>0</v>
      </c>
      <c r="K1418" s="5">
        <f t="shared" ca="1" si="68"/>
        <v>0</v>
      </c>
      <c r="L1418">
        <f>SUMIFS(G$4:G$5000,I$4:I$5000,"مستحق",C$4:C$5000,C1418)</f>
        <v>0</v>
      </c>
    </row>
    <row r="1419" spans="6:12">
      <c r="F1419">
        <f>D1419*3000</f>
        <v>0</v>
      </c>
      <c r="G1419">
        <f t="shared" si="66"/>
        <v>0</v>
      </c>
      <c r="H1419" s="8"/>
      <c r="I1419" s="6">
        <f t="shared" si="67"/>
        <v>0</v>
      </c>
      <c r="K1419" s="5">
        <f t="shared" ca="1" si="68"/>
        <v>0</v>
      </c>
      <c r="L1419">
        <f>SUMIFS(G$4:G$5000,I$4:I$5000,"مستحق",C$4:C$5000,C1419)</f>
        <v>0</v>
      </c>
    </row>
    <row r="1420" spans="6:12">
      <c r="F1420">
        <f>D1420*3000</f>
        <v>0</v>
      </c>
      <c r="G1420">
        <f t="shared" si="66"/>
        <v>0</v>
      </c>
      <c r="H1420" s="8"/>
      <c r="I1420" s="6">
        <f t="shared" si="67"/>
        <v>0</v>
      </c>
      <c r="K1420" s="5">
        <f t="shared" ca="1" si="68"/>
        <v>0</v>
      </c>
      <c r="L1420">
        <f>SUMIFS(G$4:G$5000,I$4:I$5000,"مستحق",C$4:C$5000,C1420)</f>
        <v>0</v>
      </c>
    </row>
    <row r="1421" spans="6:12">
      <c r="F1421">
        <f>D1421*3000</f>
        <v>0</v>
      </c>
      <c r="G1421">
        <f t="shared" si="66"/>
        <v>0</v>
      </c>
      <c r="H1421" s="8"/>
      <c r="I1421" s="6">
        <f t="shared" si="67"/>
        <v>0</v>
      </c>
      <c r="K1421" s="5">
        <f t="shared" ca="1" si="68"/>
        <v>0</v>
      </c>
      <c r="L1421">
        <f>SUMIFS(G$4:G$5000,I$4:I$5000,"مستحق",C$4:C$5000,C1421)</f>
        <v>0</v>
      </c>
    </row>
    <row r="1422" spans="6:12">
      <c r="F1422">
        <f>D1422*3000</f>
        <v>0</v>
      </c>
      <c r="G1422">
        <f t="shared" si="66"/>
        <v>0</v>
      </c>
      <c r="H1422" s="8"/>
      <c r="I1422" s="6">
        <f t="shared" si="67"/>
        <v>0</v>
      </c>
      <c r="K1422" s="5">
        <f t="shared" ca="1" si="68"/>
        <v>0</v>
      </c>
      <c r="L1422">
        <f>SUMIFS(G$4:G$5000,I$4:I$5000,"مستحق",C$4:C$5000,C1422)</f>
        <v>0</v>
      </c>
    </row>
    <row r="1423" spans="6:12">
      <c r="F1423">
        <f>D1423*3000</f>
        <v>0</v>
      </c>
      <c r="G1423">
        <f t="shared" si="66"/>
        <v>0</v>
      </c>
      <c r="H1423" s="8"/>
      <c r="I1423" s="6">
        <f t="shared" si="67"/>
        <v>0</v>
      </c>
      <c r="K1423" s="5">
        <f t="shared" ca="1" si="68"/>
        <v>0</v>
      </c>
      <c r="L1423">
        <f>SUMIFS(G$4:G$5000,I$4:I$5000,"مستحق",C$4:C$5000,C1423)</f>
        <v>0</v>
      </c>
    </row>
    <row r="1424" spans="6:12">
      <c r="F1424">
        <f>D1424*3000</f>
        <v>0</v>
      </c>
      <c r="G1424">
        <f t="shared" si="66"/>
        <v>0</v>
      </c>
      <c r="H1424" s="8"/>
      <c r="I1424" s="6">
        <f t="shared" si="67"/>
        <v>0</v>
      </c>
      <c r="K1424" s="5">
        <f t="shared" ca="1" si="68"/>
        <v>0</v>
      </c>
      <c r="L1424">
        <f>SUMIFS(G$4:G$5000,I$4:I$5000,"مستحق",C$4:C$5000,C1424)</f>
        <v>0</v>
      </c>
    </row>
    <row r="1425" spans="6:12">
      <c r="F1425">
        <f>D1425*3000</f>
        <v>0</v>
      </c>
      <c r="G1425">
        <f t="shared" si="66"/>
        <v>0</v>
      </c>
      <c r="H1425" s="8"/>
      <c r="I1425" s="6">
        <f t="shared" si="67"/>
        <v>0</v>
      </c>
      <c r="K1425" s="5">
        <f t="shared" ca="1" si="68"/>
        <v>0</v>
      </c>
      <c r="L1425">
        <f>SUMIFS(G$4:G$5000,I$4:I$5000,"مستحق",C$4:C$5000,C1425)</f>
        <v>0</v>
      </c>
    </row>
    <row r="1426" spans="6:12">
      <c r="F1426">
        <f>D1426*3000</f>
        <v>0</v>
      </c>
      <c r="G1426">
        <f t="shared" si="66"/>
        <v>0</v>
      </c>
      <c r="H1426" s="8"/>
      <c r="I1426" s="6">
        <f t="shared" si="67"/>
        <v>0</v>
      </c>
      <c r="K1426" s="5">
        <f t="shared" ca="1" si="68"/>
        <v>0</v>
      </c>
      <c r="L1426">
        <f>SUMIFS(G$4:G$5000,I$4:I$5000,"مستحق",C$4:C$5000,C1426)</f>
        <v>0</v>
      </c>
    </row>
    <row r="1427" spans="6:12">
      <c r="F1427">
        <f>D1427*3000</f>
        <v>0</v>
      </c>
      <c r="G1427">
        <f t="shared" si="66"/>
        <v>0</v>
      </c>
      <c r="H1427" s="8"/>
      <c r="I1427" s="6">
        <f t="shared" si="67"/>
        <v>0</v>
      </c>
      <c r="K1427" s="5">
        <f t="shared" ca="1" si="68"/>
        <v>0</v>
      </c>
      <c r="L1427">
        <f>SUMIFS(G$4:G$5000,I$4:I$5000,"مستحق",C$4:C$5000,C1427)</f>
        <v>0</v>
      </c>
    </row>
    <row r="1428" spans="6:12">
      <c r="F1428">
        <f>D1428*3000</f>
        <v>0</v>
      </c>
      <c r="G1428">
        <f t="shared" si="66"/>
        <v>0</v>
      </c>
      <c r="H1428" s="8"/>
      <c r="I1428" s="6">
        <f t="shared" si="67"/>
        <v>0</v>
      </c>
      <c r="K1428" s="5">
        <f t="shared" ca="1" si="68"/>
        <v>0</v>
      </c>
      <c r="L1428">
        <f>SUMIFS(G$4:G$5000,I$4:I$5000,"مستحق",C$4:C$5000,C1428)</f>
        <v>0</v>
      </c>
    </row>
    <row r="1429" spans="6:12">
      <c r="F1429">
        <f>D1429*3000</f>
        <v>0</v>
      </c>
      <c r="G1429">
        <f t="shared" si="66"/>
        <v>0</v>
      </c>
      <c r="H1429" s="8"/>
      <c r="I1429" s="6">
        <f t="shared" si="67"/>
        <v>0</v>
      </c>
      <c r="K1429" s="5">
        <f t="shared" ca="1" si="68"/>
        <v>0</v>
      </c>
      <c r="L1429">
        <f>SUMIFS(G$4:G$5000,I$4:I$5000,"مستحق",C$4:C$5000,C1429)</f>
        <v>0</v>
      </c>
    </row>
    <row r="1430" spans="6:12">
      <c r="F1430">
        <f>D1430*3000</f>
        <v>0</v>
      </c>
      <c r="G1430">
        <f t="shared" si="66"/>
        <v>0</v>
      </c>
      <c r="H1430" s="8"/>
      <c r="I1430" s="6">
        <f t="shared" si="67"/>
        <v>0</v>
      </c>
      <c r="K1430" s="5">
        <f t="shared" ca="1" si="68"/>
        <v>0</v>
      </c>
      <c r="L1430">
        <f>SUMIFS(G$4:G$5000,I$4:I$5000,"مستحق",C$4:C$5000,C1430)</f>
        <v>0</v>
      </c>
    </row>
    <row r="1431" spans="6:12">
      <c r="F1431">
        <f>D1431*3000</f>
        <v>0</v>
      </c>
      <c r="G1431">
        <f t="shared" si="66"/>
        <v>0</v>
      </c>
      <c r="H1431" s="8"/>
      <c r="I1431" s="6">
        <f t="shared" si="67"/>
        <v>0</v>
      </c>
      <c r="K1431" s="5">
        <f t="shared" ca="1" si="68"/>
        <v>0</v>
      </c>
      <c r="L1431">
        <f>SUMIFS(G$4:G$5000,I$4:I$5000,"مستحق",C$4:C$5000,C1431)</f>
        <v>0</v>
      </c>
    </row>
    <row r="1432" spans="6:12">
      <c r="F1432">
        <f>D1432*3000</f>
        <v>0</v>
      </c>
      <c r="G1432">
        <f t="shared" si="66"/>
        <v>0</v>
      </c>
      <c r="H1432" s="8"/>
      <c r="I1432" s="6">
        <f t="shared" si="67"/>
        <v>0</v>
      </c>
      <c r="K1432" s="5">
        <f t="shared" ca="1" si="68"/>
        <v>0</v>
      </c>
      <c r="L1432">
        <f>SUMIFS(G$4:G$5000,I$4:I$5000,"مستحق",C$4:C$5000,C1432)</f>
        <v>0</v>
      </c>
    </row>
    <row r="1433" spans="6:12">
      <c r="F1433">
        <f>D1433*3000</f>
        <v>0</v>
      </c>
      <c r="G1433">
        <f t="shared" si="66"/>
        <v>0</v>
      </c>
      <c r="H1433" s="8"/>
      <c r="I1433" s="6">
        <f t="shared" si="67"/>
        <v>0</v>
      </c>
      <c r="K1433" s="5">
        <f t="shared" ca="1" si="68"/>
        <v>0</v>
      </c>
      <c r="L1433">
        <f>SUMIFS(G$4:G$5000,I$4:I$5000,"مستحق",C$4:C$5000,C1433)</f>
        <v>0</v>
      </c>
    </row>
    <row r="1434" spans="6:12">
      <c r="F1434">
        <f>D1434*3000</f>
        <v>0</v>
      </c>
      <c r="G1434">
        <f t="shared" si="66"/>
        <v>0</v>
      </c>
      <c r="H1434" s="8"/>
      <c r="I1434" s="6">
        <f t="shared" si="67"/>
        <v>0</v>
      </c>
      <c r="K1434" s="5">
        <f t="shared" ca="1" si="68"/>
        <v>0</v>
      </c>
      <c r="L1434">
        <f>SUMIFS(G$4:G$5000,I$4:I$5000,"مستحق",C$4:C$5000,C1434)</f>
        <v>0</v>
      </c>
    </row>
    <row r="1435" spans="6:12">
      <c r="F1435">
        <f>D1435*3000</f>
        <v>0</v>
      </c>
      <c r="G1435">
        <f t="shared" si="66"/>
        <v>0</v>
      </c>
      <c r="H1435" s="8"/>
      <c r="I1435" s="6">
        <f t="shared" si="67"/>
        <v>0</v>
      </c>
      <c r="K1435" s="5">
        <f t="shared" ca="1" si="68"/>
        <v>0</v>
      </c>
      <c r="L1435">
        <f>SUMIFS(G$4:G$5000,I$4:I$5000,"مستحق",C$4:C$5000,C1435)</f>
        <v>0</v>
      </c>
    </row>
    <row r="1436" spans="6:12">
      <c r="F1436">
        <f>D1436*3000</f>
        <v>0</v>
      </c>
      <c r="G1436">
        <f t="shared" si="66"/>
        <v>0</v>
      </c>
      <c r="H1436" s="8"/>
      <c r="I1436" s="6">
        <f t="shared" si="67"/>
        <v>0</v>
      </c>
      <c r="K1436" s="5">
        <f t="shared" ca="1" si="68"/>
        <v>0</v>
      </c>
      <c r="L1436">
        <f>SUMIFS(G$4:G$5000,I$4:I$5000,"مستحق",C$4:C$5000,C1436)</f>
        <v>0</v>
      </c>
    </row>
    <row r="1437" spans="6:12">
      <c r="F1437">
        <f>D1437*3000</f>
        <v>0</v>
      </c>
      <c r="G1437">
        <f t="shared" si="66"/>
        <v>0</v>
      </c>
      <c r="H1437" s="8"/>
      <c r="I1437" s="6">
        <f t="shared" si="67"/>
        <v>0</v>
      </c>
      <c r="K1437" s="5">
        <f t="shared" ca="1" si="68"/>
        <v>0</v>
      </c>
      <c r="L1437">
        <f>SUMIFS(G$4:G$5000,I$4:I$5000,"مستحق",C$4:C$5000,C1437)</f>
        <v>0</v>
      </c>
    </row>
    <row r="1438" spans="6:12">
      <c r="F1438">
        <f>D1438*3000</f>
        <v>0</v>
      </c>
      <c r="G1438">
        <f t="shared" si="66"/>
        <v>0</v>
      </c>
      <c r="H1438" s="8"/>
      <c r="I1438" s="6">
        <f t="shared" si="67"/>
        <v>0</v>
      </c>
      <c r="K1438" s="5">
        <f t="shared" ca="1" si="68"/>
        <v>0</v>
      </c>
      <c r="L1438">
        <f>SUMIFS(G$4:G$5000,I$4:I$5000,"مستحق",C$4:C$5000,C1438)</f>
        <v>0</v>
      </c>
    </row>
    <row r="1439" spans="6:12">
      <c r="F1439">
        <f>D1439*3000</f>
        <v>0</v>
      </c>
      <c r="G1439">
        <f t="shared" si="66"/>
        <v>0</v>
      </c>
      <c r="H1439" s="8"/>
      <c r="I1439" s="6">
        <f t="shared" si="67"/>
        <v>0</v>
      </c>
      <c r="K1439" s="5">
        <f t="shared" ca="1" si="68"/>
        <v>0</v>
      </c>
      <c r="L1439">
        <f>SUMIFS(G$4:G$5000,I$4:I$5000,"مستحق",C$4:C$5000,C1439)</f>
        <v>0</v>
      </c>
    </row>
    <row r="1440" spans="6:12">
      <c r="F1440">
        <f>D1440*3000</f>
        <v>0</v>
      </c>
      <c r="G1440">
        <f t="shared" si="66"/>
        <v>0</v>
      </c>
      <c r="H1440" s="8"/>
      <c r="I1440" s="6">
        <f t="shared" si="67"/>
        <v>0</v>
      </c>
      <c r="K1440" s="5">
        <f t="shared" ca="1" si="68"/>
        <v>0</v>
      </c>
      <c r="L1440">
        <f>SUMIFS(G$4:G$5000,I$4:I$5000,"مستحق",C$4:C$5000,C1440)</f>
        <v>0</v>
      </c>
    </row>
    <row r="1441" spans="6:12">
      <c r="F1441">
        <f>D1441*3000</f>
        <v>0</v>
      </c>
      <c r="G1441">
        <f t="shared" si="66"/>
        <v>0</v>
      </c>
      <c r="H1441" s="8"/>
      <c r="I1441" s="6">
        <f t="shared" si="67"/>
        <v>0</v>
      </c>
      <c r="K1441" s="5">
        <f t="shared" ca="1" si="68"/>
        <v>0</v>
      </c>
      <c r="L1441">
        <f>SUMIFS(G$4:G$5000,I$4:I$5000,"مستحق",C$4:C$5000,C1441)</f>
        <v>0</v>
      </c>
    </row>
    <row r="1442" spans="6:12">
      <c r="F1442">
        <f>D1442*3000</f>
        <v>0</v>
      </c>
      <c r="G1442">
        <f t="shared" si="66"/>
        <v>0</v>
      </c>
      <c r="H1442" s="8"/>
      <c r="I1442" s="6">
        <f t="shared" si="67"/>
        <v>0</v>
      </c>
      <c r="K1442" s="5">
        <f t="shared" ca="1" si="68"/>
        <v>0</v>
      </c>
      <c r="L1442">
        <f>SUMIFS(G$4:G$5000,I$4:I$5000,"مستحق",C$4:C$5000,C1442)</f>
        <v>0</v>
      </c>
    </row>
    <row r="1443" spans="6:12">
      <c r="F1443">
        <f>D1443*3000</f>
        <v>0</v>
      </c>
      <c r="G1443">
        <f t="shared" si="66"/>
        <v>0</v>
      </c>
      <c r="H1443" s="8"/>
      <c r="I1443" s="6">
        <f t="shared" si="67"/>
        <v>0</v>
      </c>
      <c r="K1443" s="5">
        <f t="shared" ca="1" si="68"/>
        <v>0</v>
      </c>
      <c r="L1443">
        <f>SUMIFS(G$4:G$5000,I$4:I$5000,"مستحق",C$4:C$5000,C1443)</f>
        <v>0</v>
      </c>
    </row>
    <row r="1444" spans="6:12">
      <c r="F1444">
        <f>D1444*3000</f>
        <v>0</v>
      </c>
      <c r="G1444">
        <f t="shared" si="66"/>
        <v>0</v>
      </c>
      <c r="H1444" s="8"/>
      <c r="I1444" s="6">
        <f t="shared" si="67"/>
        <v>0</v>
      </c>
      <c r="K1444" s="5">
        <f t="shared" ca="1" si="68"/>
        <v>0</v>
      </c>
      <c r="L1444">
        <f>SUMIFS(G$4:G$5000,I$4:I$5000,"مستحق",C$4:C$5000,C1444)</f>
        <v>0</v>
      </c>
    </row>
    <row r="1445" spans="6:12">
      <c r="F1445">
        <f>D1445*3000</f>
        <v>0</v>
      </c>
      <c r="G1445">
        <f t="shared" si="66"/>
        <v>0</v>
      </c>
      <c r="H1445" s="8"/>
      <c r="I1445" s="6">
        <f t="shared" si="67"/>
        <v>0</v>
      </c>
      <c r="K1445" s="5">
        <f t="shared" ca="1" si="68"/>
        <v>0</v>
      </c>
      <c r="L1445">
        <f>SUMIFS(G$4:G$5000,I$4:I$5000,"مستحق",C$4:C$5000,C1445)</f>
        <v>0</v>
      </c>
    </row>
    <row r="1446" spans="6:12">
      <c r="F1446">
        <f>D1446*3000</f>
        <v>0</v>
      </c>
      <c r="G1446">
        <f t="shared" si="66"/>
        <v>0</v>
      </c>
      <c r="H1446" s="8"/>
      <c r="I1446" s="6">
        <f t="shared" si="67"/>
        <v>0</v>
      </c>
      <c r="K1446" s="5">
        <f t="shared" ca="1" si="68"/>
        <v>0</v>
      </c>
      <c r="L1446">
        <f>SUMIFS(G$4:G$5000,I$4:I$5000,"مستحق",C$4:C$5000,C1446)</f>
        <v>0</v>
      </c>
    </row>
    <row r="1447" spans="6:12">
      <c r="F1447">
        <f>D1447*3000</f>
        <v>0</v>
      </c>
      <c r="G1447">
        <f t="shared" si="66"/>
        <v>0</v>
      </c>
      <c r="H1447" s="8"/>
      <c r="I1447" s="6">
        <f t="shared" si="67"/>
        <v>0</v>
      </c>
      <c r="K1447" s="5">
        <f t="shared" ca="1" si="68"/>
        <v>0</v>
      </c>
      <c r="L1447">
        <f>SUMIFS(G$4:G$5000,I$4:I$5000,"مستحق",C$4:C$5000,C1447)</f>
        <v>0</v>
      </c>
    </row>
    <row r="1448" spans="6:12">
      <c r="F1448">
        <f>D1448*3000</f>
        <v>0</v>
      </c>
      <c r="G1448">
        <f t="shared" si="66"/>
        <v>0</v>
      </c>
      <c r="H1448" s="8"/>
      <c r="I1448" s="6">
        <f t="shared" si="67"/>
        <v>0</v>
      </c>
      <c r="K1448" s="5">
        <f t="shared" ca="1" si="68"/>
        <v>0</v>
      </c>
      <c r="L1448">
        <f>SUMIFS(G$4:G$5000,I$4:I$5000,"مستحق",C$4:C$5000,C1448)</f>
        <v>0</v>
      </c>
    </row>
    <row r="1449" spans="6:12">
      <c r="F1449">
        <f>D1449*3000</f>
        <v>0</v>
      </c>
      <c r="G1449">
        <f t="shared" si="66"/>
        <v>0</v>
      </c>
      <c r="H1449" s="8"/>
      <c r="I1449" s="6">
        <f t="shared" si="67"/>
        <v>0</v>
      </c>
      <c r="K1449" s="5">
        <f t="shared" ca="1" si="68"/>
        <v>0</v>
      </c>
      <c r="L1449">
        <f>SUMIFS(G$4:G$5000,I$4:I$5000,"مستحق",C$4:C$5000,C1449)</f>
        <v>0</v>
      </c>
    </row>
    <row r="1450" spans="6:12">
      <c r="F1450">
        <f>D1450*3000</f>
        <v>0</v>
      </c>
      <c r="G1450">
        <f t="shared" si="66"/>
        <v>0</v>
      </c>
      <c r="H1450" s="8"/>
      <c r="I1450" s="6">
        <f t="shared" si="67"/>
        <v>0</v>
      </c>
      <c r="K1450" s="5">
        <f t="shared" ca="1" si="68"/>
        <v>0</v>
      </c>
      <c r="L1450">
        <f>SUMIFS(G$4:G$5000,I$4:I$5000,"مستحق",C$4:C$5000,C1450)</f>
        <v>0</v>
      </c>
    </row>
    <row r="1451" spans="6:12">
      <c r="F1451">
        <f>D1451*3000</f>
        <v>0</v>
      </c>
      <c r="G1451">
        <f t="shared" si="66"/>
        <v>0</v>
      </c>
      <c r="H1451" s="8"/>
      <c r="I1451" s="6">
        <f t="shared" si="67"/>
        <v>0</v>
      </c>
      <c r="K1451" s="5">
        <f t="shared" ca="1" si="68"/>
        <v>0</v>
      </c>
      <c r="L1451">
        <f>SUMIFS(G$4:G$5000,I$4:I$5000,"مستحق",C$4:C$5000,C1451)</f>
        <v>0</v>
      </c>
    </row>
    <row r="1452" spans="6:12">
      <c r="F1452">
        <f>D1452*3000</f>
        <v>0</v>
      </c>
      <c r="G1452">
        <f t="shared" si="66"/>
        <v>0</v>
      </c>
      <c r="H1452" s="8"/>
      <c r="I1452" s="6">
        <f t="shared" si="67"/>
        <v>0</v>
      </c>
      <c r="K1452" s="5">
        <f t="shared" ca="1" si="68"/>
        <v>0</v>
      </c>
      <c r="L1452">
        <f>SUMIFS(G$4:G$5000,I$4:I$5000,"مستحق",C$4:C$5000,C1452)</f>
        <v>0</v>
      </c>
    </row>
    <row r="1453" spans="6:12">
      <c r="F1453">
        <f>D1453*3000</f>
        <v>0</v>
      </c>
      <c r="G1453">
        <f t="shared" si="66"/>
        <v>0</v>
      </c>
      <c r="H1453" s="8"/>
      <c r="I1453" s="6">
        <f t="shared" si="67"/>
        <v>0</v>
      </c>
      <c r="K1453" s="5">
        <f t="shared" ca="1" si="68"/>
        <v>0</v>
      </c>
      <c r="L1453">
        <f>SUMIFS(G$4:G$5000,I$4:I$5000,"مستحق",C$4:C$5000,C1453)</f>
        <v>0</v>
      </c>
    </row>
    <row r="1454" spans="6:12">
      <c r="F1454">
        <f>D1454*3000</f>
        <v>0</v>
      </c>
      <c r="G1454">
        <f t="shared" si="66"/>
        <v>0</v>
      </c>
      <c r="H1454" s="8"/>
      <c r="I1454" s="6">
        <f t="shared" si="67"/>
        <v>0</v>
      </c>
      <c r="K1454" s="5">
        <f t="shared" ca="1" si="68"/>
        <v>0</v>
      </c>
      <c r="L1454">
        <f>SUMIFS(G$4:G$5000,I$4:I$5000,"مستحق",C$4:C$5000,C1454)</f>
        <v>0</v>
      </c>
    </row>
    <row r="1455" spans="6:12">
      <c r="F1455">
        <f>D1455*3000</f>
        <v>0</v>
      </c>
      <c r="G1455">
        <f t="shared" si="66"/>
        <v>0</v>
      </c>
      <c r="H1455" s="8"/>
      <c r="I1455" s="6">
        <f t="shared" si="67"/>
        <v>0</v>
      </c>
      <c r="K1455" s="5">
        <f t="shared" ca="1" si="68"/>
        <v>0</v>
      </c>
      <c r="L1455">
        <f>SUMIFS(G$4:G$5000,I$4:I$5000,"مستحق",C$4:C$5000,C1455)</f>
        <v>0</v>
      </c>
    </row>
    <row r="1456" spans="6:12">
      <c r="F1456">
        <f>D1456*3000</f>
        <v>0</v>
      </c>
      <c r="G1456">
        <f t="shared" si="66"/>
        <v>0</v>
      </c>
      <c r="H1456" s="8"/>
      <c r="I1456" s="6">
        <f t="shared" si="67"/>
        <v>0</v>
      </c>
      <c r="K1456" s="5">
        <f t="shared" ca="1" si="68"/>
        <v>0</v>
      </c>
      <c r="L1456">
        <f>SUMIFS(G$4:G$5000,I$4:I$5000,"مستحق",C$4:C$5000,C1456)</f>
        <v>0</v>
      </c>
    </row>
    <row r="1457" spans="6:12">
      <c r="F1457">
        <f>D1457*3000</f>
        <v>0</v>
      </c>
      <c r="G1457">
        <f t="shared" si="66"/>
        <v>0</v>
      </c>
      <c r="H1457" s="8"/>
      <c r="I1457" s="6">
        <f t="shared" si="67"/>
        <v>0</v>
      </c>
      <c r="K1457" s="5">
        <f t="shared" ca="1" si="68"/>
        <v>0</v>
      </c>
      <c r="L1457">
        <f>SUMIFS(G$4:G$5000,I$4:I$5000,"مستحق",C$4:C$5000,C1457)</f>
        <v>0</v>
      </c>
    </row>
    <row r="1458" spans="6:12">
      <c r="F1458">
        <f>D1458*3000</f>
        <v>0</v>
      </c>
      <c r="G1458">
        <f t="shared" si="66"/>
        <v>0</v>
      </c>
      <c r="H1458" s="8"/>
      <c r="I1458" s="6">
        <f t="shared" si="67"/>
        <v>0</v>
      </c>
      <c r="K1458" s="5">
        <f t="shared" ca="1" si="68"/>
        <v>0</v>
      </c>
      <c r="L1458">
        <f>SUMIFS(G$4:G$5000,I$4:I$5000,"مستحق",C$4:C$5000,C1458)</f>
        <v>0</v>
      </c>
    </row>
    <row r="1459" spans="6:12">
      <c r="F1459">
        <f>D1459*3000</f>
        <v>0</v>
      </c>
      <c r="G1459">
        <f t="shared" si="66"/>
        <v>0</v>
      </c>
      <c r="H1459" s="8"/>
      <c r="I1459" s="6">
        <f t="shared" si="67"/>
        <v>0</v>
      </c>
      <c r="K1459" s="5">
        <f t="shared" ca="1" si="68"/>
        <v>0</v>
      </c>
      <c r="L1459">
        <f>SUMIFS(G$4:G$5000,I$4:I$5000,"مستحق",C$4:C$5000,C1459)</f>
        <v>0</v>
      </c>
    </row>
    <row r="1460" spans="6:12">
      <c r="F1460">
        <f>D1460*3000</f>
        <v>0</v>
      </c>
      <c r="G1460">
        <f t="shared" si="66"/>
        <v>0</v>
      </c>
      <c r="H1460" s="8"/>
      <c r="I1460" s="6">
        <f t="shared" si="67"/>
        <v>0</v>
      </c>
      <c r="K1460" s="5">
        <f t="shared" ca="1" si="68"/>
        <v>0</v>
      </c>
      <c r="L1460">
        <f>SUMIFS(G$4:G$5000,I$4:I$5000,"مستحق",C$4:C$5000,C1460)</f>
        <v>0</v>
      </c>
    </row>
    <row r="1461" spans="6:12">
      <c r="F1461">
        <f>D1461*3000</f>
        <v>0</v>
      </c>
      <c r="G1461">
        <f t="shared" si="66"/>
        <v>0</v>
      </c>
      <c r="H1461" s="8"/>
      <c r="I1461" s="6">
        <f t="shared" si="67"/>
        <v>0</v>
      </c>
      <c r="K1461" s="5">
        <f t="shared" ca="1" si="68"/>
        <v>0</v>
      </c>
      <c r="L1461">
        <f>SUMIFS(G$4:G$5000,I$4:I$5000,"مستحق",C$4:C$5000,C1461)</f>
        <v>0</v>
      </c>
    </row>
    <row r="1462" spans="6:12">
      <c r="F1462">
        <f>D1462*3000</f>
        <v>0</v>
      </c>
      <c r="G1462">
        <f t="shared" si="66"/>
        <v>0</v>
      </c>
      <c r="H1462" s="8"/>
      <c r="I1462" s="6">
        <f t="shared" si="67"/>
        <v>0</v>
      </c>
      <c r="K1462" s="5">
        <f t="shared" ca="1" si="68"/>
        <v>0</v>
      </c>
      <c r="L1462">
        <f>SUMIFS(G$4:G$5000,I$4:I$5000,"مستحق",C$4:C$5000,C1462)</f>
        <v>0</v>
      </c>
    </row>
    <row r="1463" spans="6:12">
      <c r="F1463">
        <f>D1463*3000</f>
        <v>0</v>
      </c>
      <c r="G1463">
        <f t="shared" si="66"/>
        <v>0</v>
      </c>
      <c r="H1463" s="8"/>
      <c r="I1463" s="6">
        <f t="shared" si="67"/>
        <v>0</v>
      </c>
      <c r="K1463" s="5">
        <f t="shared" ca="1" si="68"/>
        <v>0</v>
      </c>
      <c r="L1463">
        <f>SUMIFS(G$4:G$5000,I$4:I$5000,"مستحق",C$4:C$5000,C1463)</f>
        <v>0</v>
      </c>
    </row>
    <row r="1464" spans="6:12">
      <c r="F1464">
        <f>D1464*3000</f>
        <v>0</v>
      </c>
      <c r="G1464">
        <f t="shared" si="66"/>
        <v>0</v>
      </c>
      <c r="H1464" s="8"/>
      <c r="I1464" s="6">
        <f t="shared" si="67"/>
        <v>0</v>
      </c>
      <c r="K1464" s="5">
        <f t="shared" ca="1" si="68"/>
        <v>0</v>
      </c>
      <c r="L1464">
        <f>SUMIFS(G$4:G$5000,I$4:I$5000,"مستحق",C$4:C$5000,C1464)</f>
        <v>0</v>
      </c>
    </row>
    <row r="1465" spans="6:12">
      <c r="F1465">
        <f>D1465*3000</f>
        <v>0</v>
      </c>
      <c r="G1465">
        <f t="shared" si="66"/>
        <v>0</v>
      </c>
      <c r="H1465" s="8"/>
      <c r="I1465" s="6">
        <f t="shared" si="67"/>
        <v>0</v>
      </c>
      <c r="K1465" s="5">
        <f t="shared" ca="1" si="68"/>
        <v>0</v>
      </c>
      <c r="L1465">
        <f>SUMIFS(G$4:G$5000,I$4:I$5000,"مستحق",C$4:C$5000,C1465)</f>
        <v>0</v>
      </c>
    </row>
    <row r="1466" spans="6:12">
      <c r="F1466">
        <f>D1466*3000</f>
        <v>0</v>
      </c>
      <c r="G1466">
        <f t="shared" si="66"/>
        <v>0</v>
      </c>
      <c r="H1466" s="8"/>
      <c r="I1466" s="6">
        <f t="shared" si="67"/>
        <v>0</v>
      </c>
      <c r="K1466" s="5">
        <f t="shared" ca="1" si="68"/>
        <v>0</v>
      </c>
      <c r="L1466">
        <f>SUMIFS(G$4:G$5000,I$4:I$5000,"مستحق",C$4:C$5000,C1466)</f>
        <v>0</v>
      </c>
    </row>
    <row r="1467" spans="6:12">
      <c r="F1467">
        <f>D1467*3000</f>
        <v>0</v>
      </c>
      <c r="G1467">
        <f t="shared" si="66"/>
        <v>0</v>
      </c>
      <c r="H1467" s="8"/>
      <c r="I1467" s="6">
        <f t="shared" si="67"/>
        <v>0</v>
      </c>
      <c r="K1467" s="5">
        <f t="shared" ca="1" si="68"/>
        <v>0</v>
      </c>
      <c r="L1467">
        <f>SUMIFS(G$4:G$5000,I$4:I$5000,"مستحق",C$4:C$5000,C1467)</f>
        <v>0</v>
      </c>
    </row>
    <row r="1468" spans="6:12">
      <c r="F1468">
        <f>D1468*3000</f>
        <v>0</v>
      </c>
      <c r="G1468">
        <f t="shared" si="66"/>
        <v>0</v>
      </c>
      <c r="H1468" s="8"/>
      <c r="I1468" s="6">
        <f t="shared" si="67"/>
        <v>0</v>
      </c>
      <c r="K1468" s="5">
        <f t="shared" ca="1" si="68"/>
        <v>0</v>
      </c>
      <c r="L1468">
        <f>SUMIFS(G$4:G$5000,I$4:I$5000,"مستحق",C$4:C$5000,C1468)</f>
        <v>0</v>
      </c>
    </row>
    <row r="1469" spans="6:12">
      <c r="F1469">
        <f>D1469*3000</f>
        <v>0</v>
      </c>
      <c r="G1469">
        <f t="shared" si="66"/>
        <v>0</v>
      </c>
      <c r="H1469" s="8"/>
      <c r="I1469" s="6">
        <f t="shared" si="67"/>
        <v>0</v>
      </c>
      <c r="K1469" s="5">
        <f t="shared" ca="1" si="68"/>
        <v>0</v>
      </c>
      <c r="L1469">
        <f>SUMIFS(G$4:G$5000,I$4:I$5000,"مستحق",C$4:C$5000,C1469)</f>
        <v>0</v>
      </c>
    </row>
    <row r="1470" spans="6:12">
      <c r="F1470">
        <f>D1470*3000</f>
        <v>0</v>
      </c>
      <c r="G1470">
        <f t="shared" si="66"/>
        <v>0</v>
      </c>
      <c r="H1470" s="8"/>
      <c r="I1470" s="6">
        <f t="shared" si="67"/>
        <v>0</v>
      </c>
      <c r="K1470" s="5">
        <f t="shared" ca="1" si="68"/>
        <v>0</v>
      </c>
      <c r="L1470">
        <f>SUMIFS(G$4:G$5000,I$4:I$5000,"مستحق",C$4:C$5000,C1470)</f>
        <v>0</v>
      </c>
    </row>
    <row r="1471" spans="6:12">
      <c r="F1471">
        <f>D1471*3000</f>
        <v>0</v>
      </c>
      <c r="G1471">
        <f t="shared" si="66"/>
        <v>0</v>
      </c>
      <c r="H1471" s="8"/>
      <c r="I1471" s="6">
        <f t="shared" si="67"/>
        <v>0</v>
      </c>
      <c r="K1471" s="5">
        <f t="shared" ca="1" si="68"/>
        <v>0</v>
      </c>
      <c r="L1471">
        <f>SUMIFS(G$4:G$5000,I$4:I$5000,"مستحق",C$4:C$5000,C1471)</f>
        <v>0</v>
      </c>
    </row>
    <row r="1472" spans="6:12">
      <c r="F1472">
        <f>D1472*3000</f>
        <v>0</v>
      </c>
      <c r="G1472">
        <f t="shared" si="66"/>
        <v>0</v>
      </c>
      <c r="H1472" s="8"/>
      <c r="I1472" s="6">
        <f t="shared" si="67"/>
        <v>0</v>
      </c>
      <c r="K1472" s="5">
        <f t="shared" ca="1" si="68"/>
        <v>0</v>
      </c>
      <c r="L1472">
        <f>SUMIFS(G$4:G$5000,I$4:I$5000,"مستحق",C$4:C$5000,C1472)</f>
        <v>0</v>
      </c>
    </row>
    <row r="1473" spans="6:12">
      <c r="F1473">
        <f>D1473*3000</f>
        <v>0</v>
      </c>
      <c r="G1473">
        <f t="shared" si="66"/>
        <v>0</v>
      </c>
      <c r="H1473" s="8"/>
      <c r="I1473" s="6">
        <f t="shared" si="67"/>
        <v>0</v>
      </c>
      <c r="K1473" s="5">
        <f t="shared" ca="1" si="68"/>
        <v>0</v>
      </c>
      <c r="L1473">
        <f>SUMIFS(G$4:G$5000,I$4:I$5000,"مستحق",C$4:C$5000,C1473)</f>
        <v>0</v>
      </c>
    </row>
    <row r="1474" spans="6:12">
      <c r="F1474">
        <f>D1474*3000</f>
        <v>0</v>
      </c>
      <c r="G1474">
        <f t="shared" si="66"/>
        <v>0</v>
      </c>
      <c r="H1474" s="8"/>
      <c r="I1474" s="6">
        <f t="shared" si="67"/>
        <v>0</v>
      </c>
      <c r="K1474" s="5">
        <f t="shared" ca="1" si="68"/>
        <v>0</v>
      </c>
      <c r="L1474">
        <f>SUMIFS(G$4:G$5000,I$4:I$5000,"مستحق",C$4:C$5000,C1474)</f>
        <v>0</v>
      </c>
    </row>
    <row r="1475" spans="6:12">
      <c r="F1475">
        <f>D1475*3000</f>
        <v>0</v>
      </c>
      <c r="G1475">
        <f t="shared" si="66"/>
        <v>0</v>
      </c>
      <c r="H1475" s="8"/>
      <c r="I1475" s="6">
        <f t="shared" si="67"/>
        <v>0</v>
      </c>
      <c r="K1475" s="5">
        <f t="shared" ca="1" si="68"/>
        <v>0</v>
      </c>
      <c r="L1475">
        <f>SUMIFS(G$4:G$5000,I$4:I$5000,"مستحق",C$4:C$5000,C1475)</f>
        <v>0</v>
      </c>
    </row>
    <row r="1476" spans="6:12">
      <c r="F1476">
        <f>D1476*3000</f>
        <v>0</v>
      </c>
      <c r="G1476">
        <f t="shared" si="66"/>
        <v>0</v>
      </c>
      <c r="H1476" s="8"/>
      <c r="I1476" s="6">
        <f t="shared" si="67"/>
        <v>0</v>
      </c>
      <c r="K1476" s="5">
        <f t="shared" ca="1" si="68"/>
        <v>0</v>
      </c>
      <c r="L1476">
        <f>SUMIFS(G$4:G$5000,I$4:I$5000,"مستحق",C$4:C$5000,C1476)</f>
        <v>0</v>
      </c>
    </row>
    <row r="1477" spans="6:12">
      <c r="F1477">
        <f>D1477*3000</f>
        <v>0</v>
      </c>
      <c r="G1477">
        <f t="shared" ref="G1477:G1540" si="69">F1477/12</f>
        <v>0</v>
      </c>
      <c r="H1477" s="8"/>
      <c r="I1477" s="6">
        <f t="shared" ref="I1477:I1540" si="70">IF((OR(J1477="لم يتم السداد",J1477="متعثر")),"مستحق",(IF(J1477="تم السداد","تم السداد",0)))</f>
        <v>0</v>
      </c>
      <c r="K1477" s="5">
        <f t="shared" ref="K1477:K1540" ca="1" si="71">IF(F1477&gt;0,MONTH(TODAY()-H1477),0)</f>
        <v>0</v>
      </c>
      <c r="L1477">
        <f>SUMIFS(G$4:G$5000,I$4:I$5000,"مستحق",C$4:C$5000,C1477)</f>
        <v>0</v>
      </c>
    </row>
    <row r="1478" spans="6:12">
      <c r="F1478">
        <f>D1478*3000</f>
        <v>0</v>
      </c>
      <c r="G1478">
        <f t="shared" si="69"/>
        <v>0</v>
      </c>
      <c r="H1478" s="8"/>
      <c r="I1478" s="6">
        <f t="shared" si="70"/>
        <v>0</v>
      </c>
      <c r="K1478" s="5">
        <f t="shared" ca="1" si="71"/>
        <v>0</v>
      </c>
      <c r="L1478">
        <f>SUMIFS(G$4:G$5000,I$4:I$5000,"مستحق",C$4:C$5000,C1478)</f>
        <v>0</v>
      </c>
    </row>
    <row r="1479" spans="6:12">
      <c r="F1479">
        <f>D1479*3000</f>
        <v>0</v>
      </c>
      <c r="G1479">
        <f t="shared" si="69"/>
        <v>0</v>
      </c>
      <c r="H1479" s="8"/>
      <c r="I1479" s="6">
        <f t="shared" si="70"/>
        <v>0</v>
      </c>
      <c r="K1479" s="5">
        <f t="shared" ca="1" si="71"/>
        <v>0</v>
      </c>
      <c r="L1479">
        <f>SUMIFS(G$4:G$5000,I$4:I$5000,"مستحق",C$4:C$5000,C1479)</f>
        <v>0</v>
      </c>
    </row>
    <row r="1480" spans="6:12">
      <c r="F1480">
        <f>D1480*3000</f>
        <v>0</v>
      </c>
      <c r="G1480">
        <f t="shared" si="69"/>
        <v>0</v>
      </c>
      <c r="H1480" s="8"/>
      <c r="I1480" s="6">
        <f t="shared" si="70"/>
        <v>0</v>
      </c>
      <c r="K1480" s="5">
        <f t="shared" ca="1" si="71"/>
        <v>0</v>
      </c>
      <c r="L1480">
        <f>SUMIFS(G$4:G$5000,I$4:I$5000,"مستحق",C$4:C$5000,C1480)</f>
        <v>0</v>
      </c>
    </row>
    <row r="1481" spans="6:12">
      <c r="F1481">
        <f>D1481*3000</f>
        <v>0</v>
      </c>
      <c r="G1481">
        <f t="shared" si="69"/>
        <v>0</v>
      </c>
      <c r="H1481" s="8"/>
      <c r="I1481" s="6">
        <f t="shared" si="70"/>
        <v>0</v>
      </c>
      <c r="K1481" s="5">
        <f t="shared" ca="1" si="71"/>
        <v>0</v>
      </c>
      <c r="L1481">
        <f>SUMIFS(G$4:G$5000,I$4:I$5000,"مستحق",C$4:C$5000,C1481)</f>
        <v>0</v>
      </c>
    </row>
    <row r="1482" spans="6:12">
      <c r="F1482">
        <f>D1482*3000</f>
        <v>0</v>
      </c>
      <c r="G1482">
        <f t="shared" si="69"/>
        <v>0</v>
      </c>
      <c r="H1482" s="8"/>
      <c r="I1482" s="6">
        <f t="shared" si="70"/>
        <v>0</v>
      </c>
      <c r="K1482" s="5">
        <f t="shared" ca="1" si="71"/>
        <v>0</v>
      </c>
      <c r="L1482">
        <f>SUMIFS(G$4:G$5000,I$4:I$5000,"مستحق",C$4:C$5000,C1482)</f>
        <v>0</v>
      </c>
    </row>
    <row r="1483" spans="6:12">
      <c r="F1483">
        <f>D1483*3000</f>
        <v>0</v>
      </c>
      <c r="G1483">
        <f t="shared" si="69"/>
        <v>0</v>
      </c>
      <c r="H1483" s="8"/>
      <c r="I1483" s="6">
        <f t="shared" si="70"/>
        <v>0</v>
      </c>
      <c r="K1483" s="5">
        <f t="shared" ca="1" si="71"/>
        <v>0</v>
      </c>
      <c r="L1483">
        <f>SUMIFS(G$4:G$5000,I$4:I$5000,"مستحق",C$4:C$5000,C1483)</f>
        <v>0</v>
      </c>
    </row>
    <row r="1484" spans="6:12">
      <c r="F1484">
        <f>D1484*3000</f>
        <v>0</v>
      </c>
      <c r="G1484">
        <f t="shared" si="69"/>
        <v>0</v>
      </c>
      <c r="H1484" s="8"/>
      <c r="I1484" s="6">
        <f t="shared" si="70"/>
        <v>0</v>
      </c>
      <c r="K1484" s="5">
        <f t="shared" ca="1" si="71"/>
        <v>0</v>
      </c>
      <c r="L1484">
        <f>SUMIFS(G$4:G$5000,I$4:I$5000,"مستحق",C$4:C$5000,C1484)</f>
        <v>0</v>
      </c>
    </row>
    <row r="1485" spans="6:12">
      <c r="F1485">
        <f>D1485*3000</f>
        <v>0</v>
      </c>
      <c r="G1485">
        <f t="shared" si="69"/>
        <v>0</v>
      </c>
      <c r="H1485" s="8"/>
      <c r="I1485" s="6">
        <f t="shared" si="70"/>
        <v>0</v>
      </c>
      <c r="K1485" s="5">
        <f t="shared" ca="1" si="71"/>
        <v>0</v>
      </c>
      <c r="L1485">
        <f>SUMIFS(G$4:G$5000,I$4:I$5000,"مستحق",C$4:C$5000,C1485)</f>
        <v>0</v>
      </c>
    </row>
    <row r="1486" spans="6:12">
      <c r="F1486">
        <f>D1486*3000</f>
        <v>0</v>
      </c>
      <c r="G1486">
        <f t="shared" si="69"/>
        <v>0</v>
      </c>
      <c r="H1486" s="8"/>
      <c r="I1486" s="6">
        <f t="shared" si="70"/>
        <v>0</v>
      </c>
      <c r="K1486" s="5">
        <f t="shared" ca="1" si="71"/>
        <v>0</v>
      </c>
      <c r="L1486">
        <f>SUMIFS(G$4:G$5000,I$4:I$5000,"مستحق",C$4:C$5000,C1486)</f>
        <v>0</v>
      </c>
    </row>
    <row r="1487" spans="6:12">
      <c r="F1487">
        <f>D1487*3000</f>
        <v>0</v>
      </c>
      <c r="G1487">
        <f t="shared" si="69"/>
        <v>0</v>
      </c>
      <c r="H1487" s="8"/>
      <c r="I1487" s="6">
        <f t="shared" si="70"/>
        <v>0</v>
      </c>
      <c r="K1487" s="5">
        <f t="shared" ca="1" si="71"/>
        <v>0</v>
      </c>
      <c r="L1487">
        <f>SUMIFS(G$4:G$5000,I$4:I$5000,"مستحق",C$4:C$5000,C1487)</f>
        <v>0</v>
      </c>
    </row>
    <row r="1488" spans="6:12">
      <c r="F1488">
        <f>D1488*3000</f>
        <v>0</v>
      </c>
      <c r="G1488">
        <f t="shared" si="69"/>
        <v>0</v>
      </c>
      <c r="H1488" s="8"/>
      <c r="I1488" s="6">
        <f t="shared" si="70"/>
        <v>0</v>
      </c>
      <c r="K1488" s="5">
        <f t="shared" ca="1" si="71"/>
        <v>0</v>
      </c>
      <c r="L1488">
        <f>SUMIFS(G$4:G$5000,I$4:I$5000,"مستحق",C$4:C$5000,C1488)</f>
        <v>0</v>
      </c>
    </row>
    <row r="1489" spans="6:12">
      <c r="F1489">
        <f>D1489*3000</f>
        <v>0</v>
      </c>
      <c r="G1489">
        <f t="shared" si="69"/>
        <v>0</v>
      </c>
      <c r="H1489" s="8"/>
      <c r="I1489" s="6">
        <f t="shared" si="70"/>
        <v>0</v>
      </c>
      <c r="K1489" s="5">
        <f t="shared" ca="1" si="71"/>
        <v>0</v>
      </c>
      <c r="L1489">
        <f>SUMIFS(G$4:G$5000,I$4:I$5000,"مستحق",C$4:C$5000,C1489)</f>
        <v>0</v>
      </c>
    </row>
    <row r="1490" spans="6:12">
      <c r="F1490">
        <f>D1490*3000</f>
        <v>0</v>
      </c>
      <c r="G1490">
        <f t="shared" si="69"/>
        <v>0</v>
      </c>
      <c r="H1490" s="8"/>
      <c r="I1490" s="6">
        <f t="shared" si="70"/>
        <v>0</v>
      </c>
      <c r="K1490" s="5">
        <f t="shared" ca="1" si="71"/>
        <v>0</v>
      </c>
      <c r="L1490">
        <f>SUMIFS(G$4:G$5000,I$4:I$5000,"مستحق",C$4:C$5000,C1490)</f>
        <v>0</v>
      </c>
    </row>
    <row r="1491" spans="6:12">
      <c r="F1491">
        <f>D1491*3000</f>
        <v>0</v>
      </c>
      <c r="G1491">
        <f t="shared" si="69"/>
        <v>0</v>
      </c>
      <c r="H1491" s="8"/>
      <c r="I1491" s="6">
        <f t="shared" si="70"/>
        <v>0</v>
      </c>
      <c r="K1491" s="5">
        <f t="shared" ca="1" si="71"/>
        <v>0</v>
      </c>
      <c r="L1491">
        <f>SUMIFS(G$4:G$5000,I$4:I$5000,"مستحق",C$4:C$5000,C1491)</f>
        <v>0</v>
      </c>
    </row>
    <row r="1492" spans="6:12">
      <c r="F1492">
        <f>D1492*3000</f>
        <v>0</v>
      </c>
      <c r="G1492">
        <f t="shared" si="69"/>
        <v>0</v>
      </c>
      <c r="H1492" s="8"/>
      <c r="I1492" s="6">
        <f t="shared" si="70"/>
        <v>0</v>
      </c>
      <c r="K1492" s="5">
        <f t="shared" ca="1" si="71"/>
        <v>0</v>
      </c>
      <c r="L1492">
        <f>SUMIFS(G$4:G$5000,I$4:I$5000,"مستحق",C$4:C$5000,C1492)</f>
        <v>0</v>
      </c>
    </row>
    <row r="1493" spans="6:12">
      <c r="F1493">
        <f>D1493*3000</f>
        <v>0</v>
      </c>
      <c r="G1493">
        <f t="shared" si="69"/>
        <v>0</v>
      </c>
      <c r="H1493" s="8"/>
      <c r="I1493" s="6">
        <f t="shared" si="70"/>
        <v>0</v>
      </c>
      <c r="K1493" s="5">
        <f t="shared" ca="1" si="71"/>
        <v>0</v>
      </c>
      <c r="L1493">
        <f>SUMIFS(G$4:G$5000,I$4:I$5000,"مستحق",C$4:C$5000,C1493)</f>
        <v>0</v>
      </c>
    </row>
    <row r="1494" spans="6:12">
      <c r="F1494">
        <f>D1494*3000</f>
        <v>0</v>
      </c>
      <c r="G1494">
        <f t="shared" si="69"/>
        <v>0</v>
      </c>
      <c r="H1494" s="8"/>
      <c r="I1494" s="6">
        <f t="shared" si="70"/>
        <v>0</v>
      </c>
      <c r="K1494" s="5">
        <f t="shared" ca="1" si="71"/>
        <v>0</v>
      </c>
      <c r="L1494">
        <f>SUMIFS(G$4:G$5000,I$4:I$5000,"مستحق",C$4:C$5000,C1494)</f>
        <v>0</v>
      </c>
    </row>
    <row r="1495" spans="6:12">
      <c r="F1495">
        <f>D1495*3000</f>
        <v>0</v>
      </c>
      <c r="G1495">
        <f t="shared" si="69"/>
        <v>0</v>
      </c>
      <c r="H1495" s="8"/>
      <c r="I1495" s="6">
        <f t="shared" si="70"/>
        <v>0</v>
      </c>
      <c r="K1495" s="5">
        <f t="shared" ca="1" si="71"/>
        <v>0</v>
      </c>
      <c r="L1495">
        <f>SUMIFS(G$4:G$5000,I$4:I$5000,"مستحق",C$4:C$5000,C1495)</f>
        <v>0</v>
      </c>
    </row>
    <row r="1496" spans="6:12">
      <c r="F1496">
        <f>D1496*3000</f>
        <v>0</v>
      </c>
      <c r="G1496">
        <f t="shared" si="69"/>
        <v>0</v>
      </c>
      <c r="H1496" s="8"/>
      <c r="I1496" s="6">
        <f t="shared" si="70"/>
        <v>0</v>
      </c>
      <c r="K1496" s="5">
        <f t="shared" ca="1" si="71"/>
        <v>0</v>
      </c>
      <c r="L1496">
        <f>SUMIFS(G$4:G$5000,I$4:I$5000,"مستحق",C$4:C$5000,C1496)</f>
        <v>0</v>
      </c>
    </row>
    <row r="1497" spans="6:12">
      <c r="F1497">
        <f>D1497*3000</f>
        <v>0</v>
      </c>
      <c r="G1497">
        <f t="shared" si="69"/>
        <v>0</v>
      </c>
      <c r="H1497" s="8"/>
      <c r="I1497" s="6">
        <f t="shared" si="70"/>
        <v>0</v>
      </c>
      <c r="K1497" s="5">
        <f t="shared" ca="1" si="71"/>
        <v>0</v>
      </c>
      <c r="L1497">
        <f>SUMIFS(G$4:G$5000,I$4:I$5000,"مستحق",C$4:C$5000,C1497)</f>
        <v>0</v>
      </c>
    </row>
    <row r="1498" spans="6:12">
      <c r="F1498">
        <f>D1498*3000</f>
        <v>0</v>
      </c>
      <c r="G1498">
        <f t="shared" si="69"/>
        <v>0</v>
      </c>
      <c r="H1498" s="8"/>
      <c r="I1498" s="6">
        <f t="shared" si="70"/>
        <v>0</v>
      </c>
      <c r="K1498" s="5">
        <f t="shared" ca="1" si="71"/>
        <v>0</v>
      </c>
      <c r="L1498">
        <f>SUMIFS(G$4:G$5000,I$4:I$5000,"مستحق",C$4:C$5000,C1498)</f>
        <v>0</v>
      </c>
    </row>
    <row r="1499" spans="6:12">
      <c r="F1499">
        <f>D1499*3000</f>
        <v>0</v>
      </c>
      <c r="G1499">
        <f t="shared" si="69"/>
        <v>0</v>
      </c>
      <c r="H1499" s="8"/>
      <c r="I1499" s="6">
        <f t="shared" si="70"/>
        <v>0</v>
      </c>
      <c r="K1499" s="5">
        <f t="shared" ca="1" si="71"/>
        <v>0</v>
      </c>
      <c r="L1499">
        <f>SUMIFS(G$4:G$5000,I$4:I$5000,"مستحق",C$4:C$5000,C1499)</f>
        <v>0</v>
      </c>
    </row>
    <row r="1500" spans="6:12">
      <c r="F1500">
        <f>D1500*3000</f>
        <v>0</v>
      </c>
      <c r="G1500">
        <f t="shared" si="69"/>
        <v>0</v>
      </c>
      <c r="H1500" s="8"/>
      <c r="I1500" s="6">
        <f t="shared" si="70"/>
        <v>0</v>
      </c>
      <c r="K1500" s="5">
        <f t="shared" ca="1" si="71"/>
        <v>0</v>
      </c>
      <c r="L1500">
        <f>SUMIFS(G$4:G$5000,I$4:I$5000,"مستحق",C$4:C$5000,C1500)</f>
        <v>0</v>
      </c>
    </row>
    <row r="1501" spans="6:12">
      <c r="F1501">
        <f>D1501*3000</f>
        <v>0</v>
      </c>
      <c r="G1501">
        <f t="shared" si="69"/>
        <v>0</v>
      </c>
      <c r="H1501" s="8"/>
      <c r="I1501" s="6">
        <f t="shared" si="70"/>
        <v>0</v>
      </c>
      <c r="K1501" s="5">
        <f t="shared" ca="1" si="71"/>
        <v>0</v>
      </c>
      <c r="L1501">
        <f>SUMIFS(G$4:G$5000,I$4:I$5000,"مستحق",C$4:C$5000,C1501)</f>
        <v>0</v>
      </c>
    </row>
    <row r="1502" spans="6:12">
      <c r="F1502">
        <f>D1502*3000</f>
        <v>0</v>
      </c>
      <c r="G1502">
        <f t="shared" si="69"/>
        <v>0</v>
      </c>
      <c r="H1502" s="8"/>
      <c r="I1502" s="6">
        <f t="shared" si="70"/>
        <v>0</v>
      </c>
      <c r="K1502" s="5">
        <f t="shared" ca="1" si="71"/>
        <v>0</v>
      </c>
      <c r="L1502">
        <f>SUMIFS(G$4:G$5000,I$4:I$5000,"مستحق",C$4:C$5000,C1502)</f>
        <v>0</v>
      </c>
    </row>
    <row r="1503" spans="6:12">
      <c r="F1503">
        <f>D1503*3000</f>
        <v>0</v>
      </c>
      <c r="G1503">
        <f t="shared" si="69"/>
        <v>0</v>
      </c>
      <c r="H1503" s="8"/>
      <c r="I1503" s="6">
        <f t="shared" si="70"/>
        <v>0</v>
      </c>
      <c r="K1503" s="5">
        <f t="shared" ca="1" si="71"/>
        <v>0</v>
      </c>
      <c r="L1503">
        <f>SUMIFS(G$4:G$5000,I$4:I$5000,"مستحق",C$4:C$5000,C1503)</f>
        <v>0</v>
      </c>
    </row>
    <row r="1504" spans="6:12">
      <c r="F1504">
        <f>D1504*3000</f>
        <v>0</v>
      </c>
      <c r="G1504">
        <f t="shared" si="69"/>
        <v>0</v>
      </c>
      <c r="H1504" s="8"/>
      <c r="I1504" s="6">
        <f t="shared" si="70"/>
        <v>0</v>
      </c>
      <c r="K1504" s="5">
        <f t="shared" ca="1" si="71"/>
        <v>0</v>
      </c>
      <c r="L1504">
        <f>SUMIFS(G$4:G$5000,I$4:I$5000,"مستحق",C$4:C$5000,C1504)</f>
        <v>0</v>
      </c>
    </row>
    <row r="1505" spans="6:12">
      <c r="F1505">
        <f>D1505*3000</f>
        <v>0</v>
      </c>
      <c r="G1505">
        <f t="shared" si="69"/>
        <v>0</v>
      </c>
      <c r="H1505" s="8"/>
      <c r="I1505" s="6">
        <f t="shared" si="70"/>
        <v>0</v>
      </c>
      <c r="K1505" s="5">
        <f t="shared" ca="1" si="71"/>
        <v>0</v>
      </c>
      <c r="L1505">
        <f>SUMIFS(G$4:G$5000,I$4:I$5000,"مستحق",C$4:C$5000,C1505)</f>
        <v>0</v>
      </c>
    </row>
    <row r="1506" spans="6:12">
      <c r="F1506">
        <f>D1506*3000</f>
        <v>0</v>
      </c>
      <c r="G1506">
        <f t="shared" si="69"/>
        <v>0</v>
      </c>
      <c r="H1506" s="8"/>
      <c r="I1506" s="6">
        <f t="shared" si="70"/>
        <v>0</v>
      </c>
      <c r="K1506" s="5">
        <f t="shared" ca="1" si="71"/>
        <v>0</v>
      </c>
      <c r="L1506">
        <f>SUMIFS(G$4:G$5000,I$4:I$5000,"مستحق",C$4:C$5000,C1506)</f>
        <v>0</v>
      </c>
    </row>
    <row r="1507" spans="6:12">
      <c r="F1507">
        <f>D1507*3000</f>
        <v>0</v>
      </c>
      <c r="G1507">
        <f t="shared" si="69"/>
        <v>0</v>
      </c>
      <c r="H1507" s="8"/>
      <c r="I1507" s="6">
        <f t="shared" si="70"/>
        <v>0</v>
      </c>
      <c r="K1507" s="5">
        <f t="shared" ca="1" si="71"/>
        <v>0</v>
      </c>
      <c r="L1507">
        <f>SUMIFS(G$4:G$5000,I$4:I$5000,"مستحق",C$4:C$5000,C1507)</f>
        <v>0</v>
      </c>
    </row>
    <row r="1508" spans="6:12">
      <c r="F1508">
        <f>D1508*3000</f>
        <v>0</v>
      </c>
      <c r="G1508">
        <f t="shared" si="69"/>
        <v>0</v>
      </c>
      <c r="H1508" s="8"/>
      <c r="I1508" s="6">
        <f t="shared" si="70"/>
        <v>0</v>
      </c>
      <c r="K1508" s="5">
        <f t="shared" ca="1" si="71"/>
        <v>0</v>
      </c>
      <c r="L1508">
        <f>SUMIFS(G$4:G$5000,I$4:I$5000,"مستحق",C$4:C$5000,C1508)</f>
        <v>0</v>
      </c>
    </row>
    <row r="1509" spans="6:12">
      <c r="F1509">
        <f>D1509*3000</f>
        <v>0</v>
      </c>
      <c r="G1509">
        <f t="shared" si="69"/>
        <v>0</v>
      </c>
      <c r="H1509" s="8"/>
      <c r="I1509" s="6">
        <f t="shared" si="70"/>
        <v>0</v>
      </c>
      <c r="K1509" s="5">
        <f t="shared" ca="1" si="71"/>
        <v>0</v>
      </c>
      <c r="L1509">
        <f>SUMIFS(G$4:G$5000,I$4:I$5000,"مستحق",C$4:C$5000,C1509)</f>
        <v>0</v>
      </c>
    </row>
    <row r="1510" spans="6:12">
      <c r="F1510">
        <f>D1510*3000</f>
        <v>0</v>
      </c>
      <c r="G1510">
        <f t="shared" si="69"/>
        <v>0</v>
      </c>
      <c r="H1510" s="8"/>
      <c r="I1510" s="6">
        <f t="shared" si="70"/>
        <v>0</v>
      </c>
      <c r="K1510" s="5">
        <f t="shared" ca="1" si="71"/>
        <v>0</v>
      </c>
      <c r="L1510">
        <f>SUMIFS(G$4:G$5000,I$4:I$5000,"مستحق",C$4:C$5000,C1510)</f>
        <v>0</v>
      </c>
    </row>
    <row r="1511" spans="6:12">
      <c r="F1511">
        <f>D1511*3000</f>
        <v>0</v>
      </c>
      <c r="G1511">
        <f t="shared" si="69"/>
        <v>0</v>
      </c>
      <c r="H1511" s="8"/>
      <c r="I1511" s="6">
        <f t="shared" si="70"/>
        <v>0</v>
      </c>
      <c r="K1511" s="5">
        <f t="shared" ca="1" si="71"/>
        <v>0</v>
      </c>
      <c r="L1511">
        <f>SUMIFS(G$4:G$5000,I$4:I$5000,"مستحق",C$4:C$5000,C1511)</f>
        <v>0</v>
      </c>
    </row>
    <row r="1512" spans="6:12">
      <c r="F1512">
        <f>D1512*3000</f>
        <v>0</v>
      </c>
      <c r="G1512">
        <f t="shared" si="69"/>
        <v>0</v>
      </c>
      <c r="H1512" s="8"/>
      <c r="I1512" s="6">
        <f t="shared" si="70"/>
        <v>0</v>
      </c>
      <c r="K1512" s="5">
        <f t="shared" ca="1" si="71"/>
        <v>0</v>
      </c>
      <c r="L1512">
        <f>SUMIFS(G$4:G$5000,I$4:I$5000,"مستحق",C$4:C$5000,C1512)</f>
        <v>0</v>
      </c>
    </row>
    <row r="1513" spans="6:12">
      <c r="F1513">
        <f>D1513*3000</f>
        <v>0</v>
      </c>
      <c r="G1513">
        <f t="shared" si="69"/>
        <v>0</v>
      </c>
      <c r="H1513" s="8"/>
      <c r="I1513" s="6">
        <f t="shared" si="70"/>
        <v>0</v>
      </c>
      <c r="K1513" s="5">
        <f t="shared" ca="1" si="71"/>
        <v>0</v>
      </c>
      <c r="L1513">
        <f>SUMIFS(G$4:G$5000,I$4:I$5000,"مستحق",C$4:C$5000,C1513)</f>
        <v>0</v>
      </c>
    </row>
    <row r="1514" spans="6:12">
      <c r="F1514">
        <f>D1514*3000</f>
        <v>0</v>
      </c>
      <c r="G1514">
        <f t="shared" si="69"/>
        <v>0</v>
      </c>
      <c r="H1514" s="8"/>
      <c r="I1514" s="6">
        <f t="shared" si="70"/>
        <v>0</v>
      </c>
      <c r="K1514" s="5">
        <f t="shared" ca="1" si="71"/>
        <v>0</v>
      </c>
      <c r="L1514">
        <f>SUMIFS(G$4:G$5000,I$4:I$5000,"مستحق",C$4:C$5000,C1514)</f>
        <v>0</v>
      </c>
    </row>
    <row r="1515" spans="6:12">
      <c r="F1515">
        <f>D1515*3000</f>
        <v>0</v>
      </c>
      <c r="G1515">
        <f t="shared" si="69"/>
        <v>0</v>
      </c>
      <c r="H1515" s="8"/>
      <c r="I1515" s="6">
        <f t="shared" si="70"/>
        <v>0</v>
      </c>
      <c r="K1515" s="5">
        <f t="shared" ca="1" si="71"/>
        <v>0</v>
      </c>
      <c r="L1515">
        <f>SUMIFS(G$4:G$5000,I$4:I$5000,"مستحق",C$4:C$5000,C1515)</f>
        <v>0</v>
      </c>
    </row>
    <row r="1516" spans="6:12">
      <c r="F1516">
        <f>D1516*3000</f>
        <v>0</v>
      </c>
      <c r="G1516">
        <f t="shared" si="69"/>
        <v>0</v>
      </c>
      <c r="H1516" s="8"/>
      <c r="I1516" s="6">
        <f t="shared" si="70"/>
        <v>0</v>
      </c>
      <c r="K1516" s="5">
        <f t="shared" ca="1" si="71"/>
        <v>0</v>
      </c>
      <c r="L1516">
        <f>SUMIFS(G$4:G$5000,I$4:I$5000,"مستحق",C$4:C$5000,C1516)</f>
        <v>0</v>
      </c>
    </row>
    <row r="1517" spans="6:12">
      <c r="F1517">
        <f>D1517*3000</f>
        <v>0</v>
      </c>
      <c r="G1517">
        <f t="shared" si="69"/>
        <v>0</v>
      </c>
      <c r="H1517" s="8"/>
      <c r="I1517" s="6">
        <f t="shared" si="70"/>
        <v>0</v>
      </c>
      <c r="K1517" s="5">
        <f t="shared" ca="1" si="71"/>
        <v>0</v>
      </c>
      <c r="L1517">
        <f>SUMIFS(G$4:G$5000,I$4:I$5000,"مستحق",C$4:C$5000,C1517)</f>
        <v>0</v>
      </c>
    </row>
    <row r="1518" spans="6:12">
      <c r="F1518">
        <f>D1518*3000</f>
        <v>0</v>
      </c>
      <c r="G1518">
        <f t="shared" si="69"/>
        <v>0</v>
      </c>
      <c r="H1518" s="8"/>
      <c r="I1518" s="6">
        <f t="shared" si="70"/>
        <v>0</v>
      </c>
      <c r="K1518" s="5">
        <f t="shared" ca="1" si="71"/>
        <v>0</v>
      </c>
      <c r="L1518">
        <f>SUMIFS(G$4:G$5000,I$4:I$5000,"مستحق",C$4:C$5000,C1518)</f>
        <v>0</v>
      </c>
    </row>
    <row r="1519" spans="6:12">
      <c r="F1519">
        <f>D1519*3000</f>
        <v>0</v>
      </c>
      <c r="G1519">
        <f t="shared" si="69"/>
        <v>0</v>
      </c>
      <c r="H1519" s="8"/>
      <c r="I1519" s="6">
        <f t="shared" si="70"/>
        <v>0</v>
      </c>
      <c r="K1519" s="5">
        <f t="shared" ca="1" si="71"/>
        <v>0</v>
      </c>
      <c r="L1519">
        <f>SUMIFS(G$4:G$5000,I$4:I$5000,"مستحق",C$4:C$5000,C1519)</f>
        <v>0</v>
      </c>
    </row>
    <row r="1520" spans="6:12">
      <c r="F1520">
        <f>D1520*3000</f>
        <v>0</v>
      </c>
      <c r="G1520">
        <f t="shared" si="69"/>
        <v>0</v>
      </c>
      <c r="H1520" s="8"/>
      <c r="I1520" s="6">
        <f t="shared" si="70"/>
        <v>0</v>
      </c>
      <c r="K1520" s="5">
        <f t="shared" ca="1" si="71"/>
        <v>0</v>
      </c>
      <c r="L1520">
        <f>SUMIFS(G$4:G$5000,I$4:I$5000,"مستحق",C$4:C$5000,C1520)</f>
        <v>0</v>
      </c>
    </row>
    <row r="1521" spans="6:12">
      <c r="F1521">
        <f>D1521*3000</f>
        <v>0</v>
      </c>
      <c r="G1521">
        <f t="shared" si="69"/>
        <v>0</v>
      </c>
      <c r="H1521" s="8"/>
      <c r="I1521" s="6">
        <f t="shared" si="70"/>
        <v>0</v>
      </c>
      <c r="K1521" s="5">
        <f t="shared" ca="1" si="71"/>
        <v>0</v>
      </c>
      <c r="L1521">
        <f>SUMIFS(G$4:G$5000,I$4:I$5000,"مستحق",C$4:C$5000,C1521)</f>
        <v>0</v>
      </c>
    </row>
    <row r="1522" spans="6:12">
      <c r="F1522">
        <f>D1522*3000</f>
        <v>0</v>
      </c>
      <c r="G1522">
        <f t="shared" si="69"/>
        <v>0</v>
      </c>
      <c r="H1522" s="8"/>
      <c r="I1522" s="6">
        <f t="shared" si="70"/>
        <v>0</v>
      </c>
      <c r="K1522" s="5">
        <f t="shared" ca="1" si="71"/>
        <v>0</v>
      </c>
      <c r="L1522">
        <f>SUMIFS(G$4:G$5000,I$4:I$5000,"مستحق",C$4:C$5000,C1522)</f>
        <v>0</v>
      </c>
    </row>
    <row r="1523" spans="6:12">
      <c r="F1523">
        <f>D1523*3000</f>
        <v>0</v>
      </c>
      <c r="G1523">
        <f t="shared" si="69"/>
        <v>0</v>
      </c>
      <c r="H1523" s="8"/>
      <c r="I1523" s="6">
        <f t="shared" si="70"/>
        <v>0</v>
      </c>
      <c r="K1523" s="5">
        <f t="shared" ca="1" si="71"/>
        <v>0</v>
      </c>
      <c r="L1523">
        <f>SUMIFS(G$4:G$5000,I$4:I$5000,"مستحق",C$4:C$5000,C1523)</f>
        <v>0</v>
      </c>
    </row>
    <row r="1524" spans="6:12">
      <c r="F1524">
        <f>D1524*3000</f>
        <v>0</v>
      </c>
      <c r="G1524">
        <f t="shared" si="69"/>
        <v>0</v>
      </c>
      <c r="H1524" s="8"/>
      <c r="I1524" s="6">
        <f t="shared" si="70"/>
        <v>0</v>
      </c>
      <c r="K1524" s="5">
        <f t="shared" ca="1" si="71"/>
        <v>0</v>
      </c>
      <c r="L1524">
        <f>SUMIFS(G$4:G$5000,I$4:I$5000,"مستحق",C$4:C$5000,C1524)</f>
        <v>0</v>
      </c>
    </row>
    <row r="1525" spans="6:12">
      <c r="F1525">
        <f>D1525*3000</f>
        <v>0</v>
      </c>
      <c r="G1525">
        <f t="shared" si="69"/>
        <v>0</v>
      </c>
      <c r="H1525" s="8"/>
      <c r="I1525" s="6">
        <f t="shared" si="70"/>
        <v>0</v>
      </c>
      <c r="K1525" s="5">
        <f t="shared" ca="1" si="71"/>
        <v>0</v>
      </c>
      <c r="L1525">
        <f>SUMIFS(G$4:G$5000,I$4:I$5000,"مستحق",C$4:C$5000,C1525)</f>
        <v>0</v>
      </c>
    </row>
    <row r="1526" spans="6:12">
      <c r="F1526">
        <f>D1526*3000</f>
        <v>0</v>
      </c>
      <c r="G1526">
        <f t="shared" si="69"/>
        <v>0</v>
      </c>
      <c r="H1526" s="8"/>
      <c r="I1526" s="6">
        <f t="shared" si="70"/>
        <v>0</v>
      </c>
      <c r="K1526" s="5">
        <f t="shared" ca="1" si="71"/>
        <v>0</v>
      </c>
      <c r="L1526">
        <f>SUMIFS(G$4:G$5000,I$4:I$5000,"مستحق",C$4:C$5000,C1526)</f>
        <v>0</v>
      </c>
    </row>
    <row r="1527" spans="6:12">
      <c r="F1527">
        <f>D1527*3000</f>
        <v>0</v>
      </c>
      <c r="G1527">
        <f t="shared" si="69"/>
        <v>0</v>
      </c>
      <c r="H1527" s="8"/>
      <c r="I1527" s="6">
        <f t="shared" si="70"/>
        <v>0</v>
      </c>
      <c r="K1527" s="5">
        <f t="shared" ca="1" si="71"/>
        <v>0</v>
      </c>
      <c r="L1527">
        <f>SUMIFS(G$4:G$5000,I$4:I$5000,"مستحق",C$4:C$5000,C1527)</f>
        <v>0</v>
      </c>
    </row>
    <row r="1528" spans="6:12">
      <c r="F1528">
        <f>D1528*3000</f>
        <v>0</v>
      </c>
      <c r="G1528">
        <f t="shared" si="69"/>
        <v>0</v>
      </c>
      <c r="H1528" s="8"/>
      <c r="I1528" s="6">
        <f t="shared" si="70"/>
        <v>0</v>
      </c>
      <c r="K1528" s="5">
        <f t="shared" ca="1" si="71"/>
        <v>0</v>
      </c>
      <c r="L1528">
        <f>SUMIFS(G$4:G$5000,I$4:I$5000,"مستحق",C$4:C$5000,C1528)</f>
        <v>0</v>
      </c>
    </row>
    <row r="1529" spans="6:12">
      <c r="F1529">
        <f>D1529*3000</f>
        <v>0</v>
      </c>
      <c r="G1529">
        <f t="shared" si="69"/>
        <v>0</v>
      </c>
      <c r="H1529" s="8"/>
      <c r="I1529" s="6">
        <f t="shared" si="70"/>
        <v>0</v>
      </c>
      <c r="K1529" s="5">
        <f t="shared" ca="1" si="71"/>
        <v>0</v>
      </c>
      <c r="L1529">
        <f>SUMIFS(G$4:G$5000,I$4:I$5000,"مستحق",C$4:C$5000,C1529)</f>
        <v>0</v>
      </c>
    </row>
    <row r="1530" spans="6:12">
      <c r="F1530">
        <f>D1530*3000</f>
        <v>0</v>
      </c>
      <c r="G1530">
        <f t="shared" si="69"/>
        <v>0</v>
      </c>
      <c r="H1530" s="8"/>
      <c r="I1530" s="6">
        <f t="shared" si="70"/>
        <v>0</v>
      </c>
      <c r="K1530" s="5">
        <f t="shared" ca="1" si="71"/>
        <v>0</v>
      </c>
      <c r="L1530">
        <f>SUMIFS(G$4:G$5000,I$4:I$5000,"مستحق",C$4:C$5000,C1530)</f>
        <v>0</v>
      </c>
    </row>
    <row r="1531" spans="6:12">
      <c r="F1531">
        <f>D1531*3000</f>
        <v>0</v>
      </c>
      <c r="G1531">
        <f t="shared" si="69"/>
        <v>0</v>
      </c>
      <c r="H1531" s="8"/>
      <c r="I1531" s="6">
        <f t="shared" si="70"/>
        <v>0</v>
      </c>
      <c r="K1531" s="5">
        <f t="shared" ca="1" si="71"/>
        <v>0</v>
      </c>
      <c r="L1531">
        <f>SUMIFS(G$4:G$5000,I$4:I$5000,"مستحق",C$4:C$5000,C1531)</f>
        <v>0</v>
      </c>
    </row>
    <row r="1532" spans="6:12">
      <c r="F1532">
        <f>D1532*3000</f>
        <v>0</v>
      </c>
      <c r="G1532">
        <f t="shared" si="69"/>
        <v>0</v>
      </c>
      <c r="H1532" s="8"/>
      <c r="I1532" s="6">
        <f t="shared" si="70"/>
        <v>0</v>
      </c>
      <c r="K1532" s="5">
        <f t="shared" ca="1" si="71"/>
        <v>0</v>
      </c>
      <c r="L1532">
        <f>SUMIFS(G$4:G$5000,I$4:I$5000,"مستحق",C$4:C$5000,C1532)</f>
        <v>0</v>
      </c>
    </row>
    <row r="1533" spans="6:12">
      <c r="F1533">
        <f>D1533*3000</f>
        <v>0</v>
      </c>
      <c r="G1533">
        <f t="shared" si="69"/>
        <v>0</v>
      </c>
      <c r="H1533" s="8"/>
      <c r="I1533" s="6">
        <f t="shared" si="70"/>
        <v>0</v>
      </c>
      <c r="K1533" s="5">
        <f t="shared" ca="1" si="71"/>
        <v>0</v>
      </c>
      <c r="L1533">
        <f>SUMIFS(G$4:G$5000,I$4:I$5000,"مستحق",C$4:C$5000,C1533)</f>
        <v>0</v>
      </c>
    </row>
    <row r="1534" spans="6:12">
      <c r="F1534">
        <f>D1534*3000</f>
        <v>0</v>
      </c>
      <c r="G1534">
        <f t="shared" si="69"/>
        <v>0</v>
      </c>
      <c r="H1534" s="8"/>
      <c r="I1534" s="6">
        <f t="shared" si="70"/>
        <v>0</v>
      </c>
      <c r="K1534" s="5">
        <f t="shared" ca="1" si="71"/>
        <v>0</v>
      </c>
      <c r="L1534">
        <f>SUMIFS(G$4:G$5000,I$4:I$5000,"مستحق",C$4:C$5000,C1534)</f>
        <v>0</v>
      </c>
    </row>
    <row r="1535" spans="6:12">
      <c r="F1535">
        <f>D1535*3000</f>
        <v>0</v>
      </c>
      <c r="G1535">
        <f t="shared" si="69"/>
        <v>0</v>
      </c>
      <c r="H1535" s="8"/>
      <c r="I1535" s="6">
        <f t="shared" si="70"/>
        <v>0</v>
      </c>
      <c r="K1535" s="5">
        <f t="shared" ca="1" si="71"/>
        <v>0</v>
      </c>
      <c r="L1535">
        <f>SUMIFS(G$4:G$5000,I$4:I$5000,"مستحق",C$4:C$5000,C1535)</f>
        <v>0</v>
      </c>
    </row>
    <row r="1536" spans="6:12">
      <c r="F1536">
        <f>D1536*3000</f>
        <v>0</v>
      </c>
      <c r="G1536">
        <f t="shared" si="69"/>
        <v>0</v>
      </c>
      <c r="H1536" s="8"/>
      <c r="I1536" s="6">
        <f t="shared" si="70"/>
        <v>0</v>
      </c>
      <c r="K1536" s="5">
        <f t="shared" ca="1" si="71"/>
        <v>0</v>
      </c>
      <c r="L1536">
        <f>SUMIFS(G$4:G$5000,I$4:I$5000,"مستحق",C$4:C$5000,C1536)</f>
        <v>0</v>
      </c>
    </row>
    <row r="1537" spans="6:12">
      <c r="F1537">
        <f>D1537*3000</f>
        <v>0</v>
      </c>
      <c r="G1537">
        <f t="shared" si="69"/>
        <v>0</v>
      </c>
      <c r="H1537" s="8"/>
      <c r="I1537" s="6">
        <f t="shared" si="70"/>
        <v>0</v>
      </c>
      <c r="K1537" s="5">
        <f t="shared" ca="1" si="71"/>
        <v>0</v>
      </c>
      <c r="L1537">
        <f>SUMIFS(G$4:G$5000,I$4:I$5000,"مستحق",C$4:C$5000,C1537)</f>
        <v>0</v>
      </c>
    </row>
    <row r="1538" spans="6:12">
      <c r="F1538">
        <f>D1538*3000</f>
        <v>0</v>
      </c>
      <c r="G1538">
        <f t="shared" si="69"/>
        <v>0</v>
      </c>
      <c r="H1538" s="8"/>
      <c r="I1538" s="6">
        <f t="shared" si="70"/>
        <v>0</v>
      </c>
      <c r="K1538" s="5">
        <f t="shared" ca="1" si="71"/>
        <v>0</v>
      </c>
      <c r="L1538">
        <f>SUMIFS(G$4:G$5000,I$4:I$5000,"مستحق",C$4:C$5000,C1538)</f>
        <v>0</v>
      </c>
    </row>
    <row r="1539" spans="6:12">
      <c r="F1539">
        <f>D1539*3000</f>
        <v>0</v>
      </c>
      <c r="G1539">
        <f t="shared" si="69"/>
        <v>0</v>
      </c>
      <c r="H1539" s="8"/>
      <c r="I1539" s="6">
        <f t="shared" si="70"/>
        <v>0</v>
      </c>
      <c r="K1539" s="5">
        <f t="shared" ca="1" si="71"/>
        <v>0</v>
      </c>
      <c r="L1539">
        <f>SUMIFS(G$4:G$5000,I$4:I$5000,"مستحق",C$4:C$5000,C1539)</f>
        <v>0</v>
      </c>
    </row>
    <row r="1540" spans="6:12">
      <c r="F1540">
        <f>D1540*3000</f>
        <v>0</v>
      </c>
      <c r="G1540">
        <f t="shared" si="69"/>
        <v>0</v>
      </c>
      <c r="H1540" s="8"/>
      <c r="I1540" s="6">
        <f t="shared" si="70"/>
        <v>0</v>
      </c>
      <c r="K1540" s="5">
        <f t="shared" ca="1" si="71"/>
        <v>0</v>
      </c>
      <c r="L1540">
        <f>SUMIFS(G$4:G$5000,I$4:I$5000,"مستحق",C$4:C$5000,C1540)</f>
        <v>0</v>
      </c>
    </row>
    <row r="1541" spans="6:12">
      <c r="F1541">
        <f>D1541*3000</f>
        <v>0</v>
      </c>
      <c r="G1541">
        <f t="shared" ref="G1541:G1604" si="72">F1541/12</f>
        <v>0</v>
      </c>
      <c r="H1541" s="8"/>
      <c r="I1541" s="6">
        <f t="shared" ref="I1541:I1604" si="73">IF((OR(J1541="لم يتم السداد",J1541="متعثر")),"مستحق",(IF(J1541="تم السداد","تم السداد",0)))</f>
        <v>0</v>
      </c>
      <c r="K1541" s="5">
        <f t="shared" ref="K1541:K1604" ca="1" si="74">IF(F1541&gt;0,MONTH(TODAY()-H1541),0)</f>
        <v>0</v>
      </c>
      <c r="L1541">
        <f>SUMIFS(G$4:G$5000,I$4:I$5000,"مستحق",C$4:C$5000,C1541)</f>
        <v>0</v>
      </c>
    </row>
    <row r="1542" spans="6:12">
      <c r="F1542">
        <f>D1542*3000</f>
        <v>0</v>
      </c>
      <c r="G1542">
        <f t="shared" si="72"/>
        <v>0</v>
      </c>
      <c r="H1542" s="8"/>
      <c r="I1542" s="6">
        <f t="shared" si="73"/>
        <v>0</v>
      </c>
      <c r="K1542" s="5">
        <f t="shared" ca="1" si="74"/>
        <v>0</v>
      </c>
      <c r="L1542">
        <f>SUMIFS(G$4:G$5000,I$4:I$5000,"مستحق",C$4:C$5000,C1542)</f>
        <v>0</v>
      </c>
    </row>
    <row r="1543" spans="6:12">
      <c r="F1543">
        <f>D1543*3000</f>
        <v>0</v>
      </c>
      <c r="G1543">
        <f t="shared" si="72"/>
        <v>0</v>
      </c>
      <c r="H1543" s="8"/>
      <c r="I1543" s="6">
        <f t="shared" si="73"/>
        <v>0</v>
      </c>
      <c r="K1543" s="5">
        <f t="shared" ca="1" si="74"/>
        <v>0</v>
      </c>
      <c r="L1543">
        <f>SUMIFS(G$4:G$5000,I$4:I$5000,"مستحق",C$4:C$5000,C1543)</f>
        <v>0</v>
      </c>
    </row>
    <row r="1544" spans="6:12">
      <c r="F1544">
        <f>D1544*3000</f>
        <v>0</v>
      </c>
      <c r="G1544">
        <f t="shared" si="72"/>
        <v>0</v>
      </c>
      <c r="H1544" s="8"/>
      <c r="I1544" s="6">
        <f t="shared" si="73"/>
        <v>0</v>
      </c>
      <c r="K1544" s="5">
        <f t="shared" ca="1" si="74"/>
        <v>0</v>
      </c>
      <c r="L1544">
        <f>SUMIFS(G$4:G$5000,I$4:I$5000,"مستحق",C$4:C$5000,C1544)</f>
        <v>0</v>
      </c>
    </row>
    <row r="1545" spans="6:12">
      <c r="F1545">
        <f>D1545*3000</f>
        <v>0</v>
      </c>
      <c r="G1545">
        <f t="shared" si="72"/>
        <v>0</v>
      </c>
      <c r="H1545" s="8"/>
      <c r="I1545" s="6">
        <f t="shared" si="73"/>
        <v>0</v>
      </c>
      <c r="K1545" s="5">
        <f t="shared" ca="1" si="74"/>
        <v>0</v>
      </c>
      <c r="L1545">
        <f>SUMIFS(G$4:G$5000,I$4:I$5000,"مستحق",C$4:C$5000,C1545)</f>
        <v>0</v>
      </c>
    </row>
    <row r="1546" spans="6:12">
      <c r="F1546">
        <f>D1546*3000</f>
        <v>0</v>
      </c>
      <c r="G1546">
        <f t="shared" si="72"/>
        <v>0</v>
      </c>
      <c r="H1546" s="8"/>
      <c r="I1546" s="6">
        <f t="shared" si="73"/>
        <v>0</v>
      </c>
      <c r="K1546" s="5">
        <f t="shared" ca="1" si="74"/>
        <v>0</v>
      </c>
      <c r="L1546">
        <f>SUMIFS(G$4:G$5000,I$4:I$5000,"مستحق",C$4:C$5000,C1546)</f>
        <v>0</v>
      </c>
    </row>
    <row r="1547" spans="6:12">
      <c r="F1547">
        <f>D1547*3000</f>
        <v>0</v>
      </c>
      <c r="G1547">
        <f t="shared" si="72"/>
        <v>0</v>
      </c>
      <c r="H1547" s="8"/>
      <c r="I1547" s="6">
        <f t="shared" si="73"/>
        <v>0</v>
      </c>
      <c r="K1547" s="5">
        <f t="shared" ca="1" si="74"/>
        <v>0</v>
      </c>
      <c r="L1547">
        <f>SUMIFS(G$4:G$5000,I$4:I$5000,"مستحق",C$4:C$5000,C1547)</f>
        <v>0</v>
      </c>
    </row>
    <row r="1548" spans="6:12">
      <c r="F1548">
        <f>D1548*3000</f>
        <v>0</v>
      </c>
      <c r="G1548">
        <f t="shared" si="72"/>
        <v>0</v>
      </c>
      <c r="H1548" s="8"/>
      <c r="I1548" s="6">
        <f t="shared" si="73"/>
        <v>0</v>
      </c>
      <c r="K1548" s="5">
        <f t="shared" ca="1" si="74"/>
        <v>0</v>
      </c>
      <c r="L1548">
        <f>SUMIFS(G$4:G$5000,I$4:I$5000,"مستحق",C$4:C$5000,C1548)</f>
        <v>0</v>
      </c>
    </row>
    <row r="1549" spans="6:12">
      <c r="F1549">
        <f>D1549*3000</f>
        <v>0</v>
      </c>
      <c r="G1549">
        <f t="shared" si="72"/>
        <v>0</v>
      </c>
      <c r="H1549" s="8"/>
      <c r="I1549" s="6">
        <f t="shared" si="73"/>
        <v>0</v>
      </c>
      <c r="K1549" s="5">
        <f t="shared" ca="1" si="74"/>
        <v>0</v>
      </c>
      <c r="L1549">
        <f>SUMIFS(G$4:G$5000,I$4:I$5000,"مستحق",C$4:C$5000,C1549)</f>
        <v>0</v>
      </c>
    </row>
    <row r="1550" spans="6:12">
      <c r="F1550">
        <f>D1550*3000</f>
        <v>0</v>
      </c>
      <c r="G1550">
        <f t="shared" si="72"/>
        <v>0</v>
      </c>
      <c r="H1550" s="8"/>
      <c r="I1550" s="6">
        <f t="shared" si="73"/>
        <v>0</v>
      </c>
      <c r="K1550" s="5">
        <f t="shared" ca="1" si="74"/>
        <v>0</v>
      </c>
      <c r="L1550">
        <f>SUMIFS(G$4:G$5000,I$4:I$5000,"مستحق",C$4:C$5000,C1550)</f>
        <v>0</v>
      </c>
    </row>
    <row r="1551" spans="6:12">
      <c r="F1551">
        <f>D1551*3000</f>
        <v>0</v>
      </c>
      <c r="G1551">
        <f t="shared" si="72"/>
        <v>0</v>
      </c>
      <c r="H1551" s="8"/>
      <c r="I1551" s="6">
        <f t="shared" si="73"/>
        <v>0</v>
      </c>
      <c r="K1551" s="5">
        <f t="shared" ca="1" si="74"/>
        <v>0</v>
      </c>
      <c r="L1551">
        <f>SUMIFS(G$4:G$5000,I$4:I$5000,"مستحق",C$4:C$5000,C1551)</f>
        <v>0</v>
      </c>
    </row>
    <row r="1552" spans="6:12">
      <c r="F1552">
        <f>D1552*3000</f>
        <v>0</v>
      </c>
      <c r="G1552">
        <f t="shared" si="72"/>
        <v>0</v>
      </c>
      <c r="H1552" s="8"/>
      <c r="I1552" s="6">
        <f t="shared" si="73"/>
        <v>0</v>
      </c>
      <c r="K1552" s="5">
        <f t="shared" ca="1" si="74"/>
        <v>0</v>
      </c>
      <c r="L1552">
        <f>SUMIFS(G$4:G$5000,I$4:I$5000,"مستحق",C$4:C$5000,C1552)</f>
        <v>0</v>
      </c>
    </row>
    <row r="1553" spans="6:12">
      <c r="F1553">
        <f>D1553*3000</f>
        <v>0</v>
      </c>
      <c r="G1553">
        <f t="shared" si="72"/>
        <v>0</v>
      </c>
      <c r="H1553" s="8"/>
      <c r="I1553" s="6">
        <f t="shared" si="73"/>
        <v>0</v>
      </c>
      <c r="K1553" s="5">
        <f t="shared" ca="1" si="74"/>
        <v>0</v>
      </c>
      <c r="L1553">
        <f>SUMIFS(G$4:G$5000,I$4:I$5000,"مستحق",C$4:C$5000,C1553)</f>
        <v>0</v>
      </c>
    </row>
    <row r="1554" spans="6:12">
      <c r="F1554">
        <f>D1554*3000</f>
        <v>0</v>
      </c>
      <c r="G1554">
        <f t="shared" si="72"/>
        <v>0</v>
      </c>
      <c r="H1554" s="8"/>
      <c r="I1554" s="6">
        <f t="shared" si="73"/>
        <v>0</v>
      </c>
      <c r="K1554" s="5">
        <f t="shared" ca="1" si="74"/>
        <v>0</v>
      </c>
      <c r="L1554">
        <f>SUMIFS(G$4:G$5000,I$4:I$5000,"مستحق",C$4:C$5000,C1554)</f>
        <v>0</v>
      </c>
    </row>
    <row r="1555" spans="6:12">
      <c r="F1555">
        <f>D1555*3000</f>
        <v>0</v>
      </c>
      <c r="G1555">
        <f t="shared" si="72"/>
        <v>0</v>
      </c>
      <c r="H1555" s="8"/>
      <c r="I1555" s="6">
        <f t="shared" si="73"/>
        <v>0</v>
      </c>
      <c r="K1555" s="5">
        <f t="shared" ca="1" si="74"/>
        <v>0</v>
      </c>
      <c r="L1555">
        <f>SUMIFS(G$4:G$5000,I$4:I$5000,"مستحق",C$4:C$5000,C1555)</f>
        <v>0</v>
      </c>
    </row>
    <row r="1556" spans="6:12">
      <c r="F1556">
        <f>D1556*3000</f>
        <v>0</v>
      </c>
      <c r="G1556">
        <f t="shared" si="72"/>
        <v>0</v>
      </c>
      <c r="H1556" s="8"/>
      <c r="I1556" s="6">
        <f t="shared" si="73"/>
        <v>0</v>
      </c>
      <c r="K1556" s="5">
        <f t="shared" ca="1" si="74"/>
        <v>0</v>
      </c>
      <c r="L1556">
        <f>SUMIFS(G$4:G$5000,I$4:I$5000,"مستحق",C$4:C$5000,C1556)</f>
        <v>0</v>
      </c>
    </row>
    <row r="1557" spans="6:12">
      <c r="F1557">
        <f>D1557*3000</f>
        <v>0</v>
      </c>
      <c r="G1557">
        <f t="shared" si="72"/>
        <v>0</v>
      </c>
      <c r="H1557" s="8"/>
      <c r="I1557" s="6">
        <f t="shared" si="73"/>
        <v>0</v>
      </c>
      <c r="K1557" s="5">
        <f t="shared" ca="1" si="74"/>
        <v>0</v>
      </c>
      <c r="L1557">
        <f>SUMIFS(G$4:G$5000,I$4:I$5000,"مستحق",C$4:C$5000,C1557)</f>
        <v>0</v>
      </c>
    </row>
    <row r="1558" spans="6:12">
      <c r="F1558">
        <f>D1558*3000</f>
        <v>0</v>
      </c>
      <c r="G1558">
        <f t="shared" si="72"/>
        <v>0</v>
      </c>
      <c r="H1558" s="8"/>
      <c r="I1558" s="6">
        <f t="shared" si="73"/>
        <v>0</v>
      </c>
      <c r="K1558" s="5">
        <f t="shared" ca="1" si="74"/>
        <v>0</v>
      </c>
      <c r="L1558">
        <f>SUMIFS(G$4:G$5000,I$4:I$5000,"مستحق",C$4:C$5000,C1558)</f>
        <v>0</v>
      </c>
    </row>
    <row r="1559" spans="6:12">
      <c r="F1559">
        <f>D1559*3000</f>
        <v>0</v>
      </c>
      <c r="G1559">
        <f t="shared" si="72"/>
        <v>0</v>
      </c>
      <c r="H1559" s="8"/>
      <c r="I1559" s="6">
        <f t="shared" si="73"/>
        <v>0</v>
      </c>
      <c r="K1559" s="5">
        <f t="shared" ca="1" si="74"/>
        <v>0</v>
      </c>
      <c r="L1559">
        <f>SUMIFS(G$4:G$5000,I$4:I$5000,"مستحق",C$4:C$5000,C1559)</f>
        <v>0</v>
      </c>
    </row>
    <row r="1560" spans="6:12">
      <c r="F1560">
        <f>D1560*3000</f>
        <v>0</v>
      </c>
      <c r="G1560">
        <f t="shared" si="72"/>
        <v>0</v>
      </c>
      <c r="H1560" s="8"/>
      <c r="I1560" s="6">
        <f t="shared" si="73"/>
        <v>0</v>
      </c>
      <c r="K1560" s="5">
        <f t="shared" ca="1" si="74"/>
        <v>0</v>
      </c>
      <c r="L1560">
        <f>SUMIFS(G$4:G$5000,I$4:I$5000,"مستحق",C$4:C$5000,C1560)</f>
        <v>0</v>
      </c>
    </row>
    <row r="1561" spans="6:12">
      <c r="F1561">
        <f>D1561*3000</f>
        <v>0</v>
      </c>
      <c r="G1561">
        <f t="shared" si="72"/>
        <v>0</v>
      </c>
      <c r="H1561" s="8"/>
      <c r="I1561" s="6">
        <f t="shared" si="73"/>
        <v>0</v>
      </c>
      <c r="K1561" s="5">
        <f t="shared" ca="1" si="74"/>
        <v>0</v>
      </c>
      <c r="L1561">
        <f>SUMIFS(G$4:G$5000,I$4:I$5000,"مستحق",C$4:C$5000,C1561)</f>
        <v>0</v>
      </c>
    </row>
    <row r="1562" spans="6:12">
      <c r="F1562">
        <f>D1562*3000</f>
        <v>0</v>
      </c>
      <c r="G1562">
        <f t="shared" si="72"/>
        <v>0</v>
      </c>
      <c r="H1562" s="8"/>
      <c r="I1562" s="6">
        <f t="shared" si="73"/>
        <v>0</v>
      </c>
      <c r="K1562" s="5">
        <f t="shared" ca="1" si="74"/>
        <v>0</v>
      </c>
      <c r="L1562">
        <f>SUMIFS(G$4:G$5000,I$4:I$5000,"مستحق",C$4:C$5000,C1562)</f>
        <v>0</v>
      </c>
    </row>
    <row r="1563" spans="6:12">
      <c r="F1563">
        <f>D1563*3000</f>
        <v>0</v>
      </c>
      <c r="G1563">
        <f t="shared" si="72"/>
        <v>0</v>
      </c>
      <c r="H1563" s="8"/>
      <c r="I1563" s="6">
        <f t="shared" si="73"/>
        <v>0</v>
      </c>
      <c r="K1563" s="5">
        <f t="shared" ca="1" si="74"/>
        <v>0</v>
      </c>
      <c r="L1563">
        <f>SUMIFS(G$4:G$5000,I$4:I$5000,"مستحق",C$4:C$5000,C1563)</f>
        <v>0</v>
      </c>
    </row>
    <row r="1564" spans="6:12">
      <c r="F1564">
        <f>D1564*3000</f>
        <v>0</v>
      </c>
      <c r="G1564">
        <f t="shared" si="72"/>
        <v>0</v>
      </c>
      <c r="H1564" s="8"/>
      <c r="I1564" s="6">
        <f t="shared" si="73"/>
        <v>0</v>
      </c>
      <c r="K1564" s="5">
        <f t="shared" ca="1" si="74"/>
        <v>0</v>
      </c>
      <c r="L1564">
        <f>SUMIFS(G$4:G$5000,I$4:I$5000,"مستحق",C$4:C$5000,C1564)</f>
        <v>0</v>
      </c>
    </row>
    <row r="1565" spans="6:12">
      <c r="F1565">
        <f>D1565*3000</f>
        <v>0</v>
      </c>
      <c r="G1565">
        <f t="shared" si="72"/>
        <v>0</v>
      </c>
      <c r="H1565" s="8"/>
      <c r="I1565" s="6">
        <f t="shared" si="73"/>
        <v>0</v>
      </c>
      <c r="K1565" s="5">
        <f t="shared" ca="1" si="74"/>
        <v>0</v>
      </c>
      <c r="L1565">
        <f>SUMIFS(G$4:G$5000,I$4:I$5000,"مستحق",C$4:C$5000,C1565)</f>
        <v>0</v>
      </c>
    </row>
    <row r="1566" spans="6:12">
      <c r="F1566">
        <f>D1566*3000</f>
        <v>0</v>
      </c>
      <c r="G1566">
        <f t="shared" si="72"/>
        <v>0</v>
      </c>
      <c r="H1566" s="8"/>
      <c r="I1566" s="6">
        <f t="shared" si="73"/>
        <v>0</v>
      </c>
      <c r="K1566" s="5">
        <f t="shared" ca="1" si="74"/>
        <v>0</v>
      </c>
      <c r="L1566">
        <f>SUMIFS(G$4:G$5000,I$4:I$5000,"مستحق",C$4:C$5000,C1566)</f>
        <v>0</v>
      </c>
    </row>
    <row r="1567" spans="6:12">
      <c r="F1567">
        <f>D1567*3000</f>
        <v>0</v>
      </c>
      <c r="G1567">
        <f t="shared" si="72"/>
        <v>0</v>
      </c>
      <c r="H1567" s="8"/>
      <c r="I1567" s="6">
        <f t="shared" si="73"/>
        <v>0</v>
      </c>
      <c r="K1567" s="5">
        <f t="shared" ca="1" si="74"/>
        <v>0</v>
      </c>
      <c r="L1567">
        <f>SUMIFS(G$4:G$5000,I$4:I$5000,"مستحق",C$4:C$5000,C1567)</f>
        <v>0</v>
      </c>
    </row>
    <row r="1568" spans="6:12">
      <c r="F1568">
        <f>D1568*3000</f>
        <v>0</v>
      </c>
      <c r="G1568">
        <f t="shared" si="72"/>
        <v>0</v>
      </c>
      <c r="H1568" s="8"/>
      <c r="I1568" s="6">
        <f t="shared" si="73"/>
        <v>0</v>
      </c>
      <c r="K1568" s="5">
        <f t="shared" ca="1" si="74"/>
        <v>0</v>
      </c>
      <c r="L1568">
        <f>SUMIFS(G$4:G$5000,I$4:I$5000,"مستحق",C$4:C$5000,C1568)</f>
        <v>0</v>
      </c>
    </row>
    <row r="1569" spans="6:12">
      <c r="F1569">
        <f>D1569*3000</f>
        <v>0</v>
      </c>
      <c r="G1569">
        <f t="shared" si="72"/>
        <v>0</v>
      </c>
      <c r="H1569" s="8"/>
      <c r="I1569" s="6">
        <f t="shared" si="73"/>
        <v>0</v>
      </c>
      <c r="K1569" s="5">
        <f t="shared" ca="1" si="74"/>
        <v>0</v>
      </c>
      <c r="L1569">
        <f>SUMIFS(G$4:G$5000,I$4:I$5000,"مستحق",C$4:C$5000,C1569)</f>
        <v>0</v>
      </c>
    </row>
    <row r="1570" spans="6:12">
      <c r="F1570">
        <f>D1570*3000</f>
        <v>0</v>
      </c>
      <c r="G1570">
        <f t="shared" si="72"/>
        <v>0</v>
      </c>
      <c r="H1570" s="8"/>
      <c r="I1570" s="6">
        <f t="shared" si="73"/>
        <v>0</v>
      </c>
      <c r="K1570" s="5">
        <f t="shared" ca="1" si="74"/>
        <v>0</v>
      </c>
      <c r="L1570">
        <f>SUMIFS(G$4:G$5000,I$4:I$5000,"مستحق",C$4:C$5000,C1570)</f>
        <v>0</v>
      </c>
    </row>
    <row r="1571" spans="6:12">
      <c r="F1571">
        <f>D1571*3000</f>
        <v>0</v>
      </c>
      <c r="G1571">
        <f t="shared" si="72"/>
        <v>0</v>
      </c>
      <c r="H1571" s="8"/>
      <c r="I1571" s="6">
        <f t="shared" si="73"/>
        <v>0</v>
      </c>
      <c r="K1571" s="5">
        <f t="shared" ca="1" si="74"/>
        <v>0</v>
      </c>
      <c r="L1571">
        <f>SUMIFS(G$4:G$5000,I$4:I$5000,"مستحق",C$4:C$5000,C1571)</f>
        <v>0</v>
      </c>
    </row>
    <row r="1572" spans="6:12">
      <c r="F1572">
        <f>D1572*3000</f>
        <v>0</v>
      </c>
      <c r="G1572">
        <f t="shared" si="72"/>
        <v>0</v>
      </c>
      <c r="H1572" s="8"/>
      <c r="I1572" s="6">
        <f t="shared" si="73"/>
        <v>0</v>
      </c>
      <c r="K1572" s="5">
        <f t="shared" ca="1" si="74"/>
        <v>0</v>
      </c>
      <c r="L1572">
        <f>SUMIFS(G$4:G$5000,I$4:I$5000,"مستحق",C$4:C$5000,C1572)</f>
        <v>0</v>
      </c>
    </row>
    <row r="1573" spans="6:12">
      <c r="F1573">
        <f>D1573*3000</f>
        <v>0</v>
      </c>
      <c r="G1573">
        <f t="shared" si="72"/>
        <v>0</v>
      </c>
      <c r="H1573" s="8"/>
      <c r="I1573" s="6">
        <f t="shared" si="73"/>
        <v>0</v>
      </c>
      <c r="K1573" s="5">
        <f t="shared" ca="1" si="74"/>
        <v>0</v>
      </c>
      <c r="L1573">
        <f>SUMIFS(G$4:G$5000,I$4:I$5000,"مستحق",C$4:C$5000,C1573)</f>
        <v>0</v>
      </c>
    </row>
    <row r="1574" spans="6:12">
      <c r="F1574">
        <f>D1574*3000</f>
        <v>0</v>
      </c>
      <c r="G1574">
        <f t="shared" si="72"/>
        <v>0</v>
      </c>
      <c r="H1574" s="8"/>
      <c r="I1574" s="6">
        <f t="shared" si="73"/>
        <v>0</v>
      </c>
      <c r="K1574" s="5">
        <f t="shared" ca="1" si="74"/>
        <v>0</v>
      </c>
      <c r="L1574">
        <f>SUMIFS(G$4:G$5000,I$4:I$5000,"مستحق",C$4:C$5000,C1574)</f>
        <v>0</v>
      </c>
    </row>
    <row r="1575" spans="6:12">
      <c r="F1575">
        <f>D1575*3000</f>
        <v>0</v>
      </c>
      <c r="G1575">
        <f t="shared" si="72"/>
        <v>0</v>
      </c>
      <c r="H1575" s="8"/>
      <c r="I1575" s="6">
        <f t="shared" si="73"/>
        <v>0</v>
      </c>
      <c r="K1575" s="5">
        <f t="shared" ca="1" si="74"/>
        <v>0</v>
      </c>
      <c r="L1575">
        <f>SUMIFS(G$4:G$5000,I$4:I$5000,"مستحق",C$4:C$5000,C1575)</f>
        <v>0</v>
      </c>
    </row>
    <row r="1576" spans="6:12">
      <c r="F1576">
        <f>D1576*3000</f>
        <v>0</v>
      </c>
      <c r="G1576">
        <f t="shared" si="72"/>
        <v>0</v>
      </c>
      <c r="H1576" s="8"/>
      <c r="I1576" s="6">
        <f t="shared" si="73"/>
        <v>0</v>
      </c>
      <c r="K1576" s="5">
        <f t="shared" ca="1" si="74"/>
        <v>0</v>
      </c>
      <c r="L1576">
        <f>SUMIFS(G$4:G$5000,I$4:I$5000,"مستحق",C$4:C$5000,C1576)</f>
        <v>0</v>
      </c>
    </row>
    <row r="1577" spans="6:12">
      <c r="F1577">
        <f>D1577*3000</f>
        <v>0</v>
      </c>
      <c r="G1577">
        <f t="shared" si="72"/>
        <v>0</v>
      </c>
      <c r="H1577" s="8"/>
      <c r="I1577" s="6">
        <f t="shared" si="73"/>
        <v>0</v>
      </c>
      <c r="K1577" s="5">
        <f t="shared" ca="1" si="74"/>
        <v>0</v>
      </c>
      <c r="L1577">
        <f>SUMIFS(G$4:G$5000,I$4:I$5000,"مستحق",C$4:C$5000,C1577)</f>
        <v>0</v>
      </c>
    </row>
    <row r="1578" spans="6:12">
      <c r="F1578">
        <f>D1578*3000</f>
        <v>0</v>
      </c>
      <c r="G1578">
        <f t="shared" si="72"/>
        <v>0</v>
      </c>
      <c r="H1578" s="8"/>
      <c r="I1578" s="6">
        <f t="shared" si="73"/>
        <v>0</v>
      </c>
      <c r="K1578" s="5">
        <f t="shared" ca="1" si="74"/>
        <v>0</v>
      </c>
      <c r="L1578">
        <f>SUMIFS(G$4:G$5000,I$4:I$5000,"مستحق",C$4:C$5000,C1578)</f>
        <v>0</v>
      </c>
    </row>
    <row r="1579" spans="6:12">
      <c r="F1579">
        <f>D1579*3000</f>
        <v>0</v>
      </c>
      <c r="G1579">
        <f t="shared" si="72"/>
        <v>0</v>
      </c>
      <c r="H1579" s="8"/>
      <c r="I1579" s="6">
        <f t="shared" si="73"/>
        <v>0</v>
      </c>
      <c r="K1579" s="5">
        <f t="shared" ca="1" si="74"/>
        <v>0</v>
      </c>
      <c r="L1579">
        <f>SUMIFS(G$4:G$5000,I$4:I$5000,"مستحق",C$4:C$5000,C1579)</f>
        <v>0</v>
      </c>
    </row>
    <row r="1580" spans="6:12">
      <c r="F1580">
        <f>D1580*3000</f>
        <v>0</v>
      </c>
      <c r="G1580">
        <f t="shared" si="72"/>
        <v>0</v>
      </c>
      <c r="H1580" s="8"/>
      <c r="I1580" s="6">
        <f t="shared" si="73"/>
        <v>0</v>
      </c>
      <c r="K1580" s="5">
        <f t="shared" ca="1" si="74"/>
        <v>0</v>
      </c>
      <c r="L1580">
        <f>SUMIFS(G$4:G$5000,I$4:I$5000,"مستحق",C$4:C$5000,C1580)</f>
        <v>0</v>
      </c>
    </row>
    <row r="1581" spans="6:12">
      <c r="F1581">
        <f>D1581*3000</f>
        <v>0</v>
      </c>
      <c r="G1581">
        <f t="shared" si="72"/>
        <v>0</v>
      </c>
      <c r="H1581" s="8"/>
      <c r="I1581" s="6">
        <f t="shared" si="73"/>
        <v>0</v>
      </c>
      <c r="K1581" s="5">
        <f t="shared" ca="1" si="74"/>
        <v>0</v>
      </c>
      <c r="L1581">
        <f>SUMIFS(G$4:G$5000,I$4:I$5000,"مستحق",C$4:C$5000,C1581)</f>
        <v>0</v>
      </c>
    </row>
    <row r="1582" spans="6:12">
      <c r="F1582">
        <f>D1582*3000</f>
        <v>0</v>
      </c>
      <c r="G1582">
        <f t="shared" si="72"/>
        <v>0</v>
      </c>
      <c r="H1582" s="8"/>
      <c r="I1582" s="6">
        <f t="shared" si="73"/>
        <v>0</v>
      </c>
      <c r="K1582" s="5">
        <f t="shared" ca="1" si="74"/>
        <v>0</v>
      </c>
      <c r="L1582">
        <f>SUMIFS(G$4:G$5000,I$4:I$5000,"مستحق",C$4:C$5000,C1582)</f>
        <v>0</v>
      </c>
    </row>
    <row r="1583" spans="6:12">
      <c r="F1583">
        <f>D1583*3000</f>
        <v>0</v>
      </c>
      <c r="G1583">
        <f t="shared" si="72"/>
        <v>0</v>
      </c>
      <c r="H1583" s="8"/>
      <c r="I1583" s="6">
        <f t="shared" si="73"/>
        <v>0</v>
      </c>
      <c r="K1583" s="5">
        <f t="shared" ca="1" si="74"/>
        <v>0</v>
      </c>
      <c r="L1583">
        <f>SUMIFS(G$4:G$5000,I$4:I$5000,"مستحق",C$4:C$5000,C1583)</f>
        <v>0</v>
      </c>
    </row>
    <row r="1584" spans="6:12">
      <c r="F1584">
        <f>D1584*3000</f>
        <v>0</v>
      </c>
      <c r="G1584">
        <f t="shared" si="72"/>
        <v>0</v>
      </c>
      <c r="H1584" s="8"/>
      <c r="I1584" s="6">
        <f t="shared" si="73"/>
        <v>0</v>
      </c>
      <c r="K1584" s="5">
        <f t="shared" ca="1" si="74"/>
        <v>0</v>
      </c>
      <c r="L1584">
        <f>SUMIFS(G$4:G$5000,I$4:I$5000,"مستحق",C$4:C$5000,C1584)</f>
        <v>0</v>
      </c>
    </row>
    <row r="1585" spans="6:12">
      <c r="F1585">
        <f>D1585*3000</f>
        <v>0</v>
      </c>
      <c r="G1585">
        <f t="shared" si="72"/>
        <v>0</v>
      </c>
      <c r="H1585" s="8"/>
      <c r="I1585" s="6">
        <f t="shared" si="73"/>
        <v>0</v>
      </c>
      <c r="K1585" s="5">
        <f t="shared" ca="1" si="74"/>
        <v>0</v>
      </c>
      <c r="L1585">
        <f>SUMIFS(G$4:G$5000,I$4:I$5000,"مستحق",C$4:C$5000,C1585)</f>
        <v>0</v>
      </c>
    </row>
    <row r="1586" spans="6:12">
      <c r="F1586">
        <f>D1586*3000</f>
        <v>0</v>
      </c>
      <c r="G1586">
        <f t="shared" si="72"/>
        <v>0</v>
      </c>
      <c r="H1586" s="8"/>
      <c r="I1586" s="6">
        <f t="shared" si="73"/>
        <v>0</v>
      </c>
      <c r="K1586" s="5">
        <f t="shared" ca="1" si="74"/>
        <v>0</v>
      </c>
      <c r="L1586">
        <f>SUMIFS(G$4:G$5000,I$4:I$5000,"مستحق",C$4:C$5000,C1586)</f>
        <v>0</v>
      </c>
    </row>
    <row r="1587" spans="6:12">
      <c r="F1587">
        <f>D1587*3000</f>
        <v>0</v>
      </c>
      <c r="G1587">
        <f t="shared" si="72"/>
        <v>0</v>
      </c>
      <c r="H1587" s="8"/>
      <c r="I1587" s="6">
        <f t="shared" si="73"/>
        <v>0</v>
      </c>
      <c r="K1587" s="5">
        <f t="shared" ca="1" si="74"/>
        <v>0</v>
      </c>
      <c r="L1587">
        <f>SUMIFS(G$4:G$5000,I$4:I$5000,"مستحق",C$4:C$5000,C1587)</f>
        <v>0</v>
      </c>
    </row>
    <row r="1588" spans="6:12">
      <c r="F1588">
        <f>D1588*3000</f>
        <v>0</v>
      </c>
      <c r="G1588">
        <f t="shared" si="72"/>
        <v>0</v>
      </c>
      <c r="H1588" s="8"/>
      <c r="I1588" s="6">
        <f t="shared" si="73"/>
        <v>0</v>
      </c>
      <c r="K1588" s="5">
        <f t="shared" ca="1" si="74"/>
        <v>0</v>
      </c>
      <c r="L1588">
        <f>SUMIFS(G$4:G$5000,I$4:I$5000,"مستحق",C$4:C$5000,C1588)</f>
        <v>0</v>
      </c>
    </row>
    <row r="1589" spans="6:12">
      <c r="F1589">
        <f>D1589*3000</f>
        <v>0</v>
      </c>
      <c r="G1589">
        <f t="shared" si="72"/>
        <v>0</v>
      </c>
      <c r="H1589" s="8"/>
      <c r="I1589" s="6">
        <f t="shared" si="73"/>
        <v>0</v>
      </c>
      <c r="K1589" s="5">
        <f t="shared" ca="1" si="74"/>
        <v>0</v>
      </c>
      <c r="L1589">
        <f>SUMIFS(G$4:G$5000,I$4:I$5000,"مستحق",C$4:C$5000,C1589)</f>
        <v>0</v>
      </c>
    </row>
    <row r="1590" spans="6:12">
      <c r="F1590">
        <f>D1590*3000</f>
        <v>0</v>
      </c>
      <c r="G1590">
        <f t="shared" si="72"/>
        <v>0</v>
      </c>
      <c r="H1590" s="8"/>
      <c r="I1590" s="6">
        <f t="shared" si="73"/>
        <v>0</v>
      </c>
      <c r="K1590" s="5">
        <f t="shared" ca="1" si="74"/>
        <v>0</v>
      </c>
      <c r="L1590">
        <f>SUMIFS(G$4:G$5000,I$4:I$5000,"مستحق",C$4:C$5000,C1590)</f>
        <v>0</v>
      </c>
    </row>
    <row r="1591" spans="6:12">
      <c r="F1591">
        <f>D1591*3000</f>
        <v>0</v>
      </c>
      <c r="G1591">
        <f t="shared" si="72"/>
        <v>0</v>
      </c>
      <c r="H1591" s="8"/>
      <c r="I1591" s="6">
        <f t="shared" si="73"/>
        <v>0</v>
      </c>
      <c r="K1591" s="5">
        <f t="shared" ca="1" si="74"/>
        <v>0</v>
      </c>
      <c r="L1591">
        <f>SUMIFS(G$4:G$5000,I$4:I$5000,"مستحق",C$4:C$5000,C1591)</f>
        <v>0</v>
      </c>
    </row>
    <row r="1592" spans="6:12">
      <c r="F1592">
        <f>D1592*3000</f>
        <v>0</v>
      </c>
      <c r="G1592">
        <f t="shared" si="72"/>
        <v>0</v>
      </c>
      <c r="H1592" s="8"/>
      <c r="I1592" s="6">
        <f t="shared" si="73"/>
        <v>0</v>
      </c>
      <c r="K1592" s="5">
        <f t="shared" ca="1" si="74"/>
        <v>0</v>
      </c>
      <c r="L1592">
        <f>SUMIFS(G$4:G$5000,I$4:I$5000,"مستحق",C$4:C$5000,C1592)</f>
        <v>0</v>
      </c>
    </row>
    <row r="1593" spans="6:12">
      <c r="F1593">
        <f>D1593*3000</f>
        <v>0</v>
      </c>
      <c r="G1593">
        <f t="shared" si="72"/>
        <v>0</v>
      </c>
      <c r="H1593" s="8"/>
      <c r="I1593" s="6">
        <f t="shared" si="73"/>
        <v>0</v>
      </c>
      <c r="K1593" s="5">
        <f t="shared" ca="1" si="74"/>
        <v>0</v>
      </c>
      <c r="L1593">
        <f>SUMIFS(G$4:G$5000,I$4:I$5000,"مستحق",C$4:C$5000,C1593)</f>
        <v>0</v>
      </c>
    </row>
    <row r="1594" spans="6:12">
      <c r="F1594">
        <f>D1594*3000</f>
        <v>0</v>
      </c>
      <c r="G1594">
        <f t="shared" si="72"/>
        <v>0</v>
      </c>
      <c r="H1594" s="8"/>
      <c r="I1594" s="6">
        <f t="shared" si="73"/>
        <v>0</v>
      </c>
      <c r="K1594" s="5">
        <f t="shared" ca="1" si="74"/>
        <v>0</v>
      </c>
      <c r="L1594">
        <f>SUMIFS(G$4:G$5000,I$4:I$5000,"مستحق",C$4:C$5000,C1594)</f>
        <v>0</v>
      </c>
    </row>
    <row r="1595" spans="6:12">
      <c r="F1595">
        <f>D1595*3000</f>
        <v>0</v>
      </c>
      <c r="G1595">
        <f t="shared" si="72"/>
        <v>0</v>
      </c>
      <c r="H1595" s="8"/>
      <c r="I1595" s="6">
        <f t="shared" si="73"/>
        <v>0</v>
      </c>
      <c r="K1595" s="5">
        <f t="shared" ca="1" si="74"/>
        <v>0</v>
      </c>
      <c r="L1595">
        <f>SUMIFS(G$4:G$5000,I$4:I$5000,"مستحق",C$4:C$5000,C1595)</f>
        <v>0</v>
      </c>
    </row>
    <row r="1596" spans="6:12">
      <c r="F1596">
        <f>D1596*3000</f>
        <v>0</v>
      </c>
      <c r="G1596">
        <f t="shared" si="72"/>
        <v>0</v>
      </c>
      <c r="H1596" s="8"/>
      <c r="I1596" s="6">
        <f t="shared" si="73"/>
        <v>0</v>
      </c>
      <c r="K1596" s="5">
        <f t="shared" ca="1" si="74"/>
        <v>0</v>
      </c>
      <c r="L1596">
        <f>SUMIFS(G$4:G$5000,I$4:I$5000,"مستحق",C$4:C$5000,C1596)</f>
        <v>0</v>
      </c>
    </row>
    <row r="1597" spans="6:12">
      <c r="F1597">
        <f>D1597*3000</f>
        <v>0</v>
      </c>
      <c r="G1597">
        <f t="shared" si="72"/>
        <v>0</v>
      </c>
      <c r="H1597" s="8"/>
      <c r="I1597" s="6">
        <f t="shared" si="73"/>
        <v>0</v>
      </c>
      <c r="K1597" s="5">
        <f t="shared" ca="1" si="74"/>
        <v>0</v>
      </c>
      <c r="L1597">
        <f>SUMIFS(G$4:G$5000,I$4:I$5000,"مستحق",C$4:C$5000,C1597)</f>
        <v>0</v>
      </c>
    </row>
    <row r="1598" spans="6:12">
      <c r="F1598">
        <f>D1598*3000</f>
        <v>0</v>
      </c>
      <c r="G1598">
        <f t="shared" si="72"/>
        <v>0</v>
      </c>
      <c r="H1598" s="8"/>
      <c r="I1598" s="6">
        <f t="shared" si="73"/>
        <v>0</v>
      </c>
      <c r="K1598" s="5">
        <f t="shared" ca="1" si="74"/>
        <v>0</v>
      </c>
      <c r="L1598">
        <f>SUMIFS(G$4:G$5000,I$4:I$5000,"مستحق",C$4:C$5000,C1598)</f>
        <v>0</v>
      </c>
    </row>
    <row r="1599" spans="6:12">
      <c r="F1599">
        <f>D1599*3000</f>
        <v>0</v>
      </c>
      <c r="G1599">
        <f t="shared" si="72"/>
        <v>0</v>
      </c>
      <c r="H1599" s="8"/>
      <c r="I1599" s="6">
        <f t="shared" si="73"/>
        <v>0</v>
      </c>
      <c r="K1599" s="5">
        <f t="shared" ca="1" si="74"/>
        <v>0</v>
      </c>
      <c r="L1599">
        <f>SUMIFS(G$4:G$5000,I$4:I$5000,"مستحق",C$4:C$5000,C1599)</f>
        <v>0</v>
      </c>
    </row>
    <row r="1600" spans="6:12">
      <c r="F1600">
        <f>D1600*3000</f>
        <v>0</v>
      </c>
      <c r="G1600">
        <f t="shared" si="72"/>
        <v>0</v>
      </c>
      <c r="H1600" s="8"/>
      <c r="I1600" s="6">
        <f t="shared" si="73"/>
        <v>0</v>
      </c>
      <c r="K1600" s="5">
        <f t="shared" ca="1" si="74"/>
        <v>0</v>
      </c>
      <c r="L1600">
        <f>SUMIFS(G$4:G$5000,I$4:I$5000,"مستحق",C$4:C$5000,C1600)</f>
        <v>0</v>
      </c>
    </row>
    <row r="1601" spans="6:12">
      <c r="F1601">
        <f>D1601*3000</f>
        <v>0</v>
      </c>
      <c r="G1601">
        <f t="shared" si="72"/>
        <v>0</v>
      </c>
      <c r="H1601" s="8"/>
      <c r="I1601" s="6">
        <f t="shared" si="73"/>
        <v>0</v>
      </c>
      <c r="K1601" s="5">
        <f t="shared" ca="1" si="74"/>
        <v>0</v>
      </c>
      <c r="L1601">
        <f>SUMIFS(G$4:G$5000,I$4:I$5000,"مستحق",C$4:C$5000,C1601)</f>
        <v>0</v>
      </c>
    </row>
    <row r="1602" spans="6:12">
      <c r="F1602">
        <f>D1602*3000</f>
        <v>0</v>
      </c>
      <c r="G1602">
        <f t="shared" si="72"/>
        <v>0</v>
      </c>
      <c r="H1602" s="8"/>
      <c r="I1602" s="6">
        <f t="shared" si="73"/>
        <v>0</v>
      </c>
      <c r="K1602" s="5">
        <f t="shared" ca="1" si="74"/>
        <v>0</v>
      </c>
      <c r="L1602">
        <f>SUMIFS(G$4:G$5000,I$4:I$5000,"مستحق",C$4:C$5000,C1602)</f>
        <v>0</v>
      </c>
    </row>
    <row r="1603" spans="6:12">
      <c r="F1603">
        <f>D1603*3000</f>
        <v>0</v>
      </c>
      <c r="G1603">
        <f t="shared" si="72"/>
        <v>0</v>
      </c>
      <c r="H1603" s="8"/>
      <c r="I1603" s="6">
        <f t="shared" si="73"/>
        <v>0</v>
      </c>
      <c r="K1603" s="5">
        <f t="shared" ca="1" si="74"/>
        <v>0</v>
      </c>
      <c r="L1603">
        <f>SUMIFS(G$4:G$5000,I$4:I$5000,"مستحق",C$4:C$5000,C1603)</f>
        <v>0</v>
      </c>
    </row>
    <row r="1604" spans="6:12">
      <c r="F1604">
        <f>D1604*3000</f>
        <v>0</v>
      </c>
      <c r="G1604">
        <f t="shared" si="72"/>
        <v>0</v>
      </c>
      <c r="H1604" s="8"/>
      <c r="I1604" s="6">
        <f t="shared" si="73"/>
        <v>0</v>
      </c>
      <c r="K1604" s="5">
        <f t="shared" ca="1" si="74"/>
        <v>0</v>
      </c>
      <c r="L1604">
        <f>SUMIFS(G$4:G$5000,I$4:I$5000,"مستحق",C$4:C$5000,C1604)</f>
        <v>0</v>
      </c>
    </row>
    <row r="1605" spans="6:12">
      <c r="F1605">
        <f>D1605*3000</f>
        <v>0</v>
      </c>
      <c r="G1605">
        <f t="shared" ref="G1605:G1668" si="75">F1605/12</f>
        <v>0</v>
      </c>
      <c r="H1605" s="8"/>
      <c r="I1605" s="6">
        <f t="shared" ref="I1605:I1668" si="76">IF((OR(J1605="لم يتم السداد",J1605="متعثر")),"مستحق",(IF(J1605="تم السداد","تم السداد",0)))</f>
        <v>0</v>
      </c>
      <c r="K1605" s="5">
        <f t="shared" ref="K1605:K1668" ca="1" si="77">IF(F1605&gt;0,MONTH(TODAY()-H1605),0)</f>
        <v>0</v>
      </c>
      <c r="L1605">
        <f>SUMIFS(G$4:G$5000,I$4:I$5000,"مستحق",C$4:C$5000,C1605)</f>
        <v>0</v>
      </c>
    </row>
    <row r="1606" spans="6:12">
      <c r="F1606">
        <f>D1606*3000</f>
        <v>0</v>
      </c>
      <c r="G1606">
        <f t="shared" si="75"/>
        <v>0</v>
      </c>
      <c r="H1606" s="8"/>
      <c r="I1606" s="6">
        <f t="shared" si="76"/>
        <v>0</v>
      </c>
      <c r="K1606" s="5">
        <f t="shared" ca="1" si="77"/>
        <v>0</v>
      </c>
      <c r="L1606">
        <f>SUMIFS(G$4:G$5000,I$4:I$5000,"مستحق",C$4:C$5000,C1606)</f>
        <v>0</v>
      </c>
    </row>
    <row r="1607" spans="6:12">
      <c r="F1607">
        <f>D1607*3000</f>
        <v>0</v>
      </c>
      <c r="G1607">
        <f t="shared" si="75"/>
        <v>0</v>
      </c>
      <c r="H1607" s="8"/>
      <c r="I1607" s="6">
        <f t="shared" si="76"/>
        <v>0</v>
      </c>
      <c r="K1607" s="5">
        <f t="shared" ca="1" si="77"/>
        <v>0</v>
      </c>
      <c r="L1607">
        <f>SUMIFS(G$4:G$5000,I$4:I$5000,"مستحق",C$4:C$5000,C1607)</f>
        <v>0</v>
      </c>
    </row>
    <row r="1608" spans="6:12">
      <c r="F1608">
        <f>D1608*3000</f>
        <v>0</v>
      </c>
      <c r="G1608">
        <f t="shared" si="75"/>
        <v>0</v>
      </c>
      <c r="H1608" s="8"/>
      <c r="I1608" s="6">
        <f t="shared" si="76"/>
        <v>0</v>
      </c>
      <c r="K1608" s="5">
        <f t="shared" ca="1" si="77"/>
        <v>0</v>
      </c>
      <c r="L1608">
        <f>SUMIFS(G$4:G$5000,I$4:I$5000,"مستحق",C$4:C$5000,C1608)</f>
        <v>0</v>
      </c>
    </row>
    <row r="1609" spans="6:12">
      <c r="F1609">
        <f>D1609*3000</f>
        <v>0</v>
      </c>
      <c r="G1609">
        <f t="shared" si="75"/>
        <v>0</v>
      </c>
      <c r="H1609" s="8"/>
      <c r="I1609" s="6">
        <f t="shared" si="76"/>
        <v>0</v>
      </c>
      <c r="K1609" s="5">
        <f t="shared" ca="1" si="77"/>
        <v>0</v>
      </c>
      <c r="L1609">
        <f>SUMIFS(G$4:G$5000,I$4:I$5000,"مستحق",C$4:C$5000,C1609)</f>
        <v>0</v>
      </c>
    </row>
    <row r="1610" spans="6:12">
      <c r="F1610">
        <f>D1610*3000</f>
        <v>0</v>
      </c>
      <c r="G1610">
        <f t="shared" si="75"/>
        <v>0</v>
      </c>
      <c r="H1610" s="8"/>
      <c r="I1610" s="6">
        <f t="shared" si="76"/>
        <v>0</v>
      </c>
      <c r="K1610" s="5">
        <f t="shared" ca="1" si="77"/>
        <v>0</v>
      </c>
      <c r="L1610">
        <f>SUMIFS(G$4:G$5000,I$4:I$5000,"مستحق",C$4:C$5000,C1610)</f>
        <v>0</v>
      </c>
    </row>
    <row r="1611" spans="6:12">
      <c r="F1611">
        <f>D1611*3000</f>
        <v>0</v>
      </c>
      <c r="G1611">
        <f t="shared" si="75"/>
        <v>0</v>
      </c>
      <c r="H1611" s="8"/>
      <c r="I1611" s="6">
        <f t="shared" si="76"/>
        <v>0</v>
      </c>
      <c r="K1611" s="5">
        <f t="shared" ca="1" si="77"/>
        <v>0</v>
      </c>
      <c r="L1611">
        <f>SUMIFS(G$4:G$5000,I$4:I$5000,"مستحق",C$4:C$5000,C1611)</f>
        <v>0</v>
      </c>
    </row>
    <row r="1612" spans="6:12">
      <c r="F1612">
        <f>D1612*3000</f>
        <v>0</v>
      </c>
      <c r="G1612">
        <f t="shared" si="75"/>
        <v>0</v>
      </c>
      <c r="H1612" s="8"/>
      <c r="I1612" s="6">
        <f t="shared" si="76"/>
        <v>0</v>
      </c>
      <c r="K1612" s="5">
        <f t="shared" ca="1" si="77"/>
        <v>0</v>
      </c>
      <c r="L1612">
        <f>SUMIFS(G$4:G$5000,I$4:I$5000,"مستحق",C$4:C$5000,C1612)</f>
        <v>0</v>
      </c>
    </row>
    <row r="1613" spans="6:12">
      <c r="F1613">
        <f>D1613*3000</f>
        <v>0</v>
      </c>
      <c r="G1613">
        <f t="shared" si="75"/>
        <v>0</v>
      </c>
      <c r="H1613" s="8"/>
      <c r="I1613" s="6">
        <f t="shared" si="76"/>
        <v>0</v>
      </c>
      <c r="K1613" s="5">
        <f t="shared" ca="1" si="77"/>
        <v>0</v>
      </c>
      <c r="L1613">
        <f>SUMIFS(G$4:G$5000,I$4:I$5000,"مستحق",C$4:C$5000,C1613)</f>
        <v>0</v>
      </c>
    </row>
    <row r="1614" spans="6:12">
      <c r="F1614">
        <f>D1614*3000</f>
        <v>0</v>
      </c>
      <c r="G1614">
        <f t="shared" si="75"/>
        <v>0</v>
      </c>
      <c r="H1614" s="8"/>
      <c r="I1614" s="6">
        <f t="shared" si="76"/>
        <v>0</v>
      </c>
      <c r="K1614" s="5">
        <f t="shared" ca="1" si="77"/>
        <v>0</v>
      </c>
      <c r="L1614">
        <f>SUMIFS(G$4:G$5000,I$4:I$5000,"مستحق",C$4:C$5000,C1614)</f>
        <v>0</v>
      </c>
    </row>
    <row r="1615" spans="6:12">
      <c r="F1615">
        <f>D1615*3000</f>
        <v>0</v>
      </c>
      <c r="G1615">
        <f t="shared" si="75"/>
        <v>0</v>
      </c>
      <c r="H1615" s="8"/>
      <c r="I1615" s="6">
        <f t="shared" si="76"/>
        <v>0</v>
      </c>
      <c r="K1615" s="5">
        <f t="shared" ca="1" si="77"/>
        <v>0</v>
      </c>
      <c r="L1615">
        <f>SUMIFS(G$4:G$5000,I$4:I$5000,"مستحق",C$4:C$5000,C1615)</f>
        <v>0</v>
      </c>
    </row>
    <row r="1616" spans="6:12">
      <c r="F1616">
        <f>D1616*3000</f>
        <v>0</v>
      </c>
      <c r="G1616">
        <f t="shared" si="75"/>
        <v>0</v>
      </c>
      <c r="H1616" s="8"/>
      <c r="I1616" s="6">
        <f t="shared" si="76"/>
        <v>0</v>
      </c>
      <c r="K1616" s="5">
        <f t="shared" ca="1" si="77"/>
        <v>0</v>
      </c>
      <c r="L1616">
        <f>SUMIFS(G$4:G$5000,I$4:I$5000,"مستحق",C$4:C$5000,C1616)</f>
        <v>0</v>
      </c>
    </row>
    <row r="1617" spans="6:12">
      <c r="F1617">
        <f>D1617*3000</f>
        <v>0</v>
      </c>
      <c r="G1617">
        <f t="shared" si="75"/>
        <v>0</v>
      </c>
      <c r="H1617" s="8"/>
      <c r="I1617" s="6">
        <f t="shared" si="76"/>
        <v>0</v>
      </c>
      <c r="K1617" s="5">
        <f t="shared" ca="1" si="77"/>
        <v>0</v>
      </c>
      <c r="L1617">
        <f>SUMIFS(G$4:G$5000,I$4:I$5000,"مستحق",C$4:C$5000,C1617)</f>
        <v>0</v>
      </c>
    </row>
    <row r="1618" spans="6:12">
      <c r="F1618">
        <f>D1618*3000</f>
        <v>0</v>
      </c>
      <c r="G1618">
        <f t="shared" si="75"/>
        <v>0</v>
      </c>
      <c r="H1618" s="8"/>
      <c r="I1618" s="6">
        <f t="shared" si="76"/>
        <v>0</v>
      </c>
      <c r="K1618" s="5">
        <f t="shared" ca="1" si="77"/>
        <v>0</v>
      </c>
      <c r="L1618">
        <f>SUMIFS(G$4:G$5000,I$4:I$5000,"مستحق",C$4:C$5000,C1618)</f>
        <v>0</v>
      </c>
    </row>
    <row r="1619" spans="6:12">
      <c r="F1619">
        <f>D1619*3000</f>
        <v>0</v>
      </c>
      <c r="G1619">
        <f t="shared" si="75"/>
        <v>0</v>
      </c>
      <c r="H1619" s="8"/>
      <c r="I1619" s="6">
        <f t="shared" si="76"/>
        <v>0</v>
      </c>
      <c r="K1619" s="5">
        <f t="shared" ca="1" si="77"/>
        <v>0</v>
      </c>
      <c r="L1619">
        <f>SUMIFS(G$4:G$5000,I$4:I$5000,"مستحق",C$4:C$5000,C1619)</f>
        <v>0</v>
      </c>
    </row>
    <row r="1620" spans="6:12">
      <c r="F1620">
        <f>D1620*3000</f>
        <v>0</v>
      </c>
      <c r="G1620">
        <f t="shared" si="75"/>
        <v>0</v>
      </c>
      <c r="H1620" s="8"/>
      <c r="I1620" s="6">
        <f t="shared" si="76"/>
        <v>0</v>
      </c>
      <c r="K1620" s="5">
        <f t="shared" ca="1" si="77"/>
        <v>0</v>
      </c>
      <c r="L1620">
        <f>SUMIFS(G$4:G$5000,I$4:I$5000,"مستحق",C$4:C$5000,C1620)</f>
        <v>0</v>
      </c>
    </row>
    <row r="1621" spans="6:12">
      <c r="F1621">
        <f>D1621*3000</f>
        <v>0</v>
      </c>
      <c r="G1621">
        <f t="shared" si="75"/>
        <v>0</v>
      </c>
      <c r="H1621" s="8"/>
      <c r="I1621" s="6">
        <f t="shared" si="76"/>
        <v>0</v>
      </c>
      <c r="K1621" s="5">
        <f t="shared" ca="1" si="77"/>
        <v>0</v>
      </c>
      <c r="L1621">
        <f>SUMIFS(G$4:G$5000,I$4:I$5000,"مستحق",C$4:C$5000,C1621)</f>
        <v>0</v>
      </c>
    </row>
    <row r="1622" spans="6:12">
      <c r="F1622">
        <f>D1622*3000</f>
        <v>0</v>
      </c>
      <c r="G1622">
        <f t="shared" si="75"/>
        <v>0</v>
      </c>
      <c r="H1622" s="8"/>
      <c r="I1622" s="6">
        <f t="shared" si="76"/>
        <v>0</v>
      </c>
      <c r="K1622" s="5">
        <f t="shared" ca="1" si="77"/>
        <v>0</v>
      </c>
      <c r="L1622">
        <f>SUMIFS(G$4:G$5000,I$4:I$5000,"مستحق",C$4:C$5000,C1622)</f>
        <v>0</v>
      </c>
    </row>
    <row r="1623" spans="6:12">
      <c r="F1623">
        <f>D1623*3000</f>
        <v>0</v>
      </c>
      <c r="G1623">
        <f t="shared" si="75"/>
        <v>0</v>
      </c>
      <c r="H1623" s="8"/>
      <c r="I1623" s="6">
        <f t="shared" si="76"/>
        <v>0</v>
      </c>
      <c r="K1623" s="5">
        <f t="shared" ca="1" si="77"/>
        <v>0</v>
      </c>
      <c r="L1623">
        <f>SUMIFS(G$4:G$5000,I$4:I$5000,"مستحق",C$4:C$5000,C1623)</f>
        <v>0</v>
      </c>
    </row>
    <row r="1624" spans="6:12">
      <c r="F1624">
        <f>D1624*3000</f>
        <v>0</v>
      </c>
      <c r="G1624">
        <f t="shared" si="75"/>
        <v>0</v>
      </c>
      <c r="H1624" s="8"/>
      <c r="I1624" s="6">
        <f t="shared" si="76"/>
        <v>0</v>
      </c>
      <c r="K1624" s="5">
        <f t="shared" ca="1" si="77"/>
        <v>0</v>
      </c>
      <c r="L1624">
        <f>SUMIFS(G$4:G$5000,I$4:I$5000,"مستحق",C$4:C$5000,C1624)</f>
        <v>0</v>
      </c>
    </row>
    <row r="1625" spans="6:12">
      <c r="F1625">
        <f>D1625*3000</f>
        <v>0</v>
      </c>
      <c r="G1625">
        <f t="shared" si="75"/>
        <v>0</v>
      </c>
      <c r="H1625" s="8"/>
      <c r="I1625" s="6">
        <f t="shared" si="76"/>
        <v>0</v>
      </c>
      <c r="K1625" s="5">
        <f t="shared" ca="1" si="77"/>
        <v>0</v>
      </c>
      <c r="L1625">
        <f>SUMIFS(G$4:G$5000,I$4:I$5000,"مستحق",C$4:C$5000,C1625)</f>
        <v>0</v>
      </c>
    </row>
    <row r="1626" spans="6:12">
      <c r="F1626">
        <f>D1626*3000</f>
        <v>0</v>
      </c>
      <c r="G1626">
        <f t="shared" si="75"/>
        <v>0</v>
      </c>
      <c r="H1626" s="8"/>
      <c r="I1626" s="6">
        <f t="shared" si="76"/>
        <v>0</v>
      </c>
      <c r="K1626" s="5">
        <f t="shared" ca="1" si="77"/>
        <v>0</v>
      </c>
      <c r="L1626">
        <f>SUMIFS(G$4:G$5000,I$4:I$5000,"مستحق",C$4:C$5000,C1626)</f>
        <v>0</v>
      </c>
    </row>
    <row r="1627" spans="6:12">
      <c r="F1627">
        <f>D1627*3000</f>
        <v>0</v>
      </c>
      <c r="G1627">
        <f t="shared" si="75"/>
        <v>0</v>
      </c>
      <c r="H1627" s="8"/>
      <c r="I1627" s="6">
        <f t="shared" si="76"/>
        <v>0</v>
      </c>
      <c r="K1627" s="5">
        <f t="shared" ca="1" si="77"/>
        <v>0</v>
      </c>
      <c r="L1627">
        <f>SUMIFS(G$4:G$5000,I$4:I$5000,"مستحق",C$4:C$5000,C1627)</f>
        <v>0</v>
      </c>
    </row>
    <row r="1628" spans="6:12">
      <c r="F1628">
        <f>D1628*3000</f>
        <v>0</v>
      </c>
      <c r="G1628">
        <f t="shared" si="75"/>
        <v>0</v>
      </c>
      <c r="H1628" s="8"/>
      <c r="I1628" s="6">
        <f t="shared" si="76"/>
        <v>0</v>
      </c>
      <c r="K1628" s="5">
        <f t="shared" ca="1" si="77"/>
        <v>0</v>
      </c>
      <c r="L1628">
        <f>SUMIFS(G$4:G$5000,I$4:I$5000,"مستحق",C$4:C$5000,C1628)</f>
        <v>0</v>
      </c>
    </row>
    <row r="1629" spans="6:12">
      <c r="F1629">
        <f>D1629*3000</f>
        <v>0</v>
      </c>
      <c r="G1629">
        <f t="shared" si="75"/>
        <v>0</v>
      </c>
      <c r="H1629" s="8"/>
      <c r="I1629" s="6">
        <f t="shared" si="76"/>
        <v>0</v>
      </c>
      <c r="K1629" s="5">
        <f t="shared" ca="1" si="77"/>
        <v>0</v>
      </c>
      <c r="L1629">
        <f>SUMIFS(G$4:G$5000,I$4:I$5000,"مستحق",C$4:C$5000,C1629)</f>
        <v>0</v>
      </c>
    </row>
    <row r="1630" spans="6:12">
      <c r="F1630">
        <f>D1630*3000</f>
        <v>0</v>
      </c>
      <c r="G1630">
        <f t="shared" si="75"/>
        <v>0</v>
      </c>
      <c r="H1630" s="8"/>
      <c r="I1630" s="6">
        <f t="shared" si="76"/>
        <v>0</v>
      </c>
      <c r="K1630" s="5">
        <f t="shared" ca="1" si="77"/>
        <v>0</v>
      </c>
      <c r="L1630">
        <f>SUMIFS(G$4:G$5000,I$4:I$5000,"مستحق",C$4:C$5000,C1630)</f>
        <v>0</v>
      </c>
    </row>
    <row r="1631" spans="6:12">
      <c r="F1631">
        <f>D1631*3000</f>
        <v>0</v>
      </c>
      <c r="G1631">
        <f t="shared" si="75"/>
        <v>0</v>
      </c>
      <c r="H1631" s="8"/>
      <c r="I1631" s="6">
        <f t="shared" si="76"/>
        <v>0</v>
      </c>
      <c r="K1631" s="5">
        <f t="shared" ca="1" si="77"/>
        <v>0</v>
      </c>
      <c r="L1631">
        <f>SUMIFS(G$4:G$5000,I$4:I$5000,"مستحق",C$4:C$5000,C1631)</f>
        <v>0</v>
      </c>
    </row>
    <row r="1632" spans="6:12">
      <c r="F1632">
        <f>D1632*3000</f>
        <v>0</v>
      </c>
      <c r="G1632">
        <f t="shared" si="75"/>
        <v>0</v>
      </c>
      <c r="H1632" s="8"/>
      <c r="I1632" s="6">
        <f t="shared" si="76"/>
        <v>0</v>
      </c>
      <c r="K1632" s="5">
        <f t="shared" ca="1" si="77"/>
        <v>0</v>
      </c>
      <c r="L1632">
        <f>SUMIFS(G$4:G$5000,I$4:I$5000,"مستحق",C$4:C$5000,C1632)</f>
        <v>0</v>
      </c>
    </row>
    <row r="1633" spans="6:12">
      <c r="F1633">
        <f>D1633*3000</f>
        <v>0</v>
      </c>
      <c r="G1633">
        <f t="shared" si="75"/>
        <v>0</v>
      </c>
      <c r="H1633" s="8"/>
      <c r="I1633" s="6">
        <f t="shared" si="76"/>
        <v>0</v>
      </c>
      <c r="K1633" s="5">
        <f t="shared" ca="1" si="77"/>
        <v>0</v>
      </c>
      <c r="L1633">
        <f>SUMIFS(G$4:G$5000,I$4:I$5000,"مستحق",C$4:C$5000,C1633)</f>
        <v>0</v>
      </c>
    </row>
    <row r="1634" spans="6:12">
      <c r="F1634">
        <f>D1634*3000</f>
        <v>0</v>
      </c>
      <c r="G1634">
        <f t="shared" si="75"/>
        <v>0</v>
      </c>
      <c r="H1634" s="8"/>
      <c r="I1634" s="6">
        <f t="shared" si="76"/>
        <v>0</v>
      </c>
      <c r="K1634" s="5">
        <f t="shared" ca="1" si="77"/>
        <v>0</v>
      </c>
      <c r="L1634">
        <f>SUMIFS(G$4:G$5000,I$4:I$5000,"مستحق",C$4:C$5000,C1634)</f>
        <v>0</v>
      </c>
    </row>
    <row r="1635" spans="6:12">
      <c r="F1635">
        <f>D1635*3000</f>
        <v>0</v>
      </c>
      <c r="G1635">
        <f t="shared" si="75"/>
        <v>0</v>
      </c>
      <c r="H1635" s="8"/>
      <c r="I1635" s="6">
        <f t="shared" si="76"/>
        <v>0</v>
      </c>
      <c r="K1635" s="5">
        <f t="shared" ca="1" si="77"/>
        <v>0</v>
      </c>
      <c r="L1635">
        <f>SUMIFS(G$4:G$5000,I$4:I$5000,"مستحق",C$4:C$5000,C1635)</f>
        <v>0</v>
      </c>
    </row>
    <row r="1636" spans="6:12">
      <c r="F1636">
        <f>D1636*3000</f>
        <v>0</v>
      </c>
      <c r="G1636">
        <f t="shared" si="75"/>
        <v>0</v>
      </c>
      <c r="H1636" s="8"/>
      <c r="I1636" s="6">
        <f t="shared" si="76"/>
        <v>0</v>
      </c>
      <c r="K1636" s="5">
        <f t="shared" ca="1" si="77"/>
        <v>0</v>
      </c>
      <c r="L1636">
        <f>SUMIFS(G$4:G$5000,I$4:I$5000,"مستحق",C$4:C$5000,C1636)</f>
        <v>0</v>
      </c>
    </row>
    <row r="1637" spans="6:12">
      <c r="F1637">
        <f>D1637*3000</f>
        <v>0</v>
      </c>
      <c r="G1637">
        <f t="shared" si="75"/>
        <v>0</v>
      </c>
      <c r="H1637" s="8"/>
      <c r="I1637" s="6">
        <f t="shared" si="76"/>
        <v>0</v>
      </c>
      <c r="K1637" s="5">
        <f t="shared" ca="1" si="77"/>
        <v>0</v>
      </c>
      <c r="L1637">
        <f>SUMIFS(G$4:G$5000,I$4:I$5000,"مستحق",C$4:C$5000,C1637)</f>
        <v>0</v>
      </c>
    </row>
    <row r="1638" spans="6:12">
      <c r="F1638">
        <f>D1638*3000</f>
        <v>0</v>
      </c>
      <c r="G1638">
        <f t="shared" si="75"/>
        <v>0</v>
      </c>
      <c r="H1638" s="8"/>
      <c r="I1638" s="6">
        <f t="shared" si="76"/>
        <v>0</v>
      </c>
      <c r="K1638" s="5">
        <f t="shared" ca="1" si="77"/>
        <v>0</v>
      </c>
      <c r="L1638">
        <f>SUMIFS(G$4:G$5000,I$4:I$5000,"مستحق",C$4:C$5000,C1638)</f>
        <v>0</v>
      </c>
    </row>
    <row r="1639" spans="6:12">
      <c r="F1639">
        <f>D1639*3000</f>
        <v>0</v>
      </c>
      <c r="G1639">
        <f t="shared" si="75"/>
        <v>0</v>
      </c>
      <c r="H1639" s="8"/>
      <c r="I1639" s="6">
        <f t="shared" si="76"/>
        <v>0</v>
      </c>
      <c r="K1639" s="5">
        <f t="shared" ca="1" si="77"/>
        <v>0</v>
      </c>
      <c r="L1639">
        <f>SUMIFS(G$4:G$5000,I$4:I$5000,"مستحق",C$4:C$5000,C1639)</f>
        <v>0</v>
      </c>
    </row>
    <row r="1640" spans="6:12">
      <c r="F1640">
        <f>D1640*3000</f>
        <v>0</v>
      </c>
      <c r="G1640">
        <f t="shared" si="75"/>
        <v>0</v>
      </c>
      <c r="H1640" s="8"/>
      <c r="I1640" s="6">
        <f t="shared" si="76"/>
        <v>0</v>
      </c>
      <c r="K1640" s="5">
        <f t="shared" ca="1" si="77"/>
        <v>0</v>
      </c>
      <c r="L1640">
        <f>SUMIFS(G$4:G$5000,I$4:I$5000,"مستحق",C$4:C$5000,C1640)</f>
        <v>0</v>
      </c>
    </row>
    <row r="1641" spans="6:12">
      <c r="F1641">
        <f>D1641*3000</f>
        <v>0</v>
      </c>
      <c r="G1641">
        <f t="shared" si="75"/>
        <v>0</v>
      </c>
      <c r="H1641" s="8"/>
      <c r="I1641" s="6">
        <f t="shared" si="76"/>
        <v>0</v>
      </c>
      <c r="K1641" s="5">
        <f t="shared" ca="1" si="77"/>
        <v>0</v>
      </c>
      <c r="L1641">
        <f>SUMIFS(G$4:G$5000,I$4:I$5000,"مستحق",C$4:C$5000,C1641)</f>
        <v>0</v>
      </c>
    </row>
    <row r="1642" spans="6:12">
      <c r="F1642">
        <f>D1642*3000</f>
        <v>0</v>
      </c>
      <c r="G1642">
        <f t="shared" si="75"/>
        <v>0</v>
      </c>
      <c r="H1642" s="8"/>
      <c r="I1642" s="6">
        <f t="shared" si="76"/>
        <v>0</v>
      </c>
      <c r="K1642" s="5">
        <f t="shared" ca="1" si="77"/>
        <v>0</v>
      </c>
      <c r="L1642">
        <f>SUMIFS(G$4:G$5000,I$4:I$5000,"مستحق",C$4:C$5000,C1642)</f>
        <v>0</v>
      </c>
    </row>
    <row r="1643" spans="6:12">
      <c r="F1643">
        <f>D1643*3000</f>
        <v>0</v>
      </c>
      <c r="G1643">
        <f t="shared" si="75"/>
        <v>0</v>
      </c>
      <c r="H1643" s="8"/>
      <c r="I1643" s="6">
        <f t="shared" si="76"/>
        <v>0</v>
      </c>
      <c r="K1643" s="5">
        <f t="shared" ca="1" si="77"/>
        <v>0</v>
      </c>
      <c r="L1643">
        <f>SUMIFS(G$4:G$5000,I$4:I$5000,"مستحق",C$4:C$5000,C1643)</f>
        <v>0</v>
      </c>
    </row>
    <row r="1644" spans="6:12">
      <c r="F1644">
        <f>D1644*3000</f>
        <v>0</v>
      </c>
      <c r="G1644">
        <f t="shared" si="75"/>
        <v>0</v>
      </c>
      <c r="H1644" s="8"/>
      <c r="I1644" s="6">
        <f t="shared" si="76"/>
        <v>0</v>
      </c>
      <c r="K1644" s="5">
        <f t="shared" ca="1" si="77"/>
        <v>0</v>
      </c>
      <c r="L1644">
        <f>SUMIFS(G$4:G$5000,I$4:I$5000,"مستحق",C$4:C$5000,C1644)</f>
        <v>0</v>
      </c>
    </row>
    <row r="1645" spans="6:12">
      <c r="F1645">
        <f>D1645*3000</f>
        <v>0</v>
      </c>
      <c r="G1645">
        <f t="shared" si="75"/>
        <v>0</v>
      </c>
      <c r="H1645" s="8"/>
      <c r="I1645" s="6">
        <f t="shared" si="76"/>
        <v>0</v>
      </c>
      <c r="K1645" s="5">
        <f t="shared" ca="1" si="77"/>
        <v>0</v>
      </c>
      <c r="L1645">
        <f>SUMIFS(G$4:G$5000,I$4:I$5000,"مستحق",C$4:C$5000,C1645)</f>
        <v>0</v>
      </c>
    </row>
    <row r="1646" spans="6:12">
      <c r="F1646">
        <f>D1646*3000</f>
        <v>0</v>
      </c>
      <c r="G1646">
        <f t="shared" si="75"/>
        <v>0</v>
      </c>
      <c r="H1646" s="8"/>
      <c r="I1646" s="6">
        <f t="shared" si="76"/>
        <v>0</v>
      </c>
      <c r="K1646" s="5">
        <f t="shared" ca="1" si="77"/>
        <v>0</v>
      </c>
      <c r="L1646">
        <f>SUMIFS(G$4:G$5000,I$4:I$5000,"مستحق",C$4:C$5000,C1646)</f>
        <v>0</v>
      </c>
    </row>
    <row r="1647" spans="6:12">
      <c r="F1647">
        <f>D1647*3000</f>
        <v>0</v>
      </c>
      <c r="G1647">
        <f t="shared" si="75"/>
        <v>0</v>
      </c>
      <c r="H1647" s="8"/>
      <c r="I1647" s="6">
        <f t="shared" si="76"/>
        <v>0</v>
      </c>
      <c r="K1647" s="5">
        <f t="shared" ca="1" si="77"/>
        <v>0</v>
      </c>
      <c r="L1647">
        <f>SUMIFS(G$4:G$5000,I$4:I$5000,"مستحق",C$4:C$5000,C1647)</f>
        <v>0</v>
      </c>
    </row>
    <row r="1648" spans="6:12">
      <c r="F1648">
        <f>D1648*3000</f>
        <v>0</v>
      </c>
      <c r="G1648">
        <f t="shared" si="75"/>
        <v>0</v>
      </c>
      <c r="H1648" s="8"/>
      <c r="I1648" s="6">
        <f t="shared" si="76"/>
        <v>0</v>
      </c>
      <c r="K1648" s="5">
        <f t="shared" ca="1" si="77"/>
        <v>0</v>
      </c>
      <c r="L1648">
        <f>SUMIFS(G$4:G$5000,I$4:I$5000,"مستحق",C$4:C$5000,C1648)</f>
        <v>0</v>
      </c>
    </row>
    <row r="1649" spans="6:12">
      <c r="F1649">
        <f>D1649*3000</f>
        <v>0</v>
      </c>
      <c r="G1649">
        <f t="shared" si="75"/>
        <v>0</v>
      </c>
      <c r="H1649" s="8"/>
      <c r="I1649" s="6">
        <f t="shared" si="76"/>
        <v>0</v>
      </c>
      <c r="K1649" s="5">
        <f t="shared" ca="1" si="77"/>
        <v>0</v>
      </c>
      <c r="L1649">
        <f>SUMIFS(G$4:G$5000,I$4:I$5000,"مستحق",C$4:C$5000,C1649)</f>
        <v>0</v>
      </c>
    </row>
    <row r="1650" spans="6:12">
      <c r="F1650">
        <f>D1650*3000</f>
        <v>0</v>
      </c>
      <c r="G1650">
        <f t="shared" si="75"/>
        <v>0</v>
      </c>
      <c r="H1650" s="8"/>
      <c r="I1650" s="6">
        <f t="shared" si="76"/>
        <v>0</v>
      </c>
      <c r="K1650" s="5">
        <f t="shared" ca="1" si="77"/>
        <v>0</v>
      </c>
      <c r="L1650">
        <f>SUMIFS(G$4:G$5000,I$4:I$5000,"مستحق",C$4:C$5000,C1650)</f>
        <v>0</v>
      </c>
    </row>
    <row r="1651" spans="6:12">
      <c r="F1651">
        <f>D1651*3000</f>
        <v>0</v>
      </c>
      <c r="G1651">
        <f t="shared" si="75"/>
        <v>0</v>
      </c>
      <c r="H1651" s="8"/>
      <c r="I1651" s="6">
        <f t="shared" si="76"/>
        <v>0</v>
      </c>
      <c r="K1651" s="5">
        <f t="shared" ca="1" si="77"/>
        <v>0</v>
      </c>
      <c r="L1651">
        <f>SUMIFS(G$4:G$5000,I$4:I$5000,"مستحق",C$4:C$5000,C1651)</f>
        <v>0</v>
      </c>
    </row>
    <row r="1652" spans="6:12">
      <c r="F1652">
        <f>D1652*3000</f>
        <v>0</v>
      </c>
      <c r="G1652">
        <f t="shared" si="75"/>
        <v>0</v>
      </c>
      <c r="H1652" s="8"/>
      <c r="I1652" s="6">
        <f t="shared" si="76"/>
        <v>0</v>
      </c>
      <c r="K1652" s="5">
        <f t="shared" ca="1" si="77"/>
        <v>0</v>
      </c>
      <c r="L1652">
        <f>SUMIFS(G$4:G$5000,I$4:I$5000,"مستحق",C$4:C$5000,C1652)</f>
        <v>0</v>
      </c>
    </row>
    <row r="1653" spans="6:12">
      <c r="F1653">
        <f>D1653*3000</f>
        <v>0</v>
      </c>
      <c r="G1653">
        <f t="shared" si="75"/>
        <v>0</v>
      </c>
      <c r="H1653" s="8"/>
      <c r="I1653" s="6">
        <f t="shared" si="76"/>
        <v>0</v>
      </c>
      <c r="K1653" s="5">
        <f t="shared" ca="1" si="77"/>
        <v>0</v>
      </c>
      <c r="L1653">
        <f>SUMIFS(G$4:G$5000,I$4:I$5000,"مستحق",C$4:C$5000,C1653)</f>
        <v>0</v>
      </c>
    </row>
    <row r="1654" spans="6:12">
      <c r="F1654">
        <f>D1654*3000</f>
        <v>0</v>
      </c>
      <c r="G1654">
        <f t="shared" si="75"/>
        <v>0</v>
      </c>
      <c r="H1654" s="8"/>
      <c r="I1654" s="6">
        <f t="shared" si="76"/>
        <v>0</v>
      </c>
      <c r="K1654" s="5">
        <f t="shared" ca="1" si="77"/>
        <v>0</v>
      </c>
      <c r="L1654">
        <f>SUMIFS(G$4:G$5000,I$4:I$5000,"مستحق",C$4:C$5000,C1654)</f>
        <v>0</v>
      </c>
    </row>
    <row r="1655" spans="6:12">
      <c r="F1655">
        <f>D1655*3000</f>
        <v>0</v>
      </c>
      <c r="G1655">
        <f t="shared" si="75"/>
        <v>0</v>
      </c>
      <c r="H1655" s="8"/>
      <c r="I1655" s="6">
        <f t="shared" si="76"/>
        <v>0</v>
      </c>
      <c r="K1655" s="5">
        <f t="shared" ca="1" si="77"/>
        <v>0</v>
      </c>
      <c r="L1655">
        <f>SUMIFS(G$4:G$5000,I$4:I$5000,"مستحق",C$4:C$5000,C1655)</f>
        <v>0</v>
      </c>
    </row>
    <row r="1656" spans="6:12">
      <c r="F1656">
        <f>D1656*3000</f>
        <v>0</v>
      </c>
      <c r="G1656">
        <f t="shared" si="75"/>
        <v>0</v>
      </c>
      <c r="H1656" s="8"/>
      <c r="I1656" s="6">
        <f t="shared" si="76"/>
        <v>0</v>
      </c>
      <c r="K1656" s="5">
        <f t="shared" ca="1" si="77"/>
        <v>0</v>
      </c>
      <c r="L1656">
        <f>SUMIFS(G$4:G$5000,I$4:I$5000,"مستحق",C$4:C$5000,C1656)</f>
        <v>0</v>
      </c>
    </row>
    <row r="1657" spans="6:12">
      <c r="F1657">
        <f>D1657*3000</f>
        <v>0</v>
      </c>
      <c r="G1657">
        <f t="shared" si="75"/>
        <v>0</v>
      </c>
      <c r="H1657" s="8"/>
      <c r="I1657" s="6">
        <f t="shared" si="76"/>
        <v>0</v>
      </c>
      <c r="K1657" s="5">
        <f t="shared" ca="1" si="77"/>
        <v>0</v>
      </c>
      <c r="L1657">
        <f>SUMIFS(G$4:G$5000,I$4:I$5000,"مستحق",C$4:C$5000,C1657)</f>
        <v>0</v>
      </c>
    </row>
    <row r="1658" spans="6:12">
      <c r="F1658">
        <f>D1658*3000</f>
        <v>0</v>
      </c>
      <c r="G1658">
        <f t="shared" si="75"/>
        <v>0</v>
      </c>
      <c r="H1658" s="8"/>
      <c r="I1658" s="6">
        <f t="shared" si="76"/>
        <v>0</v>
      </c>
      <c r="K1658" s="5">
        <f t="shared" ca="1" si="77"/>
        <v>0</v>
      </c>
      <c r="L1658">
        <f>SUMIFS(G$4:G$5000,I$4:I$5000,"مستحق",C$4:C$5000,C1658)</f>
        <v>0</v>
      </c>
    </row>
    <row r="1659" spans="6:12">
      <c r="F1659">
        <f>D1659*3000</f>
        <v>0</v>
      </c>
      <c r="G1659">
        <f t="shared" si="75"/>
        <v>0</v>
      </c>
      <c r="H1659" s="8"/>
      <c r="I1659" s="6">
        <f t="shared" si="76"/>
        <v>0</v>
      </c>
      <c r="K1659" s="5">
        <f t="shared" ca="1" si="77"/>
        <v>0</v>
      </c>
      <c r="L1659">
        <f>SUMIFS(G$4:G$5000,I$4:I$5000,"مستحق",C$4:C$5000,C1659)</f>
        <v>0</v>
      </c>
    </row>
    <row r="1660" spans="6:12">
      <c r="F1660">
        <f>D1660*3000</f>
        <v>0</v>
      </c>
      <c r="G1660">
        <f t="shared" si="75"/>
        <v>0</v>
      </c>
      <c r="H1660" s="8"/>
      <c r="I1660" s="6">
        <f t="shared" si="76"/>
        <v>0</v>
      </c>
      <c r="K1660" s="5">
        <f t="shared" ca="1" si="77"/>
        <v>0</v>
      </c>
      <c r="L1660">
        <f>SUMIFS(G$4:G$5000,I$4:I$5000,"مستحق",C$4:C$5000,C1660)</f>
        <v>0</v>
      </c>
    </row>
    <row r="1661" spans="6:12">
      <c r="F1661">
        <f>D1661*3000</f>
        <v>0</v>
      </c>
      <c r="G1661">
        <f t="shared" si="75"/>
        <v>0</v>
      </c>
      <c r="H1661" s="8"/>
      <c r="I1661" s="6">
        <f t="shared" si="76"/>
        <v>0</v>
      </c>
      <c r="K1661" s="5">
        <f t="shared" ca="1" si="77"/>
        <v>0</v>
      </c>
      <c r="L1661">
        <f>SUMIFS(G$4:G$5000,I$4:I$5000,"مستحق",C$4:C$5000,C1661)</f>
        <v>0</v>
      </c>
    </row>
    <row r="1662" spans="6:12">
      <c r="F1662">
        <f>D1662*3000</f>
        <v>0</v>
      </c>
      <c r="G1662">
        <f t="shared" si="75"/>
        <v>0</v>
      </c>
      <c r="H1662" s="8"/>
      <c r="I1662" s="6">
        <f t="shared" si="76"/>
        <v>0</v>
      </c>
      <c r="K1662" s="5">
        <f t="shared" ca="1" si="77"/>
        <v>0</v>
      </c>
      <c r="L1662">
        <f>SUMIFS(G$4:G$5000,I$4:I$5000,"مستحق",C$4:C$5000,C1662)</f>
        <v>0</v>
      </c>
    </row>
    <row r="1663" spans="6:12">
      <c r="F1663">
        <f>D1663*3000</f>
        <v>0</v>
      </c>
      <c r="G1663">
        <f t="shared" si="75"/>
        <v>0</v>
      </c>
      <c r="H1663" s="8"/>
      <c r="I1663" s="6">
        <f t="shared" si="76"/>
        <v>0</v>
      </c>
      <c r="K1663" s="5">
        <f t="shared" ca="1" si="77"/>
        <v>0</v>
      </c>
      <c r="L1663">
        <f>SUMIFS(G$4:G$5000,I$4:I$5000,"مستحق",C$4:C$5000,C1663)</f>
        <v>0</v>
      </c>
    </row>
    <row r="1664" spans="6:12">
      <c r="F1664">
        <f>D1664*3000</f>
        <v>0</v>
      </c>
      <c r="G1664">
        <f t="shared" si="75"/>
        <v>0</v>
      </c>
      <c r="H1664" s="8"/>
      <c r="I1664" s="6">
        <f t="shared" si="76"/>
        <v>0</v>
      </c>
      <c r="K1664" s="5">
        <f t="shared" ca="1" si="77"/>
        <v>0</v>
      </c>
      <c r="L1664">
        <f>SUMIFS(G$4:G$5000,I$4:I$5000,"مستحق",C$4:C$5000,C1664)</f>
        <v>0</v>
      </c>
    </row>
    <row r="1665" spans="6:12">
      <c r="F1665">
        <f>D1665*3000</f>
        <v>0</v>
      </c>
      <c r="G1665">
        <f t="shared" si="75"/>
        <v>0</v>
      </c>
      <c r="H1665" s="8"/>
      <c r="I1665" s="6">
        <f t="shared" si="76"/>
        <v>0</v>
      </c>
      <c r="K1665" s="5">
        <f t="shared" ca="1" si="77"/>
        <v>0</v>
      </c>
      <c r="L1665">
        <f>SUMIFS(G$4:G$5000,I$4:I$5000,"مستحق",C$4:C$5000,C1665)</f>
        <v>0</v>
      </c>
    </row>
    <row r="1666" spans="6:12">
      <c r="F1666">
        <f>D1666*3000</f>
        <v>0</v>
      </c>
      <c r="G1666">
        <f t="shared" si="75"/>
        <v>0</v>
      </c>
      <c r="H1666" s="8"/>
      <c r="I1666" s="6">
        <f t="shared" si="76"/>
        <v>0</v>
      </c>
      <c r="K1666" s="5">
        <f t="shared" ca="1" si="77"/>
        <v>0</v>
      </c>
      <c r="L1666">
        <f>SUMIFS(G$4:G$5000,I$4:I$5000,"مستحق",C$4:C$5000,C1666)</f>
        <v>0</v>
      </c>
    </row>
    <row r="1667" spans="6:12">
      <c r="F1667">
        <f>D1667*3000</f>
        <v>0</v>
      </c>
      <c r="G1667">
        <f t="shared" si="75"/>
        <v>0</v>
      </c>
      <c r="H1667" s="8"/>
      <c r="I1667" s="6">
        <f t="shared" si="76"/>
        <v>0</v>
      </c>
      <c r="K1667" s="5">
        <f t="shared" ca="1" si="77"/>
        <v>0</v>
      </c>
      <c r="L1667">
        <f>SUMIFS(G$4:G$5000,I$4:I$5000,"مستحق",C$4:C$5000,C1667)</f>
        <v>0</v>
      </c>
    </row>
    <row r="1668" spans="6:12">
      <c r="F1668">
        <f>D1668*3000</f>
        <v>0</v>
      </c>
      <c r="G1668">
        <f t="shared" si="75"/>
        <v>0</v>
      </c>
      <c r="H1668" s="8"/>
      <c r="I1668" s="6">
        <f t="shared" si="76"/>
        <v>0</v>
      </c>
      <c r="K1668" s="5">
        <f t="shared" ca="1" si="77"/>
        <v>0</v>
      </c>
      <c r="L1668">
        <f>SUMIFS(G$4:G$5000,I$4:I$5000,"مستحق",C$4:C$5000,C1668)</f>
        <v>0</v>
      </c>
    </row>
    <row r="1669" spans="6:12">
      <c r="F1669">
        <f>D1669*3000</f>
        <v>0</v>
      </c>
      <c r="G1669">
        <f t="shared" ref="G1669:G1732" si="78">F1669/12</f>
        <v>0</v>
      </c>
      <c r="H1669" s="8"/>
      <c r="I1669" s="6">
        <f t="shared" ref="I1669:I1732" si="79">IF((OR(J1669="لم يتم السداد",J1669="متعثر")),"مستحق",(IF(J1669="تم السداد","تم السداد",0)))</f>
        <v>0</v>
      </c>
      <c r="K1669" s="5">
        <f t="shared" ref="K1669:K1732" ca="1" si="80">IF(F1669&gt;0,MONTH(TODAY()-H1669),0)</f>
        <v>0</v>
      </c>
      <c r="L1669">
        <f>SUMIFS(G$4:G$5000,I$4:I$5000,"مستحق",C$4:C$5000,C1669)</f>
        <v>0</v>
      </c>
    </row>
    <row r="1670" spans="6:12">
      <c r="F1670">
        <f>D1670*3000</f>
        <v>0</v>
      </c>
      <c r="G1670">
        <f t="shared" si="78"/>
        <v>0</v>
      </c>
      <c r="H1670" s="8"/>
      <c r="I1670" s="6">
        <f t="shared" si="79"/>
        <v>0</v>
      </c>
      <c r="K1670" s="5">
        <f t="shared" ca="1" si="80"/>
        <v>0</v>
      </c>
      <c r="L1670">
        <f>SUMIFS(G$4:G$5000,I$4:I$5000,"مستحق",C$4:C$5000,C1670)</f>
        <v>0</v>
      </c>
    </row>
    <row r="1671" spans="6:12">
      <c r="F1671">
        <f>D1671*3000</f>
        <v>0</v>
      </c>
      <c r="G1671">
        <f t="shared" si="78"/>
        <v>0</v>
      </c>
      <c r="H1671" s="8"/>
      <c r="I1671" s="6">
        <f t="shared" si="79"/>
        <v>0</v>
      </c>
      <c r="K1671" s="5">
        <f t="shared" ca="1" si="80"/>
        <v>0</v>
      </c>
      <c r="L1671">
        <f>SUMIFS(G$4:G$5000,I$4:I$5000,"مستحق",C$4:C$5000,C1671)</f>
        <v>0</v>
      </c>
    </row>
    <row r="1672" spans="6:12">
      <c r="F1672">
        <f>D1672*3000</f>
        <v>0</v>
      </c>
      <c r="G1672">
        <f t="shared" si="78"/>
        <v>0</v>
      </c>
      <c r="H1672" s="8"/>
      <c r="I1672" s="6">
        <f t="shared" si="79"/>
        <v>0</v>
      </c>
      <c r="K1672" s="5">
        <f t="shared" ca="1" si="80"/>
        <v>0</v>
      </c>
      <c r="L1672">
        <f>SUMIFS(G$4:G$5000,I$4:I$5000,"مستحق",C$4:C$5000,C1672)</f>
        <v>0</v>
      </c>
    </row>
    <row r="1673" spans="6:12">
      <c r="F1673">
        <f>D1673*3000</f>
        <v>0</v>
      </c>
      <c r="G1673">
        <f t="shared" si="78"/>
        <v>0</v>
      </c>
      <c r="H1673" s="8"/>
      <c r="I1673" s="6">
        <f t="shared" si="79"/>
        <v>0</v>
      </c>
      <c r="K1673" s="5">
        <f t="shared" ca="1" si="80"/>
        <v>0</v>
      </c>
      <c r="L1673">
        <f>SUMIFS(G$4:G$5000,I$4:I$5000,"مستحق",C$4:C$5000,C1673)</f>
        <v>0</v>
      </c>
    </row>
    <row r="1674" spans="6:12">
      <c r="F1674">
        <f>D1674*3000</f>
        <v>0</v>
      </c>
      <c r="G1674">
        <f t="shared" si="78"/>
        <v>0</v>
      </c>
      <c r="H1674" s="8"/>
      <c r="I1674" s="6">
        <f t="shared" si="79"/>
        <v>0</v>
      </c>
      <c r="K1674" s="5">
        <f t="shared" ca="1" si="80"/>
        <v>0</v>
      </c>
      <c r="L1674">
        <f>SUMIFS(G$4:G$5000,I$4:I$5000,"مستحق",C$4:C$5000,C1674)</f>
        <v>0</v>
      </c>
    </row>
    <row r="1675" spans="6:12">
      <c r="F1675">
        <f>D1675*3000</f>
        <v>0</v>
      </c>
      <c r="G1675">
        <f t="shared" si="78"/>
        <v>0</v>
      </c>
      <c r="H1675" s="8"/>
      <c r="I1675" s="6">
        <f t="shared" si="79"/>
        <v>0</v>
      </c>
      <c r="K1675" s="5">
        <f t="shared" ca="1" si="80"/>
        <v>0</v>
      </c>
      <c r="L1675">
        <f>SUMIFS(G$4:G$5000,I$4:I$5000,"مستحق",C$4:C$5000,C1675)</f>
        <v>0</v>
      </c>
    </row>
    <row r="1676" spans="6:12">
      <c r="F1676">
        <f>D1676*3000</f>
        <v>0</v>
      </c>
      <c r="G1676">
        <f t="shared" si="78"/>
        <v>0</v>
      </c>
      <c r="H1676" s="8"/>
      <c r="I1676" s="6">
        <f t="shared" si="79"/>
        <v>0</v>
      </c>
      <c r="K1676" s="5">
        <f t="shared" ca="1" si="80"/>
        <v>0</v>
      </c>
      <c r="L1676">
        <f>SUMIFS(G$4:G$5000,I$4:I$5000,"مستحق",C$4:C$5000,C1676)</f>
        <v>0</v>
      </c>
    </row>
    <row r="1677" spans="6:12">
      <c r="F1677">
        <f>D1677*3000</f>
        <v>0</v>
      </c>
      <c r="G1677">
        <f t="shared" si="78"/>
        <v>0</v>
      </c>
      <c r="H1677" s="8"/>
      <c r="I1677" s="6">
        <f t="shared" si="79"/>
        <v>0</v>
      </c>
      <c r="K1677" s="5">
        <f t="shared" ca="1" si="80"/>
        <v>0</v>
      </c>
      <c r="L1677">
        <f>SUMIFS(G$4:G$5000,I$4:I$5000,"مستحق",C$4:C$5000,C1677)</f>
        <v>0</v>
      </c>
    </row>
    <row r="1678" spans="6:12">
      <c r="F1678">
        <f>D1678*3000</f>
        <v>0</v>
      </c>
      <c r="G1678">
        <f t="shared" si="78"/>
        <v>0</v>
      </c>
      <c r="H1678" s="8"/>
      <c r="I1678" s="6">
        <f t="shared" si="79"/>
        <v>0</v>
      </c>
      <c r="K1678" s="5">
        <f t="shared" ca="1" si="80"/>
        <v>0</v>
      </c>
      <c r="L1678">
        <f>SUMIFS(G$4:G$5000,I$4:I$5000,"مستحق",C$4:C$5000,C1678)</f>
        <v>0</v>
      </c>
    </row>
    <row r="1679" spans="6:12">
      <c r="F1679">
        <f>D1679*3000</f>
        <v>0</v>
      </c>
      <c r="G1679">
        <f t="shared" si="78"/>
        <v>0</v>
      </c>
      <c r="H1679" s="8"/>
      <c r="I1679" s="6">
        <f t="shared" si="79"/>
        <v>0</v>
      </c>
      <c r="K1679" s="5">
        <f t="shared" ca="1" si="80"/>
        <v>0</v>
      </c>
      <c r="L1679">
        <f>SUMIFS(G$4:G$5000,I$4:I$5000,"مستحق",C$4:C$5000,C1679)</f>
        <v>0</v>
      </c>
    </row>
    <row r="1680" spans="6:12">
      <c r="F1680">
        <f>D1680*3000</f>
        <v>0</v>
      </c>
      <c r="G1680">
        <f t="shared" si="78"/>
        <v>0</v>
      </c>
      <c r="H1680" s="8"/>
      <c r="I1680" s="6">
        <f t="shared" si="79"/>
        <v>0</v>
      </c>
      <c r="K1680" s="5">
        <f t="shared" ca="1" si="80"/>
        <v>0</v>
      </c>
      <c r="L1680">
        <f>SUMIFS(G$4:G$5000,I$4:I$5000,"مستحق",C$4:C$5000,C1680)</f>
        <v>0</v>
      </c>
    </row>
    <row r="1681" spans="6:12">
      <c r="F1681">
        <f>D1681*3000</f>
        <v>0</v>
      </c>
      <c r="G1681">
        <f t="shared" si="78"/>
        <v>0</v>
      </c>
      <c r="H1681" s="8"/>
      <c r="I1681" s="6">
        <f t="shared" si="79"/>
        <v>0</v>
      </c>
      <c r="K1681" s="5">
        <f t="shared" ca="1" si="80"/>
        <v>0</v>
      </c>
      <c r="L1681">
        <f>SUMIFS(G$4:G$5000,I$4:I$5000,"مستحق",C$4:C$5000,C1681)</f>
        <v>0</v>
      </c>
    </row>
    <row r="1682" spans="6:12">
      <c r="F1682">
        <f>D1682*3000</f>
        <v>0</v>
      </c>
      <c r="G1682">
        <f t="shared" si="78"/>
        <v>0</v>
      </c>
      <c r="H1682" s="8"/>
      <c r="I1682" s="6">
        <f t="shared" si="79"/>
        <v>0</v>
      </c>
      <c r="K1682" s="5">
        <f t="shared" ca="1" si="80"/>
        <v>0</v>
      </c>
      <c r="L1682">
        <f>SUMIFS(G$4:G$5000,I$4:I$5000,"مستحق",C$4:C$5000,C1682)</f>
        <v>0</v>
      </c>
    </row>
    <row r="1683" spans="6:12">
      <c r="F1683">
        <f>D1683*3000</f>
        <v>0</v>
      </c>
      <c r="G1683">
        <f t="shared" si="78"/>
        <v>0</v>
      </c>
      <c r="H1683" s="8"/>
      <c r="I1683" s="6">
        <f t="shared" si="79"/>
        <v>0</v>
      </c>
      <c r="K1683" s="5">
        <f t="shared" ca="1" si="80"/>
        <v>0</v>
      </c>
      <c r="L1683">
        <f>SUMIFS(G$4:G$5000,I$4:I$5000,"مستحق",C$4:C$5000,C1683)</f>
        <v>0</v>
      </c>
    </row>
    <row r="1684" spans="6:12">
      <c r="F1684">
        <f>D1684*3000</f>
        <v>0</v>
      </c>
      <c r="G1684">
        <f t="shared" si="78"/>
        <v>0</v>
      </c>
      <c r="H1684" s="8"/>
      <c r="I1684" s="6">
        <f t="shared" si="79"/>
        <v>0</v>
      </c>
      <c r="K1684" s="5">
        <f t="shared" ca="1" si="80"/>
        <v>0</v>
      </c>
      <c r="L1684">
        <f>SUMIFS(G$4:G$5000,I$4:I$5000,"مستحق",C$4:C$5000,C1684)</f>
        <v>0</v>
      </c>
    </row>
    <row r="1685" spans="6:12">
      <c r="F1685">
        <f>D1685*3000</f>
        <v>0</v>
      </c>
      <c r="G1685">
        <f t="shared" si="78"/>
        <v>0</v>
      </c>
      <c r="H1685" s="8"/>
      <c r="I1685" s="6">
        <f t="shared" si="79"/>
        <v>0</v>
      </c>
      <c r="K1685" s="5">
        <f t="shared" ca="1" si="80"/>
        <v>0</v>
      </c>
      <c r="L1685">
        <f>SUMIFS(G$4:G$5000,I$4:I$5000,"مستحق",C$4:C$5000,C1685)</f>
        <v>0</v>
      </c>
    </row>
    <row r="1686" spans="6:12">
      <c r="F1686">
        <f>D1686*3000</f>
        <v>0</v>
      </c>
      <c r="G1686">
        <f t="shared" si="78"/>
        <v>0</v>
      </c>
      <c r="H1686" s="8"/>
      <c r="I1686" s="6">
        <f t="shared" si="79"/>
        <v>0</v>
      </c>
      <c r="K1686" s="5">
        <f t="shared" ca="1" si="80"/>
        <v>0</v>
      </c>
      <c r="L1686">
        <f>SUMIFS(G$4:G$5000,I$4:I$5000,"مستحق",C$4:C$5000,C1686)</f>
        <v>0</v>
      </c>
    </row>
    <row r="1687" spans="6:12">
      <c r="F1687">
        <f>D1687*3000</f>
        <v>0</v>
      </c>
      <c r="G1687">
        <f t="shared" si="78"/>
        <v>0</v>
      </c>
      <c r="H1687" s="8"/>
      <c r="I1687" s="6">
        <f t="shared" si="79"/>
        <v>0</v>
      </c>
      <c r="K1687" s="5">
        <f t="shared" ca="1" si="80"/>
        <v>0</v>
      </c>
      <c r="L1687">
        <f>SUMIFS(G$4:G$5000,I$4:I$5000,"مستحق",C$4:C$5000,C1687)</f>
        <v>0</v>
      </c>
    </row>
    <row r="1688" spans="6:12">
      <c r="F1688">
        <f>D1688*3000</f>
        <v>0</v>
      </c>
      <c r="G1688">
        <f t="shared" si="78"/>
        <v>0</v>
      </c>
      <c r="H1688" s="8"/>
      <c r="I1688" s="6">
        <f t="shared" si="79"/>
        <v>0</v>
      </c>
      <c r="K1688" s="5">
        <f t="shared" ca="1" si="80"/>
        <v>0</v>
      </c>
      <c r="L1688">
        <f>SUMIFS(G$4:G$5000,I$4:I$5000,"مستحق",C$4:C$5000,C1688)</f>
        <v>0</v>
      </c>
    </row>
    <row r="1689" spans="6:12">
      <c r="F1689">
        <f>D1689*3000</f>
        <v>0</v>
      </c>
      <c r="G1689">
        <f t="shared" si="78"/>
        <v>0</v>
      </c>
      <c r="H1689" s="8"/>
      <c r="I1689" s="6">
        <f t="shared" si="79"/>
        <v>0</v>
      </c>
      <c r="K1689" s="5">
        <f t="shared" ca="1" si="80"/>
        <v>0</v>
      </c>
      <c r="L1689">
        <f>SUMIFS(G$4:G$5000,I$4:I$5000,"مستحق",C$4:C$5000,C1689)</f>
        <v>0</v>
      </c>
    </row>
    <row r="1690" spans="6:12">
      <c r="F1690">
        <f>D1690*3000</f>
        <v>0</v>
      </c>
      <c r="G1690">
        <f t="shared" si="78"/>
        <v>0</v>
      </c>
      <c r="H1690" s="8"/>
      <c r="I1690" s="6">
        <f t="shared" si="79"/>
        <v>0</v>
      </c>
      <c r="K1690" s="5">
        <f t="shared" ca="1" si="80"/>
        <v>0</v>
      </c>
      <c r="L1690">
        <f>SUMIFS(G$4:G$5000,I$4:I$5000,"مستحق",C$4:C$5000,C1690)</f>
        <v>0</v>
      </c>
    </row>
    <row r="1691" spans="6:12">
      <c r="F1691">
        <f>D1691*3000</f>
        <v>0</v>
      </c>
      <c r="G1691">
        <f t="shared" si="78"/>
        <v>0</v>
      </c>
      <c r="H1691" s="8"/>
      <c r="I1691" s="6">
        <f t="shared" si="79"/>
        <v>0</v>
      </c>
      <c r="K1691" s="5">
        <f t="shared" ca="1" si="80"/>
        <v>0</v>
      </c>
      <c r="L1691">
        <f>SUMIFS(G$4:G$5000,I$4:I$5000,"مستحق",C$4:C$5000,C1691)</f>
        <v>0</v>
      </c>
    </row>
    <row r="1692" spans="6:12">
      <c r="F1692">
        <f>D1692*3000</f>
        <v>0</v>
      </c>
      <c r="G1692">
        <f t="shared" si="78"/>
        <v>0</v>
      </c>
      <c r="H1692" s="8"/>
      <c r="I1692" s="6">
        <f t="shared" si="79"/>
        <v>0</v>
      </c>
      <c r="K1692" s="5">
        <f t="shared" ca="1" si="80"/>
        <v>0</v>
      </c>
      <c r="L1692">
        <f>SUMIFS(G$4:G$5000,I$4:I$5000,"مستحق",C$4:C$5000,C1692)</f>
        <v>0</v>
      </c>
    </row>
    <row r="1693" spans="6:12">
      <c r="F1693">
        <f>D1693*3000</f>
        <v>0</v>
      </c>
      <c r="G1693">
        <f t="shared" si="78"/>
        <v>0</v>
      </c>
      <c r="H1693" s="8"/>
      <c r="I1693" s="6">
        <f t="shared" si="79"/>
        <v>0</v>
      </c>
      <c r="K1693" s="5">
        <f t="shared" ca="1" si="80"/>
        <v>0</v>
      </c>
      <c r="L1693">
        <f>SUMIFS(G$4:G$5000,I$4:I$5000,"مستحق",C$4:C$5000,C1693)</f>
        <v>0</v>
      </c>
    </row>
    <row r="1694" spans="6:12">
      <c r="F1694">
        <f>D1694*3000</f>
        <v>0</v>
      </c>
      <c r="G1694">
        <f t="shared" si="78"/>
        <v>0</v>
      </c>
      <c r="H1694" s="8"/>
      <c r="I1694" s="6">
        <f t="shared" si="79"/>
        <v>0</v>
      </c>
      <c r="K1694" s="5">
        <f t="shared" ca="1" si="80"/>
        <v>0</v>
      </c>
      <c r="L1694">
        <f>SUMIFS(G$4:G$5000,I$4:I$5000,"مستحق",C$4:C$5000,C1694)</f>
        <v>0</v>
      </c>
    </row>
    <row r="1695" spans="6:12">
      <c r="F1695">
        <f>D1695*3000</f>
        <v>0</v>
      </c>
      <c r="G1695">
        <f t="shared" si="78"/>
        <v>0</v>
      </c>
      <c r="H1695" s="8"/>
      <c r="I1695" s="6">
        <f t="shared" si="79"/>
        <v>0</v>
      </c>
      <c r="K1695" s="5">
        <f t="shared" ca="1" si="80"/>
        <v>0</v>
      </c>
      <c r="L1695">
        <f>SUMIFS(G$4:G$5000,I$4:I$5000,"مستحق",C$4:C$5000,C1695)</f>
        <v>0</v>
      </c>
    </row>
    <row r="1696" spans="6:12">
      <c r="F1696">
        <f>D1696*3000</f>
        <v>0</v>
      </c>
      <c r="G1696">
        <f t="shared" si="78"/>
        <v>0</v>
      </c>
      <c r="H1696" s="8"/>
      <c r="I1696" s="6">
        <f t="shared" si="79"/>
        <v>0</v>
      </c>
      <c r="K1696" s="5">
        <f t="shared" ca="1" si="80"/>
        <v>0</v>
      </c>
      <c r="L1696">
        <f>SUMIFS(G$4:G$5000,I$4:I$5000,"مستحق",C$4:C$5000,C1696)</f>
        <v>0</v>
      </c>
    </row>
    <row r="1697" spans="6:12">
      <c r="F1697">
        <f>D1697*3000</f>
        <v>0</v>
      </c>
      <c r="G1697">
        <f t="shared" si="78"/>
        <v>0</v>
      </c>
      <c r="H1697" s="8"/>
      <c r="I1697" s="6">
        <f t="shared" si="79"/>
        <v>0</v>
      </c>
      <c r="K1697" s="5">
        <f t="shared" ca="1" si="80"/>
        <v>0</v>
      </c>
      <c r="L1697">
        <f>SUMIFS(G$4:G$5000,I$4:I$5000,"مستحق",C$4:C$5000,C1697)</f>
        <v>0</v>
      </c>
    </row>
    <row r="1698" spans="6:12">
      <c r="F1698">
        <f>D1698*3000</f>
        <v>0</v>
      </c>
      <c r="G1698">
        <f t="shared" si="78"/>
        <v>0</v>
      </c>
      <c r="H1698" s="8"/>
      <c r="I1698" s="6">
        <f t="shared" si="79"/>
        <v>0</v>
      </c>
      <c r="K1698" s="5">
        <f t="shared" ca="1" si="80"/>
        <v>0</v>
      </c>
      <c r="L1698">
        <f>SUMIFS(G$4:G$5000,I$4:I$5000,"مستحق",C$4:C$5000,C1698)</f>
        <v>0</v>
      </c>
    </row>
    <row r="1699" spans="6:12">
      <c r="F1699">
        <f>D1699*3000</f>
        <v>0</v>
      </c>
      <c r="G1699">
        <f t="shared" si="78"/>
        <v>0</v>
      </c>
      <c r="H1699" s="8"/>
      <c r="I1699" s="6">
        <f t="shared" si="79"/>
        <v>0</v>
      </c>
      <c r="K1699" s="5">
        <f t="shared" ca="1" si="80"/>
        <v>0</v>
      </c>
      <c r="L1699">
        <f>SUMIFS(G$4:G$5000,I$4:I$5000,"مستحق",C$4:C$5000,C1699)</f>
        <v>0</v>
      </c>
    </row>
    <row r="1700" spans="6:12">
      <c r="F1700">
        <f>D1700*3000</f>
        <v>0</v>
      </c>
      <c r="G1700">
        <f t="shared" si="78"/>
        <v>0</v>
      </c>
      <c r="H1700" s="8"/>
      <c r="I1700" s="6">
        <f t="shared" si="79"/>
        <v>0</v>
      </c>
      <c r="K1700" s="5">
        <f t="shared" ca="1" si="80"/>
        <v>0</v>
      </c>
      <c r="L1700">
        <f>SUMIFS(G$4:G$5000,I$4:I$5000,"مستحق",C$4:C$5000,C1700)</f>
        <v>0</v>
      </c>
    </row>
    <row r="1701" spans="6:12">
      <c r="F1701">
        <f>D1701*3000</f>
        <v>0</v>
      </c>
      <c r="G1701">
        <f t="shared" si="78"/>
        <v>0</v>
      </c>
      <c r="H1701" s="8"/>
      <c r="I1701" s="6">
        <f t="shared" si="79"/>
        <v>0</v>
      </c>
      <c r="K1701" s="5">
        <f t="shared" ca="1" si="80"/>
        <v>0</v>
      </c>
      <c r="L1701">
        <f>SUMIFS(G$4:G$5000,I$4:I$5000,"مستحق",C$4:C$5000,C1701)</f>
        <v>0</v>
      </c>
    </row>
    <row r="1702" spans="6:12">
      <c r="F1702">
        <f>D1702*3000</f>
        <v>0</v>
      </c>
      <c r="G1702">
        <f t="shared" si="78"/>
        <v>0</v>
      </c>
      <c r="H1702" s="8"/>
      <c r="I1702" s="6">
        <f t="shared" si="79"/>
        <v>0</v>
      </c>
      <c r="K1702" s="5">
        <f t="shared" ca="1" si="80"/>
        <v>0</v>
      </c>
      <c r="L1702">
        <f>SUMIFS(G$4:G$5000,I$4:I$5000,"مستحق",C$4:C$5000,C1702)</f>
        <v>0</v>
      </c>
    </row>
    <row r="1703" spans="6:12">
      <c r="F1703">
        <f>D1703*3000</f>
        <v>0</v>
      </c>
      <c r="G1703">
        <f t="shared" si="78"/>
        <v>0</v>
      </c>
      <c r="H1703" s="8"/>
      <c r="I1703" s="6">
        <f t="shared" si="79"/>
        <v>0</v>
      </c>
      <c r="K1703" s="5">
        <f t="shared" ca="1" si="80"/>
        <v>0</v>
      </c>
      <c r="L1703">
        <f>SUMIFS(G$4:G$5000,I$4:I$5000,"مستحق",C$4:C$5000,C1703)</f>
        <v>0</v>
      </c>
    </row>
    <row r="1704" spans="6:12">
      <c r="F1704">
        <f>D1704*3000</f>
        <v>0</v>
      </c>
      <c r="G1704">
        <f t="shared" si="78"/>
        <v>0</v>
      </c>
      <c r="H1704" s="8"/>
      <c r="I1704" s="6">
        <f t="shared" si="79"/>
        <v>0</v>
      </c>
      <c r="K1704" s="5">
        <f t="shared" ca="1" si="80"/>
        <v>0</v>
      </c>
      <c r="L1704">
        <f>SUMIFS(G$4:G$5000,I$4:I$5000,"مستحق",C$4:C$5000,C1704)</f>
        <v>0</v>
      </c>
    </row>
    <row r="1705" spans="6:12">
      <c r="F1705">
        <f>D1705*3000</f>
        <v>0</v>
      </c>
      <c r="G1705">
        <f t="shared" si="78"/>
        <v>0</v>
      </c>
      <c r="H1705" s="8"/>
      <c r="I1705" s="6">
        <f t="shared" si="79"/>
        <v>0</v>
      </c>
      <c r="K1705" s="5">
        <f t="shared" ca="1" si="80"/>
        <v>0</v>
      </c>
      <c r="L1705">
        <f>SUMIFS(G$4:G$5000,I$4:I$5000,"مستحق",C$4:C$5000,C1705)</f>
        <v>0</v>
      </c>
    </row>
    <row r="1706" spans="6:12">
      <c r="F1706">
        <f>D1706*3000</f>
        <v>0</v>
      </c>
      <c r="G1706">
        <f t="shared" si="78"/>
        <v>0</v>
      </c>
      <c r="H1706" s="8"/>
      <c r="I1706" s="6">
        <f t="shared" si="79"/>
        <v>0</v>
      </c>
      <c r="K1706" s="5">
        <f t="shared" ca="1" si="80"/>
        <v>0</v>
      </c>
      <c r="L1706">
        <f>SUMIFS(G$4:G$5000,I$4:I$5000,"مستحق",C$4:C$5000,C1706)</f>
        <v>0</v>
      </c>
    </row>
    <row r="1707" spans="6:12">
      <c r="F1707">
        <f>D1707*3000</f>
        <v>0</v>
      </c>
      <c r="G1707">
        <f t="shared" si="78"/>
        <v>0</v>
      </c>
      <c r="H1707" s="8"/>
      <c r="I1707" s="6">
        <f t="shared" si="79"/>
        <v>0</v>
      </c>
      <c r="K1707" s="5">
        <f t="shared" ca="1" si="80"/>
        <v>0</v>
      </c>
      <c r="L1707">
        <f>SUMIFS(G$4:G$5000,I$4:I$5000,"مستحق",C$4:C$5000,C1707)</f>
        <v>0</v>
      </c>
    </row>
    <row r="1708" spans="6:12">
      <c r="F1708">
        <f>D1708*3000</f>
        <v>0</v>
      </c>
      <c r="G1708">
        <f t="shared" si="78"/>
        <v>0</v>
      </c>
      <c r="H1708" s="8"/>
      <c r="I1708" s="6">
        <f t="shared" si="79"/>
        <v>0</v>
      </c>
      <c r="K1708" s="5">
        <f t="shared" ca="1" si="80"/>
        <v>0</v>
      </c>
      <c r="L1708">
        <f>SUMIFS(G$4:G$5000,I$4:I$5000,"مستحق",C$4:C$5000,C1708)</f>
        <v>0</v>
      </c>
    </row>
    <row r="1709" spans="6:12">
      <c r="F1709">
        <f>D1709*3000</f>
        <v>0</v>
      </c>
      <c r="G1709">
        <f t="shared" si="78"/>
        <v>0</v>
      </c>
      <c r="H1709" s="8"/>
      <c r="I1709" s="6">
        <f t="shared" si="79"/>
        <v>0</v>
      </c>
      <c r="K1709" s="5">
        <f t="shared" ca="1" si="80"/>
        <v>0</v>
      </c>
      <c r="L1709">
        <f>SUMIFS(G$4:G$5000,I$4:I$5000,"مستحق",C$4:C$5000,C1709)</f>
        <v>0</v>
      </c>
    </row>
    <row r="1710" spans="6:12">
      <c r="F1710">
        <f>D1710*3000</f>
        <v>0</v>
      </c>
      <c r="G1710">
        <f t="shared" si="78"/>
        <v>0</v>
      </c>
      <c r="H1710" s="8"/>
      <c r="I1710" s="6">
        <f t="shared" si="79"/>
        <v>0</v>
      </c>
      <c r="K1710" s="5">
        <f t="shared" ca="1" si="80"/>
        <v>0</v>
      </c>
      <c r="L1710">
        <f>SUMIFS(G$4:G$5000,I$4:I$5000,"مستحق",C$4:C$5000,C1710)</f>
        <v>0</v>
      </c>
    </row>
    <row r="1711" spans="6:12">
      <c r="F1711">
        <f>D1711*3000</f>
        <v>0</v>
      </c>
      <c r="G1711">
        <f t="shared" si="78"/>
        <v>0</v>
      </c>
      <c r="H1711" s="8"/>
      <c r="I1711" s="6">
        <f t="shared" si="79"/>
        <v>0</v>
      </c>
      <c r="K1711" s="5">
        <f t="shared" ca="1" si="80"/>
        <v>0</v>
      </c>
      <c r="L1711">
        <f>SUMIFS(G$4:G$5000,I$4:I$5000,"مستحق",C$4:C$5000,C1711)</f>
        <v>0</v>
      </c>
    </row>
    <row r="1712" spans="6:12">
      <c r="F1712">
        <f>D1712*3000</f>
        <v>0</v>
      </c>
      <c r="G1712">
        <f t="shared" si="78"/>
        <v>0</v>
      </c>
      <c r="H1712" s="8"/>
      <c r="I1712" s="6">
        <f t="shared" si="79"/>
        <v>0</v>
      </c>
      <c r="K1712" s="5">
        <f t="shared" ca="1" si="80"/>
        <v>0</v>
      </c>
      <c r="L1712">
        <f>SUMIFS(G$4:G$5000,I$4:I$5000,"مستحق",C$4:C$5000,C1712)</f>
        <v>0</v>
      </c>
    </row>
    <row r="1713" spans="6:12">
      <c r="F1713">
        <f>D1713*3000</f>
        <v>0</v>
      </c>
      <c r="G1713">
        <f t="shared" si="78"/>
        <v>0</v>
      </c>
      <c r="H1713" s="8"/>
      <c r="I1713" s="6">
        <f t="shared" si="79"/>
        <v>0</v>
      </c>
      <c r="K1713" s="5">
        <f t="shared" ca="1" si="80"/>
        <v>0</v>
      </c>
      <c r="L1713">
        <f>SUMIFS(G$4:G$5000,I$4:I$5000,"مستحق",C$4:C$5000,C1713)</f>
        <v>0</v>
      </c>
    </row>
    <row r="1714" spans="6:12">
      <c r="F1714">
        <f>D1714*3000</f>
        <v>0</v>
      </c>
      <c r="G1714">
        <f t="shared" si="78"/>
        <v>0</v>
      </c>
      <c r="H1714" s="8"/>
      <c r="I1714" s="6">
        <f t="shared" si="79"/>
        <v>0</v>
      </c>
      <c r="K1714" s="5">
        <f t="shared" ca="1" si="80"/>
        <v>0</v>
      </c>
      <c r="L1714">
        <f>SUMIFS(G$4:G$5000,I$4:I$5000,"مستحق",C$4:C$5000,C1714)</f>
        <v>0</v>
      </c>
    </row>
    <row r="1715" spans="6:12">
      <c r="F1715">
        <f>D1715*3000</f>
        <v>0</v>
      </c>
      <c r="G1715">
        <f t="shared" si="78"/>
        <v>0</v>
      </c>
      <c r="H1715" s="8"/>
      <c r="I1715" s="6">
        <f t="shared" si="79"/>
        <v>0</v>
      </c>
      <c r="K1715" s="5">
        <f t="shared" ca="1" si="80"/>
        <v>0</v>
      </c>
      <c r="L1715">
        <f>SUMIFS(G$4:G$5000,I$4:I$5000,"مستحق",C$4:C$5000,C1715)</f>
        <v>0</v>
      </c>
    </row>
    <row r="1716" spans="6:12">
      <c r="F1716">
        <f>D1716*3000</f>
        <v>0</v>
      </c>
      <c r="G1716">
        <f t="shared" si="78"/>
        <v>0</v>
      </c>
      <c r="H1716" s="8"/>
      <c r="I1716" s="6">
        <f t="shared" si="79"/>
        <v>0</v>
      </c>
      <c r="K1716" s="5">
        <f t="shared" ca="1" si="80"/>
        <v>0</v>
      </c>
      <c r="L1716">
        <f>SUMIFS(G$4:G$5000,I$4:I$5000,"مستحق",C$4:C$5000,C1716)</f>
        <v>0</v>
      </c>
    </row>
    <row r="1717" spans="6:12">
      <c r="F1717">
        <f>D1717*3000</f>
        <v>0</v>
      </c>
      <c r="G1717">
        <f t="shared" si="78"/>
        <v>0</v>
      </c>
      <c r="H1717" s="8"/>
      <c r="I1717" s="6">
        <f t="shared" si="79"/>
        <v>0</v>
      </c>
      <c r="K1717" s="5">
        <f t="shared" ca="1" si="80"/>
        <v>0</v>
      </c>
      <c r="L1717">
        <f>SUMIFS(G$4:G$5000,I$4:I$5000,"مستحق",C$4:C$5000,C1717)</f>
        <v>0</v>
      </c>
    </row>
    <row r="1718" spans="6:12">
      <c r="F1718">
        <f>D1718*3000</f>
        <v>0</v>
      </c>
      <c r="G1718">
        <f t="shared" si="78"/>
        <v>0</v>
      </c>
      <c r="H1718" s="8"/>
      <c r="I1718" s="6">
        <f t="shared" si="79"/>
        <v>0</v>
      </c>
      <c r="K1718" s="5">
        <f t="shared" ca="1" si="80"/>
        <v>0</v>
      </c>
      <c r="L1718">
        <f>SUMIFS(G$4:G$5000,I$4:I$5000,"مستحق",C$4:C$5000,C1718)</f>
        <v>0</v>
      </c>
    </row>
    <row r="1719" spans="6:12">
      <c r="F1719">
        <f>D1719*3000</f>
        <v>0</v>
      </c>
      <c r="G1719">
        <f t="shared" si="78"/>
        <v>0</v>
      </c>
      <c r="H1719" s="8"/>
      <c r="I1719" s="6">
        <f t="shared" si="79"/>
        <v>0</v>
      </c>
      <c r="K1719" s="5">
        <f t="shared" ca="1" si="80"/>
        <v>0</v>
      </c>
      <c r="L1719">
        <f>SUMIFS(G$4:G$5000,I$4:I$5000,"مستحق",C$4:C$5000,C1719)</f>
        <v>0</v>
      </c>
    </row>
    <row r="1720" spans="6:12">
      <c r="F1720">
        <f>D1720*3000</f>
        <v>0</v>
      </c>
      <c r="G1720">
        <f t="shared" si="78"/>
        <v>0</v>
      </c>
      <c r="H1720" s="8"/>
      <c r="I1720" s="6">
        <f t="shared" si="79"/>
        <v>0</v>
      </c>
      <c r="K1720" s="5">
        <f t="shared" ca="1" si="80"/>
        <v>0</v>
      </c>
      <c r="L1720">
        <f>SUMIFS(G$4:G$5000,I$4:I$5000,"مستحق",C$4:C$5000,C1720)</f>
        <v>0</v>
      </c>
    </row>
    <row r="1721" spans="6:12">
      <c r="F1721">
        <f>D1721*3000</f>
        <v>0</v>
      </c>
      <c r="G1721">
        <f t="shared" si="78"/>
        <v>0</v>
      </c>
      <c r="H1721" s="8"/>
      <c r="I1721" s="6">
        <f t="shared" si="79"/>
        <v>0</v>
      </c>
      <c r="K1721" s="5">
        <f t="shared" ca="1" si="80"/>
        <v>0</v>
      </c>
      <c r="L1721">
        <f>SUMIFS(G$4:G$5000,I$4:I$5000,"مستحق",C$4:C$5000,C1721)</f>
        <v>0</v>
      </c>
    </row>
    <row r="1722" spans="6:12">
      <c r="F1722">
        <f>D1722*3000</f>
        <v>0</v>
      </c>
      <c r="G1722">
        <f t="shared" si="78"/>
        <v>0</v>
      </c>
      <c r="H1722" s="8"/>
      <c r="I1722" s="6">
        <f t="shared" si="79"/>
        <v>0</v>
      </c>
      <c r="K1722" s="5">
        <f t="shared" ca="1" si="80"/>
        <v>0</v>
      </c>
      <c r="L1722">
        <f>SUMIFS(G$4:G$5000,I$4:I$5000,"مستحق",C$4:C$5000,C1722)</f>
        <v>0</v>
      </c>
    </row>
    <row r="1723" spans="6:12">
      <c r="F1723">
        <f>D1723*3000</f>
        <v>0</v>
      </c>
      <c r="G1723">
        <f t="shared" si="78"/>
        <v>0</v>
      </c>
      <c r="H1723" s="8"/>
      <c r="I1723" s="6">
        <f t="shared" si="79"/>
        <v>0</v>
      </c>
      <c r="K1723" s="5">
        <f t="shared" ca="1" si="80"/>
        <v>0</v>
      </c>
      <c r="L1723">
        <f>SUMIFS(G$4:G$5000,I$4:I$5000,"مستحق",C$4:C$5000,C1723)</f>
        <v>0</v>
      </c>
    </row>
    <row r="1724" spans="6:12">
      <c r="F1724">
        <f>D1724*3000</f>
        <v>0</v>
      </c>
      <c r="G1724">
        <f t="shared" si="78"/>
        <v>0</v>
      </c>
      <c r="H1724" s="8"/>
      <c r="I1724" s="6">
        <f t="shared" si="79"/>
        <v>0</v>
      </c>
      <c r="K1724" s="5">
        <f t="shared" ca="1" si="80"/>
        <v>0</v>
      </c>
      <c r="L1724">
        <f>SUMIFS(G$4:G$5000,I$4:I$5000,"مستحق",C$4:C$5000,C1724)</f>
        <v>0</v>
      </c>
    </row>
    <row r="1725" spans="6:12">
      <c r="F1725">
        <f>D1725*3000</f>
        <v>0</v>
      </c>
      <c r="G1725">
        <f t="shared" si="78"/>
        <v>0</v>
      </c>
      <c r="H1725" s="8"/>
      <c r="I1725" s="6">
        <f t="shared" si="79"/>
        <v>0</v>
      </c>
      <c r="K1725" s="5">
        <f t="shared" ca="1" si="80"/>
        <v>0</v>
      </c>
      <c r="L1725">
        <f>SUMIFS(G$4:G$5000,I$4:I$5000,"مستحق",C$4:C$5000,C1725)</f>
        <v>0</v>
      </c>
    </row>
    <row r="1726" spans="6:12">
      <c r="F1726">
        <f>D1726*3000</f>
        <v>0</v>
      </c>
      <c r="G1726">
        <f t="shared" si="78"/>
        <v>0</v>
      </c>
      <c r="H1726" s="8"/>
      <c r="I1726" s="6">
        <f t="shared" si="79"/>
        <v>0</v>
      </c>
      <c r="K1726" s="5">
        <f t="shared" ca="1" si="80"/>
        <v>0</v>
      </c>
      <c r="L1726">
        <f>SUMIFS(G$4:G$5000,I$4:I$5000,"مستحق",C$4:C$5000,C1726)</f>
        <v>0</v>
      </c>
    </row>
    <row r="1727" spans="6:12">
      <c r="F1727">
        <f>D1727*3000</f>
        <v>0</v>
      </c>
      <c r="G1727">
        <f t="shared" si="78"/>
        <v>0</v>
      </c>
      <c r="H1727" s="8"/>
      <c r="I1727" s="6">
        <f t="shared" si="79"/>
        <v>0</v>
      </c>
      <c r="K1727" s="5">
        <f t="shared" ca="1" si="80"/>
        <v>0</v>
      </c>
      <c r="L1727">
        <f>SUMIFS(G$4:G$5000,I$4:I$5000,"مستحق",C$4:C$5000,C1727)</f>
        <v>0</v>
      </c>
    </row>
    <row r="1728" spans="6:12">
      <c r="F1728">
        <f>D1728*3000</f>
        <v>0</v>
      </c>
      <c r="G1728">
        <f t="shared" si="78"/>
        <v>0</v>
      </c>
      <c r="H1728" s="8"/>
      <c r="I1728" s="6">
        <f t="shared" si="79"/>
        <v>0</v>
      </c>
      <c r="K1728" s="5">
        <f t="shared" ca="1" si="80"/>
        <v>0</v>
      </c>
      <c r="L1728">
        <f>SUMIFS(G$4:G$5000,I$4:I$5000,"مستحق",C$4:C$5000,C1728)</f>
        <v>0</v>
      </c>
    </row>
    <row r="1729" spans="6:12">
      <c r="F1729">
        <f>D1729*3000</f>
        <v>0</v>
      </c>
      <c r="G1729">
        <f t="shared" si="78"/>
        <v>0</v>
      </c>
      <c r="H1729" s="8"/>
      <c r="I1729" s="6">
        <f t="shared" si="79"/>
        <v>0</v>
      </c>
      <c r="K1729" s="5">
        <f t="shared" ca="1" si="80"/>
        <v>0</v>
      </c>
      <c r="L1729">
        <f>SUMIFS(G$4:G$5000,I$4:I$5000,"مستحق",C$4:C$5000,C1729)</f>
        <v>0</v>
      </c>
    </row>
    <row r="1730" spans="6:12">
      <c r="F1730">
        <f>D1730*3000</f>
        <v>0</v>
      </c>
      <c r="G1730">
        <f t="shared" si="78"/>
        <v>0</v>
      </c>
      <c r="H1730" s="8"/>
      <c r="I1730" s="6">
        <f t="shared" si="79"/>
        <v>0</v>
      </c>
      <c r="K1730" s="5">
        <f t="shared" ca="1" si="80"/>
        <v>0</v>
      </c>
      <c r="L1730">
        <f>SUMIFS(G$4:G$5000,I$4:I$5000,"مستحق",C$4:C$5000,C1730)</f>
        <v>0</v>
      </c>
    </row>
    <row r="1731" spans="6:12">
      <c r="F1731">
        <f>D1731*3000</f>
        <v>0</v>
      </c>
      <c r="G1731">
        <f t="shared" si="78"/>
        <v>0</v>
      </c>
      <c r="H1731" s="8"/>
      <c r="I1731" s="6">
        <f t="shared" si="79"/>
        <v>0</v>
      </c>
      <c r="K1731" s="5">
        <f t="shared" ca="1" si="80"/>
        <v>0</v>
      </c>
      <c r="L1731">
        <f>SUMIFS(G$4:G$5000,I$4:I$5000,"مستحق",C$4:C$5000,C1731)</f>
        <v>0</v>
      </c>
    </row>
    <row r="1732" spans="6:12">
      <c r="F1732">
        <f>D1732*3000</f>
        <v>0</v>
      </c>
      <c r="G1732">
        <f t="shared" si="78"/>
        <v>0</v>
      </c>
      <c r="H1732" s="8"/>
      <c r="I1732" s="6">
        <f t="shared" si="79"/>
        <v>0</v>
      </c>
      <c r="K1732" s="5">
        <f t="shared" ca="1" si="80"/>
        <v>0</v>
      </c>
      <c r="L1732">
        <f>SUMIFS(G$4:G$5000,I$4:I$5000,"مستحق",C$4:C$5000,C1732)</f>
        <v>0</v>
      </c>
    </row>
    <row r="1733" spans="6:12">
      <c r="F1733">
        <f>D1733*3000</f>
        <v>0</v>
      </c>
      <c r="G1733">
        <f t="shared" ref="G1733:G1796" si="81">F1733/12</f>
        <v>0</v>
      </c>
      <c r="H1733" s="8"/>
      <c r="I1733" s="6">
        <f t="shared" ref="I1733:I1796" si="82">IF((OR(J1733="لم يتم السداد",J1733="متعثر")),"مستحق",(IF(J1733="تم السداد","تم السداد",0)))</f>
        <v>0</v>
      </c>
      <c r="K1733" s="5">
        <f t="shared" ref="K1733:K1796" ca="1" si="83">IF(F1733&gt;0,MONTH(TODAY()-H1733),0)</f>
        <v>0</v>
      </c>
      <c r="L1733">
        <f>SUMIFS(G$4:G$5000,I$4:I$5000,"مستحق",C$4:C$5000,C1733)</f>
        <v>0</v>
      </c>
    </row>
    <row r="1734" spans="6:12">
      <c r="F1734">
        <f>D1734*3000</f>
        <v>0</v>
      </c>
      <c r="G1734">
        <f t="shared" si="81"/>
        <v>0</v>
      </c>
      <c r="H1734" s="8"/>
      <c r="I1734" s="6">
        <f t="shared" si="82"/>
        <v>0</v>
      </c>
      <c r="K1734" s="5">
        <f t="shared" ca="1" si="83"/>
        <v>0</v>
      </c>
      <c r="L1734">
        <f>SUMIFS(G$4:G$5000,I$4:I$5000,"مستحق",C$4:C$5000,C1734)</f>
        <v>0</v>
      </c>
    </row>
    <row r="1735" spans="6:12">
      <c r="F1735">
        <f>D1735*3000</f>
        <v>0</v>
      </c>
      <c r="G1735">
        <f t="shared" si="81"/>
        <v>0</v>
      </c>
      <c r="H1735" s="8"/>
      <c r="I1735" s="6">
        <f t="shared" si="82"/>
        <v>0</v>
      </c>
      <c r="K1735" s="5">
        <f t="shared" ca="1" si="83"/>
        <v>0</v>
      </c>
      <c r="L1735">
        <f>SUMIFS(G$4:G$5000,I$4:I$5000,"مستحق",C$4:C$5000,C1735)</f>
        <v>0</v>
      </c>
    </row>
    <row r="1736" spans="6:12">
      <c r="F1736">
        <f>D1736*3000</f>
        <v>0</v>
      </c>
      <c r="G1736">
        <f t="shared" si="81"/>
        <v>0</v>
      </c>
      <c r="H1736" s="8"/>
      <c r="I1736" s="6">
        <f t="shared" si="82"/>
        <v>0</v>
      </c>
      <c r="K1736" s="5">
        <f t="shared" ca="1" si="83"/>
        <v>0</v>
      </c>
      <c r="L1736">
        <f>SUMIFS(G$4:G$5000,I$4:I$5000,"مستحق",C$4:C$5000,C1736)</f>
        <v>0</v>
      </c>
    </row>
    <row r="1737" spans="6:12">
      <c r="F1737">
        <f>D1737*3000</f>
        <v>0</v>
      </c>
      <c r="G1737">
        <f t="shared" si="81"/>
        <v>0</v>
      </c>
      <c r="H1737" s="8"/>
      <c r="I1737" s="6">
        <f t="shared" si="82"/>
        <v>0</v>
      </c>
      <c r="K1737" s="5">
        <f t="shared" ca="1" si="83"/>
        <v>0</v>
      </c>
      <c r="L1737">
        <f>SUMIFS(G$4:G$5000,I$4:I$5000,"مستحق",C$4:C$5000,C1737)</f>
        <v>0</v>
      </c>
    </row>
    <row r="1738" spans="6:12">
      <c r="F1738">
        <f>D1738*3000</f>
        <v>0</v>
      </c>
      <c r="G1738">
        <f t="shared" si="81"/>
        <v>0</v>
      </c>
      <c r="H1738" s="8"/>
      <c r="I1738" s="6">
        <f t="shared" si="82"/>
        <v>0</v>
      </c>
      <c r="K1738" s="5">
        <f t="shared" ca="1" si="83"/>
        <v>0</v>
      </c>
      <c r="L1738">
        <f>SUMIFS(G$4:G$5000,I$4:I$5000,"مستحق",C$4:C$5000,C1738)</f>
        <v>0</v>
      </c>
    </row>
    <row r="1739" spans="6:12">
      <c r="F1739">
        <f>D1739*3000</f>
        <v>0</v>
      </c>
      <c r="G1739">
        <f t="shared" si="81"/>
        <v>0</v>
      </c>
      <c r="H1739" s="8"/>
      <c r="I1739" s="6">
        <f t="shared" si="82"/>
        <v>0</v>
      </c>
      <c r="K1739" s="5">
        <f t="shared" ca="1" si="83"/>
        <v>0</v>
      </c>
      <c r="L1739">
        <f>SUMIFS(G$4:G$5000,I$4:I$5000,"مستحق",C$4:C$5000,C1739)</f>
        <v>0</v>
      </c>
    </row>
    <row r="1740" spans="6:12">
      <c r="F1740">
        <f>D1740*3000</f>
        <v>0</v>
      </c>
      <c r="G1740">
        <f t="shared" si="81"/>
        <v>0</v>
      </c>
      <c r="H1740" s="8"/>
      <c r="I1740" s="6">
        <f t="shared" si="82"/>
        <v>0</v>
      </c>
      <c r="K1740" s="5">
        <f t="shared" ca="1" si="83"/>
        <v>0</v>
      </c>
      <c r="L1740">
        <f>SUMIFS(G$4:G$5000,I$4:I$5000,"مستحق",C$4:C$5000,C1740)</f>
        <v>0</v>
      </c>
    </row>
    <row r="1741" spans="6:12">
      <c r="F1741">
        <f>D1741*3000</f>
        <v>0</v>
      </c>
      <c r="G1741">
        <f t="shared" si="81"/>
        <v>0</v>
      </c>
      <c r="H1741" s="8"/>
      <c r="I1741" s="6">
        <f t="shared" si="82"/>
        <v>0</v>
      </c>
      <c r="K1741" s="5">
        <f t="shared" ca="1" si="83"/>
        <v>0</v>
      </c>
      <c r="L1741">
        <f>SUMIFS(G$4:G$5000,I$4:I$5000,"مستحق",C$4:C$5000,C1741)</f>
        <v>0</v>
      </c>
    </row>
    <row r="1742" spans="6:12">
      <c r="F1742">
        <f>D1742*3000</f>
        <v>0</v>
      </c>
      <c r="G1742">
        <f t="shared" si="81"/>
        <v>0</v>
      </c>
      <c r="H1742" s="8"/>
      <c r="I1742" s="6">
        <f t="shared" si="82"/>
        <v>0</v>
      </c>
      <c r="K1742" s="5">
        <f t="shared" ca="1" si="83"/>
        <v>0</v>
      </c>
      <c r="L1742">
        <f>SUMIFS(G$4:G$5000,I$4:I$5000,"مستحق",C$4:C$5000,C1742)</f>
        <v>0</v>
      </c>
    </row>
    <row r="1743" spans="6:12">
      <c r="F1743">
        <f>D1743*3000</f>
        <v>0</v>
      </c>
      <c r="G1743">
        <f t="shared" si="81"/>
        <v>0</v>
      </c>
      <c r="H1743" s="8"/>
      <c r="I1743" s="6">
        <f t="shared" si="82"/>
        <v>0</v>
      </c>
      <c r="K1743" s="5">
        <f t="shared" ca="1" si="83"/>
        <v>0</v>
      </c>
      <c r="L1743">
        <f>SUMIFS(G$4:G$5000,I$4:I$5000,"مستحق",C$4:C$5000,C1743)</f>
        <v>0</v>
      </c>
    </row>
    <row r="1744" spans="6:12">
      <c r="F1744">
        <f>D1744*3000</f>
        <v>0</v>
      </c>
      <c r="G1744">
        <f t="shared" si="81"/>
        <v>0</v>
      </c>
      <c r="H1744" s="8"/>
      <c r="I1744" s="6">
        <f t="shared" si="82"/>
        <v>0</v>
      </c>
      <c r="K1744" s="5">
        <f t="shared" ca="1" si="83"/>
        <v>0</v>
      </c>
      <c r="L1744">
        <f>SUMIFS(G$4:G$5000,I$4:I$5000,"مستحق",C$4:C$5000,C1744)</f>
        <v>0</v>
      </c>
    </row>
    <row r="1745" spans="6:12">
      <c r="F1745">
        <f>D1745*3000</f>
        <v>0</v>
      </c>
      <c r="G1745">
        <f t="shared" si="81"/>
        <v>0</v>
      </c>
      <c r="H1745" s="8"/>
      <c r="I1745" s="6">
        <f t="shared" si="82"/>
        <v>0</v>
      </c>
      <c r="K1745" s="5">
        <f t="shared" ca="1" si="83"/>
        <v>0</v>
      </c>
      <c r="L1745">
        <f>SUMIFS(G$4:G$5000,I$4:I$5000,"مستحق",C$4:C$5000,C1745)</f>
        <v>0</v>
      </c>
    </row>
    <row r="1746" spans="6:12">
      <c r="F1746">
        <f>D1746*3000</f>
        <v>0</v>
      </c>
      <c r="G1746">
        <f t="shared" si="81"/>
        <v>0</v>
      </c>
      <c r="H1746" s="8"/>
      <c r="I1746" s="6">
        <f t="shared" si="82"/>
        <v>0</v>
      </c>
      <c r="K1746" s="5">
        <f t="shared" ca="1" si="83"/>
        <v>0</v>
      </c>
      <c r="L1746">
        <f>SUMIFS(G$4:G$5000,I$4:I$5000,"مستحق",C$4:C$5000,C1746)</f>
        <v>0</v>
      </c>
    </row>
    <row r="1747" spans="6:12">
      <c r="F1747">
        <f>D1747*3000</f>
        <v>0</v>
      </c>
      <c r="G1747">
        <f t="shared" si="81"/>
        <v>0</v>
      </c>
      <c r="H1747" s="8"/>
      <c r="I1747" s="6">
        <f t="shared" si="82"/>
        <v>0</v>
      </c>
      <c r="K1747" s="5">
        <f t="shared" ca="1" si="83"/>
        <v>0</v>
      </c>
      <c r="L1747">
        <f>SUMIFS(G$4:G$5000,I$4:I$5000,"مستحق",C$4:C$5000,C1747)</f>
        <v>0</v>
      </c>
    </row>
    <row r="1748" spans="6:12">
      <c r="F1748">
        <f>D1748*3000</f>
        <v>0</v>
      </c>
      <c r="G1748">
        <f t="shared" si="81"/>
        <v>0</v>
      </c>
      <c r="H1748" s="8"/>
      <c r="I1748" s="6">
        <f t="shared" si="82"/>
        <v>0</v>
      </c>
      <c r="K1748" s="5">
        <f t="shared" ca="1" si="83"/>
        <v>0</v>
      </c>
      <c r="L1748">
        <f>SUMIFS(G$4:G$5000,I$4:I$5000,"مستحق",C$4:C$5000,C1748)</f>
        <v>0</v>
      </c>
    </row>
    <row r="1749" spans="6:12">
      <c r="F1749">
        <f>D1749*3000</f>
        <v>0</v>
      </c>
      <c r="G1749">
        <f t="shared" si="81"/>
        <v>0</v>
      </c>
      <c r="H1749" s="8"/>
      <c r="I1749" s="6">
        <f t="shared" si="82"/>
        <v>0</v>
      </c>
      <c r="K1749" s="5">
        <f t="shared" ca="1" si="83"/>
        <v>0</v>
      </c>
      <c r="L1749">
        <f>SUMIFS(G$4:G$5000,I$4:I$5000,"مستحق",C$4:C$5000,C1749)</f>
        <v>0</v>
      </c>
    </row>
    <row r="1750" spans="6:12">
      <c r="F1750">
        <f>D1750*3000</f>
        <v>0</v>
      </c>
      <c r="G1750">
        <f t="shared" si="81"/>
        <v>0</v>
      </c>
      <c r="H1750" s="8"/>
      <c r="I1750" s="6">
        <f t="shared" si="82"/>
        <v>0</v>
      </c>
      <c r="K1750" s="5">
        <f t="shared" ca="1" si="83"/>
        <v>0</v>
      </c>
      <c r="L1750">
        <f>SUMIFS(G$4:G$5000,I$4:I$5000,"مستحق",C$4:C$5000,C1750)</f>
        <v>0</v>
      </c>
    </row>
    <row r="1751" spans="6:12">
      <c r="F1751">
        <f>D1751*3000</f>
        <v>0</v>
      </c>
      <c r="G1751">
        <f t="shared" si="81"/>
        <v>0</v>
      </c>
      <c r="H1751" s="8"/>
      <c r="I1751" s="6">
        <f t="shared" si="82"/>
        <v>0</v>
      </c>
      <c r="K1751" s="5">
        <f t="shared" ca="1" si="83"/>
        <v>0</v>
      </c>
      <c r="L1751">
        <f>SUMIFS(G$4:G$5000,I$4:I$5000,"مستحق",C$4:C$5000,C1751)</f>
        <v>0</v>
      </c>
    </row>
    <row r="1752" spans="6:12">
      <c r="F1752">
        <f>D1752*3000</f>
        <v>0</v>
      </c>
      <c r="G1752">
        <f t="shared" si="81"/>
        <v>0</v>
      </c>
      <c r="H1752" s="8"/>
      <c r="I1752" s="6">
        <f t="shared" si="82"/>
        <v>0</v>
      </c>
      <c r="K1752" s="5">
        <f t="shared" ca="1" si="83"/>
        <v>0</v>
      </c>
      <c r="L1752">
        <f>SUMIFS(G$4:G$5000,I$4:I$5000,"مستحق",C$4:C$5000,C1752)</f>
        <v>0</v>
      </c>
    </row>
    <row r="1753" spans="6:12">
      <c r="F1753">
        <f>D1753*3000</f>
        <v>0</v>
      </c>
      <c r="G1753">
        <f t="shared" si="81"/>
        <v>0</v>
      </c>
      <c r="H1753" s="8"/>
      <c r="I1753" s="6">
        <f t="shared" si="82"/>
        <v>0</v>
      </c>
      <c r="K1753" s="5">
        <f t="shared" ca="1" si="83"/>
        <v>0</v>
      </c>
      <c r="L1753">
        <f>SUMIFS(G$4:G$5000,I$4:I$5000,"مستحق",C$4:C$5000,C1753)</f>
        <v>0</v>
      </c>
    </row>
    <row r="1754" spans="6:12">
      <c r="F1754">
        <f>D1754*3000</f>
        <v>0</v>
      </c>
      <c r="G1754">
        <f t="shared" si="81"/>
        <v>0</v>
      </c>
      <c r="H1754" s="8"/>
      <c r="I1754" s="6">
        <f t="shared" si="82"/>
        <v>0</v>
      </c>
      <c r="K1754" s="5">
        <f t="shared" ca="1" si="83"/>
        <v>0</v>
      </c>
      <c r="L1754">
        <f>SUMIFS(G$4:G$5000,I$4:I$5000,"مستحق",C$4:C$5000,C1754)</f>
        <v>0</v>
      </c>
    </row>
    <row r="1755" spans="6:12">
      <c r="F1755">
        <f>D1755*3000</f>
        <v>0</v>
      </c>
      <c r="G1755">
        <f t="shared" si="81"/>
        <v>0</v>
      </c>
      <c r="H1755" s="8"/>
      <c r="I1755" s="6">
        <f t="shared" si="82"/>
        <v>0</v>
      </c>
      <c r="K1755" s="5">
        <f t="shared" ca="1" si="83"/>
        <v>0</v>
      </c>
      <c r="L1755">
        <f>SUMIFS(G$4:G$5000,I$4:I$5000,"مستحق",C$4:C$5000,C1755)</f>
        <v>0</v>
      </c>
    </row>
    <row r="1756" spans="6:12">
      <c r="F1756">
        <f>D1756*3000</f>
        <v>0</v>
      </c>
      <c r="G1756">
        <f t="shared" si="81"/>
        <v>0</v>
      </c>
      <c r="H1756" s="8"/>
      <c r="I1756" s="6">
        <f t="shared" si="82"/>
        <v>0</v>
      </c>
      <c r="K1756" s="5">
        <f t="shared" ca="1" si="83"/>
        <v>0</v>
      </c>
      <c r="L1756">
        <f>SUMIFS(G$4:G$5000,I$4:I$5000,"مستحق",C$4:C$5000,C1756)</f>
        <v>0</v>
      </c>
    </row>
    <row r="1757" spans="6:12">
      <c r="F1757">
        <f>D1757*3000</f>
        <v>0</v>
      </c>
      <c r="G1757">
        <f t="shared" si="81"/>
        <v>0</v>
      </c>
      <c r="H1757" s="8"/>
      <c r="I1757" s="6">
        <f t="shared" si="82"/>
        <v>0</v>
      </c>
      <c r="K1757" s="5">
        <f t="shared" ca="1" si="83"/>
        <v>0</v>
      </c>
      <c r="L1757">
        <f>SUMIFS(G$4:G$5000,I$4:I$5000,"مستحق",C$4:C$5000,C1757)</f>
        <v>0</v>
      </c>
    </row>
    <row r="1758" spans="6:12">
      <c r="F1758">
        <f>D1758*3000</f>
        <v>0</v>
      </c>
      <c r="G1758">
        <f t="shared" si="81"/>
        <v>0</v>
      </c>
      <c r="H1758" s="8"/>
      <c r="I1758" s="6">
        <f t="shared" si="82"/>
        <v>0</v>
      </c>
      <c r="K1758" s="5">
        <f t="shared" ca="1" si="83"/>
        <v>0</v>
      </c>
      <c r="L1758">
        <f>SUMIFS(G$4:G$5000,I$4:I$5000,"مستحق",C$4:C$5000,C1758)</f>
        <v>0</v>
      </c>
    </row>
    <row r="1759" spans="6:12">
      <c r="F1759">
        <f>D1759*3000</f>
        <v>0</v>
      </c>
      <c r="G1759">
        <f t="shared" si="81"/>
        <v>0</v>
      </c>
      <c r="H1759" s="8"/>
      <c r="I1759" s="6">
        <f t="shared" si="82"/>
        <v>0</v>
      </c>
      <c r="K1759" s="5">
        <f t="shared" ca="1" si="83"/>
        <v>0</v>
      </c>
      <c r="L1759">
        <f>SUMIFS(G$4:G$5000,I$4:I$5000,"مستحق",C$4:C$5000,C1759)</f>
        <v>0</v>
      </c>
    </row>
    <row r="1760" spans="6:12">
      <c r="F1760">
        <f>D1760*3000</f>
        <v>0</v>
      </c>
      <c r="G1760">
        <f t="shared" si="81"/>
        <v>0</v>
      </c>
      <c r="H1760" s="8"/>
      <c r="I1760" s="6">
        <f t="shared" si="82"/>
        <v>0</v>
      </c>
      <c r="K1760" s="5">
        <f t="shared" ca="1" si="83"/>
        <v>0</v>
      </c>
      <c r="L1760">
        <f>SUMIFS(G$4:G$5000,I$4:I$5000,"مستحق",C$4:C$5000,C1760)</f>
        <v>0</v>
      </c>
    </row>
    <row r="1761" spans="6:12">
      <c r="F1761">
        <f>D1761*3000</f>
        <v>0</v>
      </c>
      <c r="G1761">
        <f t="shared" si="81"/>
        <v>0</v>
      </c>
      <c r="H1761" s="8"/>
      <c r="I1761" s="6">
        <f t="shared" si="82"/>
        <v>0</v>
      </c>
      <c r="K1761" s="5">
        <f t="shared" ca="1" si="83"/>
        <v>0</v>
      </c>
      <c r="L1761">
        <f>SUMIFS(G$4:G$5000,I$4:I$5000,"مستحق",C$4:C$5000,C1761)</f>
        <v>0</v>
      </c>
    </row>
    <row r="1762" spans="6:12">
      <c r="F1762">
        <f>D1762*3000</f>
        <v>0</v>
      </c>
      <c r="G1762">
        <f t="shared" si="81"/>
        <v>0</v>
      </c>
      <c r="H1762" s="8"/>
      <c r="I1762" s="6">
        <f t="shared" si="82"/>
        <v>0</v>
      </c>
      <c r="K1762" s="5">
        <f t="shared" ca="1" si="83"/>
        <v>0</v>
      </c>
      <c r="L1762">
        <f>SUMIFS(G$4:G$5000,I$4:I$5000,"مستحق",C$4:C$5000,C1762)</f>
        <v>0</v>
      </c>
    </row>
    <row r="1763" spans="6:12">
      <c r="F1763">
        <f>D1763*3000</f>
        <v>0</v>
      </c>
      <c r="G1763">
        <f t="shared" si="81"/>
        <v>0</v>
      </c>
      <c r="H1763" s="8"/>
      <c r="I1763" s="6">
        <f t="shared" si="82"/>
        <v>0</v>
      </c>
      <c r="K1763" s="5">
        <f t="shared" ca="1" si="83"/>
        <v>0</v>
      </c>
      <c r="L1763">
        <f>SUMIFS(G$4:G$5000,I$4:I$5000,"مستحق",C$4:C$5000,C1763)</f>
        <v>0</v>
      </c>
    </row>
    <row r="1764" spans="6:12">
      <c r="F1764">
        <f>D1764*3000</f>
        <v>0</v>
      </c>
      <c r="G1764">
        <f t="shared" si="81"/>
        <v>0</v>
      </c>
      <c r="H1764" s="8"/>
      <c r="I1764" s="6">
        <f t="shared" si="82"/>
        <v>0</v>
      </c>
      <c r="K1764" s="5">
        <f t="shared" ca="1" si="83"/>
        <v>0</v>
      </c>
      <c r="L1764">
        <f>SUMIFS(G$4:G$5000,I$4:I$5000,"مستحق",C$4:C$5000,C1764)</f>
        <v>0</v>
      </c>
    </row>
    <row r="1765" spans="6:12">
      <c r="F1765">
        <f>D1765*3000</f>
        <v>0</v>
      </c>
      <c r="G1765">
        <f t="shared" si="81"/>
        <v>0</v>
      </c>
      <c r="H1765" s="8"/>
      <c r="I1765" s="6">
        <f t="shared" si="82"/>
        <v>0</v>
      </c>
      <c r="K1765" s="5">
        <f t="shared" ca="1" si="83"/>
        <v>0</v>
      </c>
      <c r="L1765">
        <f>SUMIFS(G$4:G$5000,I$4:I$5000,"مستحق",C$4:C$5000,C1765)</f>
        <v>0</v>
      </c>
    </row>
    <row r="1766" spans="6:12">
      <c r="F1766">
        <f>D1766*3000</f>
        <v>0</v>
      </c>
      <c r="G1766">
        <f t="shared" si="81"/>
        <v>0</v>
      </c>
      <c r="H1766" s="8"/>
      <c r="I1766" s="6">
        <f t="shared" si="82"/>
        <v>0</v>
      </c>
      <c r="K1766" s="5">
        <f t="shared" ca="1" si="83"/>
        <v>0</v>
      </c>
      <c r="L1766">
        <f>SUMIFS(G$4:G$5000,I$4:I$5000,"مستحق",C$4:C$5000,C1766)</f>
        <v>0</v>
      </c>
    </row>
    <row r="1767" spans="6:12">
      <c r="F1767">
        <f>D1767*3000</f>
        <v>0</v>
      </c>
      <c r="G1767">
        <f t="shared" si="81"/>
        <v>0</v>
      </c>
      <c r="H1767" s="8"/>
      <c r="I1767" s="6">
        <f t="shared" si="82"/>
        <v>0</v>
      </c>
      <c r="K1767" s="5">
        <f t="shared" ca="1" si="83"/>
        <v>0</v>
      </c>
      <c r="L1767">
        <f>SUMIFS(G$4:G$5000,I$4:I$5000,"مستحق",C$4:C$5000,C1767)</f>
        <v>0</v>
      </c>
    </row>
    <row r="1768" spans="6:12">
      <c r="F1768">
        <f>D1768*3000</f>
        <v>0</v>
      </c>
      <c r="G1768">
        <f t="shared" si="81"/>
        <v>0</v>
      </c>
      <c r="H1768" s="8"/>
      <c r="I1768" s="6">
        <f t="shared" si="82"/>
        <v>0</v>
      </c>
      <c r="K1768" s="5">
        <f t="shared" ca="1" si="83"/>
        <v>0</v>
      </c>
      <c r="L1768">
        <f>SUMIFS(G$4:G$5000,I$4:I$5000,"مستحق",C$4:C$5000,C1768)</f>
        <v>0</v>
      </c>
    </row>
    <row r="1769" spans="6:12">
      <c r="F1769">
        <f>D1769*3000</f>
        <v>0</v>
      </c>
      <c r="G1769">
        <f t="shared" si="81"/>
        <v>0</v>
      </c>
      <c r="H1769" s="8"/>
      <c r="I1769" s="6">
        <f t="shared" si="82"/>
        <v>0</v>
      </c>
      <c r="K1769" s="5">
        <f t="shared" ca="1" si="83"/>
        <v>0</v>
      </c>
      <c r="L1769">
        <f>SUMIFS(G$4:G$5000,I$4:I$5000,"مستحق",C$4:C$5000,C1769)</f>
        <v>0</v>
      </c>
    </row>
    <row r="1770" spans="6:12">
      <c r="F1770">
        <f>D1770*3000</f>
        <v>0</v>
      </c>
      <c r="G1770">
        <f t="shared" si="81"/>
        <v>0</v>
      </c>
      <c r="H1770" s="8"/>
      <c r="I1770" s="6">
        <f t="shared" si="82"/>
        <v>0</v>
      </c>
      <c r="K1770" s="5">
        <f t="shared" ca="1" si="83"/>
        <v>0</v>
      </c>
      <c r="L1770">
        <f>SUMIFS(G$4:G$5000,I$4:I$5000,"مستحق",C$4:C$5000,C1770)</f>
        <v>0</v>
      </c>
    </row>
    <row r="1771" spans="6:12">
      <c r="F1771">
        <f>D1771*3000</f>
        <v>0</v>
      </c>
      <c r="G1771">
        <f t="shared" si="81"/>
        <v>0</v>
      </c>
      <c r="H1771" s="8"/>
      <c r="I1771" s="6">
        <f t="shared" si="82"/>
        <v>0</v>
      </c>
      <c r="K1771" s="5">
        <f t="shared" ca="1" si="83"/>
        <v>0</v>
      </c>
      <c r="L1771">
        <f>SUMIFS(G$4:G$5000,I$4:I$5000,"مستحق",C$4:C$5000,C1771)</f>
        <v>0</v>
      </c>
    </row>
    <row r="1772" spans="6:12">
      <c r="F1772">
        <f>D1772*3000</f>
        <v>0</v>
      </c>
      <c r="G1772">
        <f t="shared" si="81"/>
        <v>0</v>
      </c>
      <c r="H1772" s="8"/>
      <c r="I1772" s="6">
        <f t="shared" si="82"/>
        <v>0</v>
      </c>
      <c r="K1772" s="5">
        <f t="shared" ca="1" si="83"/>
        <v>0</v>
      </c>
      <c r="L1772">
        <f>SUMIFS(G$4:G$5000,I$4:I$5000,"مستحق",C$4:C$5000,C1772)</f>
        <v>0</v>
      </c>
    </row>
    <row r="1773" spans="6:12">
      <c r="F1773">
        <f>D1773*3000</f>
        <v>0</v>
      </c>
      <c r="G1773">
        <f t="shared" si="81"/>
        <v>0</v>
      </c>
      <c r="H1773" s="8"/>
      <c r="I1773" s="6">
        <f t="shared" si="82"/>
        <v>0</v>
      </c>
      <c r="K1773" s="5">
        <f t="shared" ca="1" si="83"/>
        <v>0</v>
      </c>
      <c r="L1773">
        <f>SUMIFS(G$4:G$5000,I$4:I$5000,"مستحق",C$4:C$5000,C1773)</f>
        <v>0</v>
      </c>
    </row>
    <row r="1774" spans="6:12">
      <c r="F1774">
        <f>D1774*3000</f>
        <v>0</v>
      </c>
      <c r="G1774">
        <f t="shared" si="81"/>
        <v>0</v>
      </c>
      <c r="H1774" s="8"/>
      <c r="I1774" s="6">
        <f t="shared" si="82"/>
        <v>0</v>
      </c>
      <c r="K1774" s="5">
        <f t="shared" ca="1" si="83"/>
        <v>0</v>
      </c>
      <c r="L1774">
        <f>SUMIFS(G$4:G$5000,I$4:I$5000,"مستحق",C$4:C$5000,C1774)</f>
        <v>0</v>
      </c>
    </row>
    <row r="1775" spans="6:12">
      <c r="F1775">
        <f>D1775*3000</f>
        <v>0</v>
      </c>
      <c r="G1775">
        <f t="shared" si="81"/>
        <v>0</v>
      </c>
      <c r="H1775" s="8"/>
      <c r="I1775" s="6">
        <f t="shared" si="82"/>
        <v>0</v>
      </c>
      <c r="K1775" s="5">
        <f t="shared" ca="1" si="83"/>
        <v>0</v>
      </c>
      <c r="L1775">
        <f>SUMIFS(G$4:G$5000,I$4:I$5000,"مستحق",C$4:C$5000,C1775)</f>
        <v>0</v>
      </c>
    </row>
    <row r="1776" spans="6:12">
      <c r="F1776">
        <f>D1776*3000</f>
        <v>0</v>
      </c>
      <c r="G1776">
        <f t="shared" si="81"/>
        <v>0</v>
      </c>
      <c r="H1776" s="8"/>
      <c r="I1776" s="6">
        <f t="shared" si="82"/>
        <v>0</v>
      </c>
      <c r="K1776" s="5">
        <f t="shared" ca="1" si="83"/>
        <v>0</v>
      </c>
      <c r="L1776">
        <f>SUMIFS(G$4:G$5000,I$4:I$5000,"مستحق",C$4:C$5000,C1776)</f>
        <v>0</v>
      </c>
    </row>
    <row r="1777" spans="6:12">
      <c r="F1777">
        <f>D1777*3000</f>
        <v>0</v>
      </c>
      <c r="G1777">
        <f t="shared" si="81"/>
        <v>0</v>
      </c>
      <c r="H1777" s="8"/>
      <c r="I1777" s="6">
        <f t="shared" si="82"/>
        <v>0</v>
      </c>
      <c r="K1777" s="5">
        <f t="shared" ca="1" si="83"/>
        <v>0</v>
      </c>
      <c r="L1777">
        <f>SUMIFS(G$4:G$5000,I$4:I$5000,"مستحق",C$4:C$5000,C1777)</f>
        <v>0</v>
      </c>
    </row>
    <row r="1778" spans="6:12">
      <c r="F1778">
        <f>D1778*3000</f>
        <v>0</v>
      </c>
      <c r="G1778">
        <f t="shared" si="81"/>
        <v>0</v>
      </c>
      <c r="H1778" s="8"/>
      <c r="I1778" s="6">
        <f t="shared" si="82"/>
        <v>0</v>
      </c>
      <c r="K1778" s="5">
        <f t="shared" ca="1" si="83"/>
        <v>0</v>
      </c>
      <c r="L1778">
        <f>SUMIFS(G$4:G$5000,I$4:I$5000,"مستحق",C$4:C$5000,C1778)</f>
        <v>0</v>
      </c>
    </row>
    <row r="1779" spans="6:12">
      <c r="F1779">
        <f>D1779*3000</f>
        <v>0</v>
      </c>
      <c r="G1779">
        <f t="shared" si="81"/>
        <v>0</v>
      </c>
      <c r="H1779" s="8"/>
      <c r="I1779" s="6">
        <f t="shared" si="82"/>
        <v>0</v>
      </c>
      <c r="K1779" s="5">
        <f t="shared" ca="1" si="83"/>
        <v>0</v>
      </c>
      <c r="L1779">
        <f>SUMIFS(G$4:G$5000,I$4:I$5000,"مستحق",C$4:C$5000,C1779)</f>
        <v>0</v>
      </c>
    </row>
    <row r="1780" spans="6:12">
      <c r="F1780">
        <f>D1780*3000</f>
        <v>0</v>
      </c>
      <c r="G1780">
        <f t="shared" si="81"/>
        <v>0</v>
      </c>
      <c r="H1780" s="8"/>
      <c r="I1780" s="6">
        <f t="shared" si="82"/>
        <v>0</v>
      </c>
      <c r="K1780" s="5">
        <f t="shared" ca="1" si="83"/>
        <v>0</v>
      </c>
      <c r="L1780">
        <f>SUMIFS(G$4:G$5000,I$4:I$5000,"مستحق",C$4:C$5000,C1780)</f>
        <v>0</v>
      </c>
    </row>
    <row r="1781" spans="6:12">
      <c r="F1781">
        <f>D1781*3000</f>
        <v>0</v>
      </c>
      <c r="G1781">
        <f t="shared" si="81"/>
        <v>0</v>
      </c>
      <c r="H1781" s="8"/>
      <c r="I1781" s="6">
        <f t="shared" si="82"/>
        <v>0</v>
      </c>
      <c r="K1781" s="5">
        <f t="shared" ca="1" si="83"/>
        <v>0</v>
      </c>
      <c r="L1781">
        <f>SUMIFS(G$4:G$5000,I$4:I$5000,"مستحق",C$4:C$5000,C1781)</f>
        <v>0</v>
      </c>
    </row>
    <row r="1782" spans="6:12">
      <c r="F1782">
        <f>D1782*3000</f>
        <v>0</v>
      </c>
      <c r="G1782">
        <f t="shared" si="81"/>
        <v>0</v>
      </c>
      <c r="H1782" s="8"/>
      <c r="I1782" s="6">
        <f t="shared" si="82"/>
        <v>0</v>
      </c>
      <c r="K1782" s="5">
        <f t="shared" ca="1" si="83"/>
        <v>0</v>
      </c>
      <c r="L1782">
        <f>SUMIFS(G$4:G$5000,I$4:I$5000,"مستحق",C$4:C$5000,C1782)</f>
        <v>0</v>
      </c>
    </row>
    <row r="1783" spans="6:12">
      <c r="F1783">
        <f>D1783*3000</f>
        <v>0</v>
      </c>
      <c r="G1783">
        <f t="shared" si="81"/>
        <v>0</v>
      </c>
      <c r="H1783" s="8"/>
      <c r="I1783" s="6">
        <f t="shared" si="82"/>
        <v>0</v>
      </c>
      <c r="K1783" s="5">
        <f t="shared" ca="1" si="83"/>
        <v>0</v>
      </c>
      <c r="L1783">
        <f>SUMIFS(G$4:G$5000,I$4:I$5000,"مستحق",C$4:C$5000,C1783)</f>
        <v>0</v>
      </c>
    </row>
    <row r="1784" spans="6:12">
      <c r="F1784">
        <f>D1784*3000</f>
        <v>0</v>
      </c>
      <c r="G1784">
        <f t="shared" si="81"/>
        <v>0</v>
      </c>
      <c r="H1784" s="8"/>
      <c r="I1784" s="6">
        <f t="shared" si="82"/>
        <v>0</v>
      </c>
      <c r="K1784" s="5">
        <f t="shared" ca="1" si="83"/>
        <v>0</v>
      </c>
      <c r="L1784">
        <f>SUMIFS(G$4:G$5000,I$4:I$5000,"مستحق",C$4:C$5000,C1784)</f>
        <v>0</v>
      </c>
    </row>
    <row r="1785" spans="6:12">
      <c r="F1785">
        <f>D1785*3000</f>
        <v>0</v>
      </c>
      <c r="G1785">
        <f t="shared" si="81"/>
        <v>0</v>
      </c>
      <c r="H1785" s="8"/>
      <c r="I1785" s="6">
        <f t="shared" si="82"/>
        <v>0</v>
      </c>
      <c r="K1785" s="5">
        <f t="shared" ca="1" si="83"/>
        <v>0</v>
      </c>
      <c r="L1785">
        <f>SUMIFS(G$4:G$5000,I$4:I$5000,"مستحق",C$4:C$5000,C1785)</f>
        <v>0</v>
      </c>
    </row>
    <row r="1786" spans="6:12">
      <c r="F1786">
        <f>D1786*3000</f>
        <v>0</v>
      </c>
      <c r="G1786">
        <f t="shared" si="81"/>
        <v>0</v>
      </c>
      <c r="H1786" s="8"/>
      <c r="I1786" s="6">
        <f t="shared" si="82"/>
        <v>0</v>
      </c>
      <c r="K1786" s="5">
        <f t="shared" ca="1" si="83"/>
        <v>0</v>
      </c>
      <c r="L1786">
        <f>SUMIFS(G$4:G$5000,I$4:I$5000,"مستحق",C$4:C$5000,C1786)</f>
        <v>0</v>
      </c>
    </row>
    <row r="1787" spans="6:12">
      <c r="F1787">
        <f>D1787*3000</f>
        <v>0</v>
      </c>
      <c r="G1787">
        <f t="shared" si="81"/>
        <v>0</v>
      </c>
      <c r="H1787" s="8"/>
      <c r="I1787" s="6">
        <f t="shared" si="82"/>
        <v>0</v>
      </c>
      <c r="K1787" s="5">
        <f t="shared" ca="1" si="83"/>
        <v>0</v>
      </c>
      <c r="L1787">
        <f>SUMIFS(G$4:G$5000,I$4:I$5000,"مستحق",C$4:C$5000,C1787)</f>
        <v>0</v>
      </c>
    </row>
    <row r="1788" spans="6:12">
      <c r="F1788">
        <f>D1788*3000</f>
        <v>0</v>
      </c>
      <c r="G1788">
        <f t="shared" si="81"/>
        <v>0</v>
      </c>
      <c r="H1788" s="8"/>
      <c r="I1788" s="6">
        <f t="shared" si="82"/>
        <v>0</v>
      </c>
      <c r="K1788" s="5">
        <f t="shared" ca="1" si="83"/>
        <v>0</v>
      </c>
      <c r="L1788">
        <f>SUMIFS(G$4:G$5000,I$4:I$5000,"مستحق",C$4:C$5000,C1788)</f>
        <v>0</v>
      </c>
    </row>
    <row r="1789" spans="6:12">
      <c r="F1789">
        <f>D1789*3000</f>
        <v>0</v>
      </c>
      <c r="G1789">
        <f t="shared" si="81"/>
        <v>0</v>
      </c>
      <c r="H1789" s="8"/>
      <c r="I1789" s="6">
        <f t="shared" si="82"/>
        <v>0</v>
      </c>
      <c r="K1789" s="5">
        <f t="shared" ca="1" si="83"/>
        <v>0</v>
      </c>
      <c r="L1789">
        <f>SUMIFS(G$4:G$5000,I$4:I$5000,"مستحق",C$4:C$5000,C1789)</f>
        <v>0</v>
      </c>
    </row>
    <row r="1790" spans="6:12">
      <c r="F1790">
        <f>D1790*3000</f>
        <v>0</v>
      </c>
      <c r="G1790">
        <f t="shared" si="81"/>
        <v>0</v>
      </c>
      <c r="H1790" s="8"/>
      <c r="I1790" s="6">
        <f t="shared" si="82"/>
        <v>0</v>
      </c>
      <c r="K1790" s="5">
        <f t="shared" ca="1" si="83"/>
        <v>0</v>
      </c>
      <c r="L1790">
        <f>SUMIFS(G$4:G$5000,I$4:I$5000,"مستحق",C$4:C$5000,C1790)</f>
        <v>0</v>
      </c>
    </row>
    <row r="1791" spans="6:12">
      <c r="F1791">
        <f>D1791*3000</f>
        <v>0</v>
      </c>
      <c r="G1791">
        <f t="shared" si="81"/>
        <v>0</v>
      </c>
      <c r="H1791" s="8"/>
      <c r="I1791" s="6">
        <f t="shared" si="82"/>
        <v>0</v>
      </c>
      <c r="K1791" s="5">
        <f t="shared" ca="1" si="83"/>
        <v>0</v>
      </c>
      <c r="L1791">
        <f>SUMIFS(G$4:G$5000,I$4:I$5000,"مستحق",C$4:C$5000,C1791)</f>
        <v>0</v>
      </c>
    </row>
    <row r="1792" spans="6:12">
      <c r="F1792">
        <f>D1792*3000</f>
        <v>0</v>
      </c>
      <c r="G1792">
        <f t="shared" si="81"/>
        <v>0</v>
      </c>
      <c r="H1792" s="8"/>
      <c r="I1792" s="6">
        <f t="shared" si="82"/>
        <v>0</v>
      </c>
      <c r="K1792" s="5">
        <f t="shared" ca="1" si="83"/>
        <v>0</v>
      </c>
      <c r="L1792">
        <f>SUMIFS(G$4:G$5000,I$4:I$5000,"مستحق",C$4:C$5000,C1792)</f>
        <v>0</v>
      </c>
    </row>
    <row r="1793" spans="6:12">
      <c r="F1793">
        <f>D1793*3000</f>
        <v>0</v>
      </c>
      <c r="G1793">
        <f t="shared" si="81"/>
        <v>0</v>
      </c>
      <c r="H1793" s="8"/>
      <c r="I1793" s="6">
        <f t="shared" si="82"/>
        <v>0</v>
      </c>
      <c r="K1793" s="5">
        <f t="shared" ca="1" si="83"/>
        <v>0</v>
      </c>
      <c r="L1793">
        <f>SUMIFS(G$4:G$5000,I$4:I$5000,"مستحق",C$4:C$5000,C1793)</f>
        <v>0</v>
      </c>
    </row>
    <row r="1794" spans="6:12">
      <c r="F1794">
        <f>D1794*3000</f>
        <v>0</v>
      </c>
      <c r="G1794">
        <f t="shared" si="81"/>
        <v>0</v>
      </c>
      <c r="H1794" s="8"/>
      <c r="I1794" s="6">
        <f t="shared" si="82"/>
        <v>0</v>
      </c>
      <c r="K1794" s="5">
        <f t="shared" ca="1" si="83"/>
        <v>0</v>
      </c>
      <c r="L1794">
        <f>SUMIFS(G$4:G$5000,I$4:I$5000,"مستحق",C$4:C$5000,C1794)</f>
        <v>0</v>
      </c>
    </row>
    <row r="1795" spans="6:12">
      <c r="F1795">
        <f>D1795*3000</f>
        <v>0</v>
      </c>
      <c r="G1795">
        <f t="shared" si="81"/>
        <v>0</v>
      </c>
      <c r="H1795" s="8"/>
      <c r="I1795" s="6">
        <f t="shared" si="82"/>
        <v>0</v>
      </c>
      <c r="K1795" s="5">
        <f t="shared" ca="1" si="83"/>
        <v>0</v>
      </c>
      <c r="L1795">
        <f>SUMIFS(G$4:G$5000,I$4:I$5000,"مستحق",C$4:C$5000,C1795)</f>
        <v>0</v>
      </c>
    </row>
    <row r="1796" spans="6:12">
      <c r="F1796">
        <f>D1796*3000</f>
        <v>0</v>
      </c>
      <c r="G1796">
        <f t="shared" si="81"/>
        <v>0</v>
      </c>
      <c r="H1796" s="8"/>
      <c r="I1796" s="6">
        <f t="shared" si="82"/>
        <v>0</v>
      </c>
      <c r="K1796" s="5">
        <f t="shared" ca="1" si="83"/>
        <v>0</v>
      </c>
      <c r="L1796">
        <f>SUMIFS(G$4:G$5000,I$4:I$5000,"مستحق",C$4:C$5000,C1796)</f>
        <v>0</v>
      </c>
    </row>
    <row r="1797" spans="6:12">
      <c r="F1797">
        <f>D1797*3000</f>
        <v>0</v>
      </c>
      <c r="G1797">
        <f t="shared" ref="G1797:G1860" si="84">F1797/12</f>
        <v>0</v>
      </c>
      <c r="H1797" s="8"/>
      <c r="I1797" s="6">
        <f t="shared" ref="I1797:I1860" si="85">IF((OR(J1797="لم يتم السداد",J1797="متعثر")),"مستحق",(IF(J1797="تم السداد","تم السداد",0)))</f>
        <v>0</v>
      </c>
      <c r="K1797" s="5">
        <f t="shared" ref="K1797:K1860" ca="1" si="86">IF(F1797&gt;0,MONTH(TODAY()-H1797),0)</f>
        <v>0</v>
      </c>
      <c r="L1797">
        <f>SUMIFS(G$4:G$5000,I$4:I$5000,"مستحق",C$4:C$5000,C1797)</f>
        <v>0</v>
      </c>
    </row>
    <row r="1798" spans="6:12">
      <c r="F1798">
        <f>D1798*3000</f>
        <v>0</v>
      </c>
      <c r="G1798">
        <f t="shared" si="84"/>
        <v>0</v>
      </c>
      <c r="H1798" s="8"/>
      <c r="I1798" s="6">
        <f t="shared" si="85"/>
        <v>0</v>
      </c>
      <c r="K1798" s="5">
        <f t="shared" ca="1" si="86"/>
        <v>0</v>
      </c>
      <c r="L1798">
        <f>SUMIFS(G$4:G$5000,I$4:I$5000,"مستحق",C$4:C$5000,C1798)</f>
        <v>0</v>
      </c>
    </row>
    <row r="1799" spans="6:12">
      <c r="F1799">
        <f>D1799*3000</f>
        <v>0</v>
      </c>
      <c r="G1799">
        <f t="shared" si="84"/>
        <v>0</v>
      </c>
      <c r="H1799" s="8"/>
      <c r="I1799" s="6">
        <f t="shared" si="85"/>
        <v>0</v>
      </c>
      <c r="K1799" s="5">
        <f t="shared" ca="1" si="86"/>
        <v>0</v>
      </c>
      <c r="L1799">
        <f>SUMIFS(G$4:G$5000,I$4:I$5000,"مستحق",C$4:C$5000,C1799)</f>
        <v>0</v>
      </c>
    </row>
    <row r="1800" spans="6:12">
      <c r="F1800">
        <f>D1800*3000</f>
        <v>0</v>
      </c>
      <c r="G1800">
        <f t="shared" si="84"/>
        <v>0</v>
      </c>
      <c r="H1800" s="8"/>
      <c r="I1800" s="6">
        <f t="shared" si="85"/>
        <v>0</v>
      </c>
      <c r="K1800" s="5">
        <f t="shared" ca="1" si="86"/>
        <v>0</v>
      </c>
      <c r="L1800">
        <f>SUMIFS(G$4:G$5000,I$4:I$5000,"مستحق",C$4:C$5000,C1800)</f>
        <v>0</v>
      </c>
    </row>
    <row r="1801" spans="6:12">
      <c r="F1801">
        <f>D1801*3000</f>
        <v>0</v>
      </c>
      <c r="G1801">
        <f t="shared" si="84"/>
        <v>0</v>
      </c>
      <c r="H1801" s="8"/>
      <c r="I1801" s="6">
        <f t="shared" si="85"/>
        <v>0</v>
      </c>
      <c r="K1801" s="5">
        <f t="shared" ca="1" si="86"/>
        <v>0</v>
      </c>
      <c r="L1801">
        <f>SUMIFS(G$4:G$5000,I$4:I$5000,"مستحق",C$4:C$5000,C1801)</f>
        <v>0</v>
      </c>
    </row>
    <row r="1802" spans="6:12">
      <c r="F1802">
        <f>D1802*3000</f>
        <v>0</v>
      </c>
      <c r="G1802">
        <f t="shared" si="84"/>
        <v>0</v>
      </c>
      <c r="H1802" s="8"/>
      <c r="I1802" s="6">
        <f t="shared" si="85"/>
        <v>0</v>
      </c>
      <c r="K1802" s="5">
        <f t="shared" ca="1" si="86"/>
        <v>0</v>
      </c>
      <c r="L1802">
        <f>SUMIFS(G$4:G$5000,I$4:I$5000,"مستحق",C$4:C$5000,C1802)</f>
        <v>0</v>
      </c>
    </row>
    <row r="1803" spans="6:12">
      <c r="F1803">
        <f>D1803*3000</f>
        <v>0</v>
      </c>
      <c r="G1803">
        <f t="shared" si="84"/>
        <v>0</v>
      </c>
      <c r="H1803" s="8"/>
      <c r="I1803" s="6">
        <f t="shared" si="85"/>
        <v>0</v>
      </c>
      <c r="K1803" s="5">
        <f t="shared" ca="1" si="86"/>
        <v>0</v>
      </c>
      <c r="L1803">
        <f>SUMIFS(G$4:G$5000,I$4:I$5000,"مستحق",C$4:C$5000,C1803)</f>
        <v>0</v>
      </c>
    </row>
    <row r="1804" spans="6:12">
      <c r="F1804">
        <f>D1804*3000</f>
        <v>0</v>
      </c>
      <c r="G1804">
        <f t="shared" si="84"/>
        <v>0</v>
      </c>
      <c r="H1804" s="8"/>
      <c r="I1804" s="6">
        <f t="shared" si="85"/>
        <v>0</v>
      </c>
      <c r="K1804" s="5">
        <f t="shared" ca="1" si="86"/>
        <v>0</v>
      </c>
      <c r="L1804">
        <f>SUMIFS(G$4:G$5000,I$4:I$5000,"مستحق",C$4:C$5000,C1804)</f>
        <v>0</v>
      </c>
    </row>
    <row r="1805" spans="6:12">
      <c r="F1805">
        <f>D1805*3000</f>
        <v>0</v>
      </c>
      <c r="G1805">
        <f t="shared" si="84"/>
        <v>0</v>
      </c>
      <c r="H1805" s="8"/>
      <c r="I1805" s="6">
        <f t="shared" si="85"/>
        <v>0</v>
      </c>
      <c r="K1805" s="5">
        <f t="shared" ca="1" si="86"/>
        <v>0</v>
      </c>
      <c r="L1805">
        <f>SUMIFS(G$4:G$5000,I$4:I$5000,"مستحق",C$4:C$5000,C1805)</f>
        <v>0</v>
      </c>
    </row>
    <row r="1806" spans="6:12">
      <c r="F1806">
        <f>D1806*3000</f>
        <v>0</v>
      </c>
      <c r="G1806">
        <f t="shared" si="84"/>
        <v>0</v>
      </c>
      <c r="H1806" s="8"/>
      <c r="I1806" s="6">
        <f t="shared" si="85"/>
        <v>0</v>
      </c>
      <c r="K1806" s="5">
        <f t="shared" ca="1" si="86"/>
        <v>0</v>
      </c>
      <c r="L1806">
        <f>SUMIFS(G$4:G$5000,I$4:I$5000,"مستحق",C$4:C$5000,C1806)</f>
        <v>0</v>
      </c>
    </row>
    <row r="1807" spans="6:12">
      <c r="F1807">
        <f>D1807*3000</f>
        <v>0</v>
      </c>
      <c r="G1807">
        <f t="shared" si="84"/>
        <v>0</v>
      </c>
      <c r="H1807" s="8"/>
      <c r="I1807" s="6">
        <f t="shared" si="85"/>
        <v>0</v>
      </c>
      <c r="K1807" s="5">
        <f t="shared" ca="1" si="86"/>
        <v>0</v>
      </c>
      <c r="L1807">
        <f>SUMIFS(G$4:G$5000,I$4:I$5000,"مستحق",C$4:C$5000,C1807)</f>
        <v>0</v>
      </c>
    </row>
    <row r="1808" spans="6:12">
      <c r="F1808">
        <f>D1808*3000</f>
        <v>0</v>
      </c>
      <c r="G1808">
        <f t="shared" si="84"/>
        <v>0</v>
      </c>
      <c r="H1808" s="8"/>
      <c r="I1808" s="6">
        <f t="shared" si="85"/>
        <v>0</v>
      </c>
      <c r="K1808" s="5">
        <f t="shared" ca="1" si="86"/>
        <v>0</v>
      </c>
      <c r="L1808">
        <f>SUMIFS(G$4:G$5000,I$4:I$5000,"مستحق",C$4:C$5000,C1808)</f>
        <v>0</v>
      </c>
    </row>
    <row r="1809" spans="6:12">
      <c r="F1809">
        <f>D1809*3000</f>
        <v>0</v>
      </c>
      <c r="G1809">
        <f t="shared" si="84"/>
        <v>0</v>
      </c>
      <c r="H1809" s="8"/>
      <c r="I1809" s="6">
        <f t="shared" si="85"/>
        <v>0</v>
      </c>
      <c r="K1809" s="5">
        <f t="shared" ca="1" si="86"/>
        <v>0</v>
      </c>
      <c r="L1809">
        <f>SUMIFS(G$4:G$5000,I$4:I$5000,"مستحق",C$4:C$5000,C1809)</f>
        <v>0</v>
      </c>
    </row>
    <row r="1810" spans="6:12">
      <c r="F1810">
        <f>D1810*3000</f>
        <v>0</v>
      </c>
      <c r="G1810">
        <f t="shared" si="84"/>
        <v>0</v>
      </c>
      <c r="H1810" s="8"/>
      <c r="I1810" s="6">
        <f t="shared" si="85"/>
        <v>0</v>
      </c>
      <c r="K1810" s="5">
        <f t="shared" ca="1" si="86"/>
        <v>0</v>
      </c>
      <c r="L1810">
        <f>SUMIFS(G$4:G$5000,I$4:I$5000,"مستحق",C$4:C$5000,C1810)</f>
        <v>0</v>
      </c>
    </row>
    <row r="1811" spans="6:12">
      <c r="F1811">
        <f>D1811*3000</f>
        <v>0</v>
      </c>
      <c r="G1811">
        <f t="shared" si="84"/>
        <v>0</v>
      </c>
      <c r="H1811" s="8"/>
      <c r="I1811" s="6">
        <f t="shared" si="85"/>
        <v>0</v>
      </c>
      <c r="K1811" s="5">
        <f t="shared" ca="1" si="86"/>
        <v>0</v>
      </c>
      <c r="L1811">
        <f>SUMIFS(G$4:G$5000,I$4:I$5000,"مستحق",C$4:C$5000,C1811)</f>
        <v>0</v>
      </c>
    </row>
    <row r="1812" spans="6:12">
      <c r="F1812">
        <f>D1812*3000</f>
        <v>0</v>
      </c>
      <c r="G1812">
        <f t="shared" si="84"/>
        <v>0</v>
      </c>
      <c r="H1812" s="8"/>
      <c r="I1812" s="6">
        <f t="shared" si="85"/>
        <v>0</v>
      </c>
      <c r="K1812" s="5">
        <f t="shared" ca="1" si="86"/>
        <v>0</v>
      </c>
      <c r="L1812">
        <f>SUMIFS(G$4:G$5000,I$4:I$5000,"مستحق",C$4:C$5000,C1812)</f>
        <v>0</v>
      </c>
    </row>
    <row r="1813" spans="6:12">
      <c r="F1813">
        <f>D1813*3000</f>
        <v>0</v>
      </c>
      <c r="G1813">
        <f t="shared" si="84"/>
        <v>0</v>
      </c>
      <c r="H1813" s="8"/>
      <c r="I1813" s="6">
        <f t="shared" si="85"/>
        <v>0</v>
      </c>
      <c r="K1813" s="5">
        <f t="shared" ca="1" si="86"/>
        <v>0</v>
      </c>
      <c r="L1813">
        <f>SUMIFS(G$4:G$5000,I$4:I$5000,"مستحق",C$4:C$5000,C1813)</f>
        <v>0</v>
      </c>
    </row>
    <row r="1814" spans="6:12">
      <c r="F1814">
        <f>D1814*3000</f>
        <v>0</v>
      </c>
      <c r="G1814">
        <f t="shared" si="84"/>
        <v>0</v>
      </c>
      <c r="H1814" s="8"/>
      <c r="I1814" s="6">
        <f t="shared" si="85"/>
        <v>0</v>
      </c>
      <c r="K1814" s="5">
        <f t="shared" ca="1" si="86"/>
        <v>0</v>
      </c>
      <c r="L1814">
        <f>SUMIFS(G$4:G$5000,I$4:I$5000,"مستحق",C$4:C$5000,C1814)</f>
        <v>0</v>
      </c>
    </row>
    <row r="1815" spans="6:12">
      <c r="F1815">
        <f>D1815*3000</f>
        <v>0</v>
      </c>
      <c r="G1815">
        <f t="shared" si="84"/>
        <v>0</v>
      </c>
      <c r="H1815" s="8"/>
      <c r="I1815" s="6">
        <f t="shared" si="85"/>
        <v>0</v>
      </c>
      <c r="K1815" s="5">
        <f t="shared" ca="1" si="86"/>
        <v>0</v>
      </c>
      <c r="L1815">
        <f>SUMIFS(G$4:G$5000,I$4:I$5000,"مستحق",C$4:C$5000,C1815)</f>
        <v>0</v>
      </c>
    </row>
    <row r="1816" spans="6:12">
      <c r="F1816">
        <f>D1816*3000</f>
        <v>0</v>
      </c>
      <c r="G1816">
        <f t="shared" si="84"/>
        <v>0</v>
      </c>
      <c r="H1816" s="8"/>
      <c r="I1816" s="6">
        <f t="shared" si="85"/>
        <v>0</v>
      </c>
      <c r="K1816" s="5">
        <f t="shared" ca="1" si="86"/>
        <v>0</v>
      </c>
      <c r="L1816">
        <f>SUMIFS(G$4:G$5000,I$4:I$5000,"مستحق",C$4:C$5000,C1816)</f>
        <v>0</v>
      </c>
    </row>
    <row r="1817" spans="6:12">
      <c r="F1817">
        <f>D1817*3000</f>
        <v>0</v>
      </c>
      <c r="G1817">
        <f t="shared" si="84"/>
        <v>0</v>
      </c>
      <c r="H1817" s="8"/>
      <c r="I1817" s="6">
        <f t="shared" si="85"/>
        <v>0</v>
      </c>
      <c r="K1817" s="5">
        <f t="shared" ca="1" si="86"/>
        <v>0</v>
      </c>
      <c r="L1817">
        <f>SUMIFS(G$4:G$5000,I$4:I$5000,"مستحق",C$4:C$5000,C1817)</f>
        <v>0</v>
      </c>
    </row>
    <row r="1818" spans="6:12">
      <c r="F1818">
        <f>D1818*3000</f>
        <v>0</v>
      </c>
      <c r="G1818">
        <f t="shared" si="84"/>
        <v>0</v>
      </c>
      <c r="H1818" s="8"/>
      <c r="I1818" s="6">
        <f t="shared" si="85"/>
        <v>0</v>
      </c>
      <c r="K1818" s="5">
        <f t="shared" ca="1" si="86"/>
        <v>0</v>
      </c>
      <c r="L1818">
        <f>SUMIFS(G$4:G$5000,I$4:I$5000,"مستحق",C$4:C$5000,C1818)</f>
        <v>0</v>
      </c>
    </row>
    <row r="1819" spans="6:12">
      <c r="F1819">
        <f>D1819*3000</f>
        <v>0</v>
      </c>
      <c r="G1819">
        <f t="shared" si="84"/>
        <v>0</v>
      </c>
      <c r="H1819" s="8"/>
      <c r="I1819" s="6">
        <f t="shared" si="85"/>
        <v>0</v>
      </c>
      <c r="K1819" s="5">
        <f t="shared" ca="1" si="86"/>
        <v>0</v>
      </c>
      <c r="L1819">
        <f>SUMIFS(G$4:G$5000,I$4:I$5000,"مستحق",C$4:C$5000,C1819)</f>
        <v>0</v>
      </c>
    </row>
    <row r="1820" spans="6:12">
      <c r="F1820">
        <f>D1820*3000</f>
        <v>0</v>
      </c>
      <c r="G1820">
        <f t="shared" si="84"/>
        <v>0</v>
      </c>
      <c r="H1820" s="8"/>
      <c r="I1820" s="6">
        <f t="shared" si="85"/>
        <v>0</v>
      </c>
      <c r="K1820" s="5">
        <f t="shared" ca="1" si="86"/>
        <v>0</v>
      </c>
      <c r="L1820">
        <f>SUMIFS(G$4:G$5000,I$4:I$5000,"مستحق",C$4:C$5000,C1820)</f>
        <v>0</v>
      </c>
    </row>
    <row r="1821" spans="6:12">
      <c r="F1821">
        <f>D1821*3000</f>
        <v>0</v>
      </c>
      <c r="G1821">
        <f t="shared" si="84"/>
        <v>0</v>
      </c>
      <c r="H1821" s="8"/>
      <c r="I1821" s="6">
        <f t="shared" si="85"/>
        <v>0</v>
      </c>
      <c r="K1821" s="5">
        <f t="shared" ca="1" si="86"/>
        <v>0</v>
      </c>
      <c r="L1821">
        <f>SUMIFS(G$4:G$5000,I$4:I$5000,"مستحق",C$4:C$5000,C1821)</f>
        <v>0</v>
      </c>
    </row>
    <row r="1822" spans="6:12">
      <c r="F1822">
        <f>D1822*3000</f>
        <v>0</v>
      </c>
      <c r="G1822">
        <f t="shared" si="84"/>
        <v>0</v>
      </c>
      <c r="H1822" s="8"/>
      <c r="I1822" s="6">
        <f t="shared" si="85"/>
        <v>0</v>
      </c>
      <c r="K1822" s="5">
        <f t="shared" ca="1" si="86"/>
        <v>0</v>
      </c>
      <c r="L1822">
        <f>SUMIFS(G$4:G$5000,I$4:I$5000,"مستحق",C$4:C$5000,C1822)</f>
        <v>0</v>
      </c>
    </row>
    <row r="1823" spans="6:12">
      <c r="F1823">
        <f>D1823*3000</f>
        <v>0</v>
      </c>
      <c r="G1823">
        <f t="shared" si="84"/>
        <v>0</v>
      </c>
      <c r="H1823" s="8"/>
      <c r="I1823" s="6">
        <f t="shared" si="85"/>
        <v>0</v>
      </c>
      <c r="K1823" s="5">
        <f t="shared" ca="1" si="86"/>
        <v>0</v>
      </c>
      <c r="L1823">
        <f>SUMIFS(G$4:G$5000,I$4:I$5000,"مستحق",C$4:C$5000,C1823)</f>
        <v>0</v>
      </c>
    </row>
    <row r="1824" spans="6:12">
      <c r="F1824">
        <f>D1824*3000</f>
        <v>0</v>
      </c>
      <c r="G1824">
        <f t="shared" si="84"/>
        <v>0</v>
      </c>
      <c r="H1824" s="8"/>
      <c r="I1824" s="6">
        <f t="shared" si="85"/>
        <v>0</v>
      </c>
      <c r="K1824" s="5">
        <f t="shared" ca="1" si="86"/>
        <v>0</v>
      </c>
      <c r="L1824">
        <f>SUMIFS(G$4:G$5000,I$4:I$5000,"مستحق",C$4:C$5000,C1824)</f>
        <v>0</v>
      </c>
    </row>
    <row r="1825" spans="6:12">
      <c r="F1825">
        <f>D1825*3000</f>
        <v>0</v>
      </c>
      <c r="G1825">
        <f t="shared" si="84"/>
        <v>0</v>
      </c>
      <c r="H1825" s="8"/>
      <c r="I1825" s="6">
        <f t="shared" si="85"/>
        <v>0</v>
      </c>
      <c r="K1825" s="5">
        <f t="shared" ca="1" si="86"/>
        <v>0</v>
      </c>
      <c r="L1825">
        <f>SUMIFS(G$4:G$5000,I$4:I$5000,"مستحق",C$4:C$5000,C1825)</f>
        <v>0</v>
      </c>
    </row>
    <row r="1826" spans="6:12">
      <c r="F1826">
        <f>D1826*3000</f>
        <v>0</v>
      </c>
      <c r="G1826">
        <f t="shared" si="84"/>
        <v>0</v>
      </c>
      <c r="H1826" s="8"/>
      <c r="I1826" s="6">
        <f t="shared" si="85"/>
        <v>0</v>
      </c>
      <c r="K1826" s="5">
        <f t="shared" ca="1" si="86"/>
        <v>0</v>
      </c>
      <c r="L1826">
        <f>SUMIFS(G$4:G$5000,I$4:I$5000,"مستحق",C$4:C$5000,C1826)</f>
        <v>0</v>
      </c>
    </row>
    <row r="1827" spans="6:12">
      <c r="F1827">
        <f>D1827*3000</f>
        <v>0</v>
      </c>
      <c r="G1827">
        <f t="shared" si="84"/>
        <v>0</v>
      </c>
      <c r="H1827" s="8"/>
      <c r="I1827" s="6">
        <f t="shared" si="85"/>
        <v>0</v>
      </c>
      <c r="K1827" s="5">
        <f t="shared" ca="1" si="86"/>
        <v>0</v>
      </c>
      <c r="L1827">
        <f>SUMIFS(G$4:G$5000,I$4:I$5000,"مستحق",C$4:C$5000,C1827)</f>
        <v>0</v>
      </c>
    </row>
    <row r="1828" spans="6:12">
      <c r="F1828">
        <f>D1828*3000</f>
        <v>0</v>
      </c>
      <c r="G1828">
        <f t="shared" si="84"/>
        <v>0</v>
      </c>
      <c r="H1828" s="8"/>
      <c r="I1828" s="6">
        <f t="shared" si="85"/>
        <v>0</v>
      </c>
      <c r="K1828" s="5">
        <f t="shared" ca="1" si="86"/>
        <v>0</v>
      </c>
      <c r="L1828">
        <f>SUMIFS(G$4:G$5000,I$4:I$5000,"مستحق",C$4:C$5000,C1828)</f>
        <v>0</v>
      </c>
    </row>
    <row r="1829" spans="6:12">
      <c r="F1829">
        <f>D1829*3000</f>
        <v>0</v>
      </c>
      <c r="G1829">
        <f t="shared" si="84"/>
        <v>0</v>
      </c>
      <c r="H1829" s="8"/>
      <c r="I1829" s="6">
        <f t="shared" si="85"/>
        <v>0</v>
      </c>
      <c r="K1829" s="5">
        <f t="shared" ca="1" si="86"/>
        <v>0</v>
      </c>
      <c r="L1829">
        <f>SUMIFS(G$4:G$5000,I$4:I$5000,"مستحق",C$4:C$5000,C1829)</f>
        <v>0</v>
      </c>
    </row>
    <row r="1830" spans="6:12">
      <c r="F1830">
        <f>D1830*3000</f>
        <v>0</v>
      </c>
      <c r="G1830">
        <f t="shared" si="84"/>
        <v>0</v>
      </c>
      <c r="H1830" s="8"/>
      <c r="I1830" s="6">
        <f t="shared" si="85"/>
        <v>0</v>
      </c>
      <c r="K1830" s="5">
        <f t="shared" ca="1" si="86"/>
        <v>0</v>
      </c>
      <c r="L1830">
        <f>SUMIFS(G$4:G$5000,I$4:I$5000,"مستحق",C$4:C$5000,C1830)</f>
        <v>0</v>
      </c>
    </row>
    <row r="1831" spans="6:12">
      <c r="F1831">
        <f>D1831*3000</f>
        <v>0</v>
      </c>
      <c r="G1831">
        <f t="shared" si="84"/>
        <v>0</v>
      </c>
      <c r="H1831" s="8"/>
      <c r="I1831" s="6">
        <f t="shared" si="85"/>
        <v>0</v>
      </c>
      <c r="K1831" s="5">
        <f t="shared" ca="1" si="86"/>
        <v>0</v>
      </c>
      <c r="L1831">
        <f>SUMIFS(G$4:G$5000,I$4:I$5000,"مستحق",C$4:C$5000,C1831)</f>
        <v>0</v>
      </c>
    </row>
    <row r="1832" spans="6:12">
      <c r="F1832">
        <f>D1832*3000</f>
        <v>0</v>
      </c>
      <c r="G1832">
        <f t="shared" si="84"/>
        <v>0</v>
      </c>
      <c r="H1832" s="8"/>
      <c r="I1832" s="6">
        <f t="shared" si="85"/>
        <v>0</v>
      </c>
      <c r="K1832" s="5">
        <f t="shared" ca="1" si="86"/>
        <v>0</v>
      </c>
      <c r="L1832">
        <f>SUMIFS(G$4:G$5000,I$4:I$5000,"مستحق",C$4:C$5000,C1832)</f>
        <v>0</v>
      </c>
    </row>
    <row r="1833" spans="6:12">
      <c r="F1833">
        <f>D1833*3000</f>
        <v>0</v>
      </c>
      <c r="G1833">
        <f t="shared" si="84"/>
        <v>0</v>
      </c>
      <c r="H1833" s="8"/>
      <c r="I1833" s="6">
        <f t="shared" si="85"/>
        <v>0</v>
      </c>
      <c r="K1833" s="5">
        <f t="shared" ca="1" si="86"/>
        <v>0</v>
      </c>
      <c r="L1833">
        <f>SUMIFS(G$4:G$5000,I$4:I$5000,"مستحق",C$4:C$5000,C1833)</f>
        <v>0</v>
      </c>
    </row>
    <row r="1834" spans="6:12">
      <c r="F1834">
        <f>D1834*3000</f>
        <v>0</v>
      </c>
      <c r="G1834">
        <f t="shared" si="84"/>
        <v>0</v>
      </c>
      <c r="H1834" s="8"/>
      <c r="I1834" s="6">
        <f t="shared" si="85"/>
        <v>0</v>
      </c>
      <c r="K1834" s="5">
        <f t="shared" ca="1" si="86"/>
        <v>0</v>
      </c>
      <c r="L1834">
        <f>SUMIFS(G$4:G$5000,I$4:I$5000,"مستحق",C$4:C$5000,C1834)</f>
        <v>0</v>
      </c>
    </row>
    <row r="1835" spans="6:12">
      <c r="F1835">
        <f>D1835*3000</f>
        <v>0</v>
      </c>
      <c r="G1835">
        <f t="shared" si="84"/>
        <v>0</v>
      </c>
      <c r="H1835" s="8"/>
      <c r="I1835" s="6">
        <f t="shared" si="85"/>
        <v>0</v>
      </c>
      <c r="K1835" s="5">
        <f t="shared" ca="1" si="86"/>
        <v>0</v>
      </c>
      <c r="L1835">
        <f>SUMIFS(G$4:G$5000,I$4:I$5000,"مستحق",C$4:C$5000,C1835)</f>
        <v>0</v>
      </c>
    </row>
    <row r="1836" spans="6:12">
      <c r="F1836">
        <f>D1836*3000</f>
        <v>0</v>
      </c>
      <c r="G1836">
        <f t="shared" si="84"/>
        <v>0</v>
      </c>
      <c r="H1836" s="8"/>
      <c r="I1836" s="6">
        <f t="shared" si="85"/>
        <v>0</v>
      </c>
      <c r="K1836" s="5">
        <f t="shared" ca="1" si="86"/>
        <v>0</v>
      </c>
      <c r="L1836">
        <f>SUMIFS(G$4:G$5000,I$4:I$5000,"مستحق",C$4:C$5000,C1836)</f>
        <v>0</v>
      </c>
    </row>
    <row r="1837" spans="6:12">
      <c r="F1837">
        <f>D1837*3000</f>
        <v>0</v>
      </c>
      <c r="G1837">
        <f t="shared" si="84"/>
        <v>0</v>
      </c>
      <c r="H1837" s="8"/>
      <c r="I1837" s="6">
        <f t="shared" si="85"/>
        <v>0</v>
      </c>
      <c r="K1837" s="5">
        <f t="shared" ca="1" si="86"/>
        <v>0</v>
      </c>
      <c r="L1837">
        <f>SUMIFS(G$4:G$5000,I$4:I$5000,"مستحق",C$4:C$5000,C1837)</f>
        <v>0</v>
      </c>
    </row>
    <row r="1838" spans="6:12">
      <c r="F1838">
        <f>D1838*3000</f>
        <v>0</v>
      </c>
      <c r="G1838">
        <f t="shared" si="84"/>
        <v>0</v>
      </c>
      <c r="H1838" s="8"/>
      <c r="I1838" s="6">
        <f t="shared" si="85"/>
        <v>0</v>
      </c>
      <c r="K1838" s="5">
        <f t="shared" ca="1" si="86"/>
        <v>0</v>
      </c>
      <c r="L1838">
        <f>SUMIFS(G$4:G$5000,I$4:I$5000,"مستحق",C$4:C$5000,C1838)</f>
        <v>0</v>
      </c>
    </row>
    <row r="1839" spans="6:12">
      <c r="F1839">
        <f>D1839*3000</f>
        <v>0</v>
      </c>
      <c r="G1839">
        <f t="shared" si="84"/>
        <v>0</v>
      </c>
      <c r="H1839" s="8"/>
      <c r="I1839" s="6">
        <f t="shared" si="85"/>
        <v>0</v>
      </c>
      <c r="K1839" s="5">
        <f t="shared" ca="1" si="86"/>
        <v>0</v>
      </c>
      <c r="L1839">
        <f>SUMIFS(G$4:G$5000,I$4:I$5000,"مستحق",C$4:C$5000,C1839)</f>
        <v>0</v>
      </c>
    </row>
    <row r="1840" spans="6:12">
      <c r="F1840">
        <f>D1840*3000</f>
        <v>0</v>
      </c>
      <c r="G1840">
        <f t="shared" si="84"/>
        <v>0</v>
      </c>
      <c r="H1840" s="8"/>
      <c r="I1840" s="6">
        <f t="shared" si="85"/>
        <v>0</v>
      </c>
      <c r="K1840" s="5">
        <f t="shared" ca="1" si="86"/>
        <v>0</v>
      </c>
      <c r="L1840">
        <f>SUMIFS(G$4:G$5000,I$4:I$5000,"مستحق",C$4:C$5000,C1840)</f>
        <v>0</v>
      </c>
    </row>
    <row r="1841" spans="6:12">
      <c r="F1841">
        <f>D1841*3000</f>
        <v>0</v>
      </c>
      <c r="G1841">
        <f t="shared" si="84"/>
        <v>0</v>
      </c>
      <c r="H1841" s="8"/>
      <c r="I1841" s="6">
        <f t="shared" si="85"/>
        <v>0</v>
      </c>
      <c r="K1841" s="5">
        <f t="shared" ca="1" si="86"/>
        <v>0</v>
      </c>
      <c r="L1841">
        <f>SUMIFS(G$4:G$5000,I$4:I$5000,"مستحق",C$4:C$5000,C1841)</f>
        <v>0</v>
      </c>
    </row>
    <row r="1842" spans="6:12">
      <c r="F1842">
        <f>D1842*3000</f>
        <v>0</v>
      </c>
      <c r="G1842">
        <f t="shared" si="84"/>
        <v>0</v>
      </c>
      <c r="H1842" s="8"/>
      <c r="I1842" s="6">
        <f t="shared" si="85"/>
        <v>0</v>
      </c>
      <c r="K1842" s="5">
        <f t="shared" ca="1" si="86"/>
        <v>0</v>
      </c>
      <c r="L1842">
        <f>SUMIFS(G$4:G$5000,I$4:I$5000,"مستحق",C$4:C$5000,C1842)</f>
        <v>0</v>
      </c>
    </row>
    <row r="1843" spans="6:12">
      <c r="F1843">
        <f>D1843*3000</f>
        <v>0</v>
      </c>
      <c r="G1843">
        <f t="shared" si="84"/>
        <v>0</v>
      </c>
      <c r="H1843" s="8"/>
      <c r="I1843" s="6">
        <f t="shared" si="85"/>
        <v>0</v>
      </c>
      <c r="K1843" s="5">
        <f t="shared" ca="1" si="86"/>
        <v>0</v>
      </c>
      <c r="L1843">
        <f>SUMIFS(G$4:G$5000,I$4:I$5000,"مستحق",C$4:C$5000,C1843)</f>
        <v>0</v>
      </c>
    </row>
    <row r="1844" spans="6:12">
      <c r="F1844">
        <f>D1844*3000</f>
        <v>0</v>
      </c>
      <c r="G1844">
        <f t="shared" si="84"/>
        <v>0</v>
      </c>
      <c r="H1844" s="8"/>
      <c r="I1844" s="6">
        <f t="shared" si="85"/>
        <v>0</v>
      </c>
      <c r="K1844" s="5">
        <f t="shared" ca="1" si="86"/>
        <v>0</v>
      </c>
      <c r="L1844">
        <f>SUMIFS(G$4:G$5000,I$4:I$5000,"مستحق",C$4:C$5000,C1844)</f>
        <v>0</v>
      </c>
    </row>
    <row r="1845" spans="6:12">
      <c r="F1845">
        <f>D1845*3000</f>
        <v>0</v>
      </c>
      <c r="G1845">
        <f t="shared" si="84"/>
        <v>0</v>
      </c>
      <c r="H1845" s="8"/>
      <c r="I1845" s="6">
        <f t="shared" si="85"/>
        <v>0</v>
      </c>
      <c r="K1845" s="5">
        <f t="shared" ca="1" si="86"/>
        <v>0</v>
      </c>
      <c r="L1845">
        <f>SUMIFS(G$4:G$5000,I$4:I$5000,"مستحق",C$4:C$5000,C1845)</f>
        <v>0</v>
      </c>
    </row>
    <row r="1846" spans="6:12">
      <c r="F1846">
        <f>D1846*3000</f>
        <v>0</v>
      </c>
      <c r="G1846">
        <f t="shared" si="84"/>
        <v>0</v>
      </c>
      <c r="H1846" s="8"/>
      <c r="I1846" s="6">
        <f t="shared" si="85"/>
        <v>0</v>
      </c>
      <c r="K1846" s="5">
        <f t="shared" ca="1" si="86"/>
        <v>0</v>
      </c>
      <c r="L1846">
        <f>SUMIFS(G$4:G$5000,I$4:I$5000,"مستحق",C$4:C$5000,C1846)</f>
        <v>0</v>
      </c>
    </row>
    <row r="1847" spans="6:12">
      <c r="F1847">
        <f>D1847*3000</f>
        <v>0</v>
      </c>
      <c r="G1847">
        <f t="shared" si="84"/>
        <v>0</v>
      </c>
      <c r="H1847" s="8"/>
      <c r="I1847" s="6">
        <f t="shared" si="85"/>
        <v>0</v>
      </c>
      <c r="K1847" s="5">
        <f t="shared" ca="1" si="86"/>
        <v>0</v>
      </c>
      <c r="L1847">
        <f>SUMIFS(G$4:G$5000,I$4:I$5000,"مستحق",C$4:C$5000,C1847)</f>
        <v>0</v>
      </c>
    </row>
    <row r="1848" spans="6:12">
      <c r="F1848">
        <f>D1848*3000</f>
        <v>0</v>
      </c>
      <c r="G1848">
        <f t="shared" si="84"/>
        <v>0</v>
      </c>
      <c r="H1848" s="8"/>
      <c r="I1848" s="6">
        <f t="shared" si="85"/>
        <v>0</v>
      </c>
      <c r="K1848" s="5">
        <f t="shared" ca="1" si="86"/>
        <v>0</v>
      </c>
      <c r="L1848">
        <f>SUMIFS(G$4:G$5000,I$4:I$5000,"مستحق",C$4:C$5000,C1848)</f>
        <v>0</v>
      </c>
    </row>
    <row r="1849" spans="6:12">
      <c r="F1849">
        <f>D1849*3000</f>
        <v>0</v>
      </c>
      <c r="G1849">
        <f t="shared" si="84"/>
        <v>0</v>
      </c>
      <c r="H1849" s="8"/>
      <c r="I1849" s="6">
        <f t="shared" si="85"/>
        <v>0</v>
      </c>
      <c r="K1849" s="5">
        <f t="shared" ca="1" si="86"/>
        <v>0</v>
      </c>
      <c r="L1849">
        <f>SUMIFS(G$4:G$5000,I$4:I$5000,"مستحق",C$4:C$5000,C1849)</f>
        <v>0</v>
      </c>
    </row>
    <row r="1850" spans="6:12">
      <c r="F1850">
        <f>D1850*3000</f>
        <v>0</v>
      </c>
      <c r="G1850">
        <f t="shared" si="84"/>
        <v>0</v>
      </c>
      <c r="H1850" s="8"/>
      <c r="I1850" s="6">
        <f t="shared" si="85"/>
        <v>0</v>
      </c>
      <c r="K1850" s="5">
        <f t="shared" ca="1" si="86"/>
        <v>0</v>
      </c>
      <c r="L1850">
        <f>SUMIFS(G$4:G$5000,I$4:I$5000,"مستحق",C$4:C$5000,C1850)</f>
        <v>0</v>
      </c>
    </row>
    <row r="1851" spans="6:12">
      <c r="F1851">
        <f>D1851*3000</f>
        <v>0</v>
      </c>
      <c r="G1851">
        <f t="shared" si="84"/>
        <v>0</v>
      </c>
      <c r="H1851" s="8"/>
      <c r="I1851" s="6">
        <f t="shared" si="85"/>
        <v>0</v>
      </c>
      <c r="K1851" s="5">
        <f t="shared" ca="1" si="86"/>
        <v>0</v>
      </c>
      <c r="L1851">
        <f>SUMIFS(G$4:G$5000,I$4:I$5000,"مستحق",C$4:C$5000,C1851)</f>
        <v>0</v>
      </c>
    </row>
    <row r="1852" spans="6:12">
      <c r="F1852">
        <f>D1852*3000</f>
        <v>0</v>
      </c>
      <c r="G1852">
        <f t="shared" si="84"/>
        <v>0</v>
      </c>
      <c r="H1852" s="8"/>
      <c r="I1852" s="6">
        <f t="shared" si="85"/>
        <v>0</v>
      </c>
      <c r="K1852" s="5">
        <f t="shared" ca="1" si="86"/>
        <v>0</v>
      </c>
      <c r="L1852">
        <f>SUMIFS(G$4:G$5000,I$4:I$5000,"مستحق",C$4:C$5000,C1852)</f>
        <v>0</v>
      </c>
    </row>
    <row r="1853" spans="6:12">
      <c r="F1853">
        <f>D1853*3000</f>
        <v>0</v>
      </c>
      <c r="G1853">
        <f t="shared" si="84"/>
        <v>0</v>
      </c>
      <c r="H1853" s="8"/>
      <c r="I1853" s="6">
        <f t="shared" si="85"/>
        <v>0</v>
      </c>
      <c r="K1853" s="5">
        <f t="shared" ca="1" si="86"/>
        <v>0</v>
      </c>
      <c r="L1853">
        <f>SUMIFS(G$4:G$5000,I$4:I$5000,"مستحق",C$4:C$5000,C1853)</f>
        <v>0</v>
      </c>
    </row>
    <row r="1854" spans="6:12">
      <c r="F1854">
        <f>D1854*3000</f>
        <v>0</v>
      </c>
      <c r="G1854">
        <f t="shared" si="84"/>
        <v>0</v>
      </c>
      <c r="H1854" s="8"/>
      <c r="I1854" s="6">
        <f t="shared" si="85"/>
        <v>0</v>
      </c>
      <c r="K1854" s="5">
        <f t="shared" ca="1" si="86"/>
        <v>0</v>
      </c>
      <c r="L1854">
        <f>SUMIFS(G$4:G$5000,I$4:I$5000,"مستحق",C$4:C$5000,C1854)</f>
        <v>0</v>
      </c>
    </row>
    <row r="1855" spans="6:12">
      <c r="F1855">
        <f>D1855*3000</f>
        <v>0</v>
      </c>
      <c r="G1855">
        <f t="shared" si="84"/>
        <v>0</v>
      </c>
      <c r="H1855" s="8"/>
      <c r="I1855" s="6">
        <f t="shared" si="85"/>
        <v>0</v>
      </c>
      <c r="K1855" s="5">
        <f t="shared" ca="1" si="86"/>
        <v>0</v>
      </c>
      <c r="L1855">
        <f>SUMIFS(G$4:G$5000,I$4:I$5000,"مستحق",C$4:C$5000,C1855)</f>
        <v>0</v>
      </c>
    </row>
    <row r="1856" spans="6:12">
      <c r="F1856">
        <f>D1856*3000</f>
        <v>0</v>
      </c>
      <c r="G1856">
        <f t="shared" si="84"/>
        <v>0</v>
      </c>
      <c r="H1856" s="8"/>
      <c r="I1856" s="6">
        <f t="shared" si="85"/>
        <v>0</v>
      </c>
      <c r="K1856" s="5">
        <f t="shared" ca="1" si="86"/>
        <v>0</v>
      </c>
      <c r="L1856">
        <f>SUMIFS(G$4:G$5000,I$4:I$5000,"مستحق",C$4:C$5000,C1856)</f>
        <v>0</v>
      </c>
    </row>
    <row r="1857" spans="6:12">
      <c r="F1857">
        <f>D1857*3000</f>
        <v>0</v>
      </c>
      <c r="G1857">
        <f t="shared" si="84"/>
        <v>0</v>
      </c>
      <c r="H1857" s="8"/>
      <c r="I1857" s="6">
        <f t="shared" si="85"/>
        <v>0</v>
      </c>
      <c r="K1857" s="5">
        <f t="shared" ca="1" si="86"/>
        <v>0</v>
      </c>
      <c r="L1857">
        <f>SUMIFS(G$4:G$5000,I$4:I$5000,"مستحق",C$4:C$5000,C1857)</f>
        <v>0</v>
      </c>
    </row>
    <row r="1858" spans="6:12">
      <c r="F1858">
        <f>D1858*3000</f>
        <v>0</v>
      </c>
      <c r="G1858">
        <f t="shared" si="84"/>
        <v>0</v>
      </c>
      <c r="H1858" s="8"/>
      <c r="I1858" s="6">
        <f t="shared" si="85"/>
        <v>0</v>
      </c>
      <c r="K1858" s="5">
        <f t="shared" ca="1" si="86"/>
        <v>0</v>
      </c>
      <c r="L1858">
        <f>SUMIFS(G$4:G$5000,I$4:I$5000,"مستحق",C$4:C$5000,C1858)</f>
        <v>0</v>
      </c>
    </row>
    <row r="1859" spans="6:12">
      <c r="F1859">
        <f>D1859*3000</f>
        <v>0</v>
      </c>
      <c r="G1859">
        <f t="shared" si="84"/>
        <v>0</v>
      </c>
      <c r="H1859" s="8"/>
      <c r="I1859" s="6">
        <f t="shared" si="85"/>
        <v>0</v>
      </c>
      <c r="K1859" s="5">
        <f t="shared" ca="1" si="86"/>
        <v>0</v>
      </c>
      <c r="L1859">
        <f>SUMIFS(G$4:G$5000,I$4:I$5000,"مستحق",C$4:C$5000,C1859)</f>
        <v>0</v>
      </c>
    </row>
    <row r="1860" spans="6:12">
      <c r="F1860">
        <f>D1860*3000</f>
        <v>0</v>
      </c>
      <c r="G1860">
        <f t="shared" si="84"/>
        <v>0</v>
      </c>
      <c r="H1860" s="8"/>
      <c r="I1860" s="6">
        <f t="shared" si="85"/>
        <v>0</v>
      </c>
      <c r="K1860" s="5">
        <f t="shared" ca="1" si="86"/>
        <v>0</v>
      </c>
      <c r="L1860">
        <f>SUMIFS(G$4:G$5000,I$4:I$5000,"مستحق",C$4:C$5000,C1860)</f>
        <v>0</v>
      </c>
    </row>
    <row r="1861" spans="6:12">
      <c r="F1861">
        <f>D1861*3000</f>
        <v>0</v>
      </c>
      <c r="G1861">
        <f t="shared" ref="G1861:G1924" si="87">F1861/12</f>
        <v>0</v>
      </c>
      <c r="H1861" s="8"/>
      <c r="I1861" s="6">
        <f t="shared" ref="I1861:I1924" si="88">IF((OR(J1861="لم يتم السداد",J1861="متعثر")),"مستحق",(IF(J1861="تم السداد","تم السداد",0)))</f>
        <v>0</v>
      </c>
      <c r="K1861" s="5">
        <f t="shared" ref="K1861:K1924" ca="1" si="89">IF(F1861&gt;0,MONTH(TODAY()-H1861),0)</f>
        <v>0</v>
      </c>
      <c r="L1861">
        <f>SUMIFS(G$4:G$5000,I$4:I$5000,"مستحق",C$4:C$5000,C1861)</f>
        <v>0</v>
      </c>
    </row>
    <row r="1862" spans="6:12">
      <c r="F1862">
        <f>D1862*3000</f>
        <v>0</v>
      </c>
      <c r="G1862">
        <f t="shared" si="87"/>
        <v>0</v>
      </c>
      <c r="H1862" s="8"/>
      <c r="I1862" s="6">
        <f t="shared" si="88"/>
        <v>0</v>
      </c>
      <c r="K1862" s="5">
        <f t="shared" ca="1" si="89"/>
        <v>0</v>
      </c>
      <c r="L1862">
        <f>SUMIFS(G$4:G$5000,I$4:I$5000,"مستحق",C$4:C$5000,C1862)</f>
        <v>0</v>
      </c>
    </row>
    <row r="1863" spans="6:12">
      <c r="F1863">
        <f>D1863*3000</f>
        <v>0</v>
      </c>
      <c r="G1863">
        <f t="shared" si="87"/>
        <v>0</v>
      </c>
      <c r="H1863" s="8"/>
      <c r="I1863" s="6">
        <f t="shared" si="88"/>
        <v>0</v>
      </c>
      <c r="K1863" s="5">
        <f t="shared" ca="1" si="89"/>
        <v>0</v>
      </c>
      <c r="L1863">
        <f>SUMIFS(G$4:G$5000,I$4:I$5000,"مستحق",C$4:C$5000,C1863)</f>
        <v>0</v>
      </c>
    </row>
    <row r="1864" spans="6:12">
      <c r="F1864">
        <f>D1864*3000</f>
        <v>0</v>
      </c>
      <c r="G1864">
        <f t="shared" si="87"/>
        <v>0</v>
      </c>
      <c r="H1864" s="8"/>
      <c r="I1864" s="6">
        <f t="shared" si="88"/>
        <v>0</v>
      </c>
      <c r="K1864" s="5">
        <f t="shared" ca="1" si="89"/>
        <v>0</v>
      </c>
      <c r="L1864">
        <f>SUMIFS(G$4:G$5000,I$4:I$5000,"مستحق",C$4:C$5000,C1864)</f>
        <v>0</v>
      </c>
    </row>
    <row r="1865" spans="6:12">
      <c r="F1865">
        <f>D1865*3000</f>
        <v>0</v>
      </c>
      <c r="G1865">
        <f t="shared" si="87"/>
        <v>0</v>
      </c>
      <c r="H1865" s="8"/>
      <c r="I1865" s="6">
        <f t="shared" si="88"/>
        <v>0</v>
      </c>
      <c r="K1865" s="5">
        <f t="shared" ca="1" si="89"/>
        <v>0</v>
      </c>
      <c r="L1865">
        <f>SUMIFS(G$4:G$5000,I$4:I$5000,"مستحق",C$4:C$5000,C1865)</f>
        <v>0</v>
      </c>
    </row>
    <row r="1866" spans="6:12">
      <c r="F1866">
        <f>D1866*3000</f>
        <v>0</v>
      </c>
      <c r="G1866">
        <f t="shared" si="87"/>
        <v>0</v>
      </c>
      <c r="H1866" s="8"/>
      <c r="I1866" s="6">
        <f t="shared" si="88"/>
        <v>0</v>
      </c>
      <c r="K1866" s="5">
        <f t="shared" ca="1" si="89"/>
        <v>0</v>
      </c>
      <c r="L1866">
        <f>SUMIFS(G$4:G$5000,I$4:I$5000,"مستحق",C$4:C$5000,C1866)</f>
        <v>0</v>
      </c>
    </row>
    <row r="1867" spans="6:12">
      <c r="F1867">
        <f>D1867*3000</f>
        <v>0</v>
      </c>
      <c r="G1867">
        <f t="shared" si="87"/>
        <v>0</v>
      </c>
      <c r="H1867" s="8"/>
      <c r="I1867" s="6">
        <f t="shared" si="88"/>
        <v>0</v>
      </c>
      <c r="K1867" s="5">
        <f t="shared" ca="1" si="89"/>
        <v>0</v>
      </c>
      <c r="L1867">
        <f>SUMIFS(G$4:G$5000,I$4:I$5000,"مستحق",C$4:C$5000,C1867)</f>
        <v>0</v>
      </c>
    </row>
    <row r="1868" spans="6:12">
      <c r="F1868">
        <f>D1868*3000</f>
        <v>0</v>
      </c>
      <c r="G1868">
        <f t="shared" si="87"/>
        <v>0</v>
      </c>
      <c r="H1868" s="8"/>
      <c r="I1868" s="6">
        <f t="shared" si="88"/>
        <v>0</v>
      </c>
      <c r="K1868" s="5">
        <f t="shared" ca="1" si="89"/>
        <v>0</v>
      </c>
      <c r="L1868">
        <f>SUMIFS(G$4:G$5000,I$4:I$5000,"مستحق",C$4:C$5000,C1868)</f>
        <v>0</v>
      </c>
    </row>
    <row r="1869" spans="6:12">
      <c r="F1869">
        <f>D1869*3000</f>
        <v>0</v>
      </c>
      <c r="G1869">
        <f t="shared" si="87"/>
        <v>0</v>
      </c>
      <c r="H1869" s="8"/>
      <c r="I1869" s="6">
        <f t="shared" si="88"/>
        <v>0</v>
      </c>
      <c r="K1869" s="5">
        <f t="shared" ca="1" si="89"/>
        <v>0</v>
      </c>
      <c r="L1869">
        <f>SUMIFS(G$4:G$5000,I$4:I$5000,"مستحق",C$4:C$5000,C1869)</f>
        <v>0</v>
      </c>
    </row>
    <row r="1870" spans="6:12">
      <c r="F1870">
        <f>D1870*3000</f>
        <v>0</v>
      </c>
      <c r="G1870">
        <f t="shared" si="87"/>
        <v>0</v>
      </c>
      <c r="H1870" s="8"/>
      <c r="I1870" s="6">
        <f t="shared" si="88"/>
        <v>0</v>
      </c>
      <c r="K1870" s="5">
        <f t="shared" ca="1" si="89"/>
        <v>0</v>
      </c>
      <c r="L1870">
        <f>SUMIFS(G$4:G$5000,I$4:I$5000,"مستحق",C$4:C$5000,C1870)</f>
        <v>0</v>
      </c>
    </row>
    <row r="1871" spans="6:12">
      <c r="F1871">
        <f>D1871*3000</f>
        <v>0</v>
      </c>
      <c r="G1871">
        <f t="shared" si="87"/>
        <v>0</v>
      </c>
      <c r="H1871" s="8"/>
      <c r="I1871" s="6">
        <f t="shared" si="88"/>
        <v>0</v>
      </c>
      <c r="K1871" s="5">
        <f t="shared" ca="1" si="89"/>
        <v>0</v>
      </c>
      <c r="L1871">
        <f>SUMIFS(G$4:G$5000,I$4:I$5000,"مستحق",C$4:C$5000,C1871)</f>
        <v>0</v>
      </c>
    </row>
    <row r="1872" spans="6:12">
      <c r="F1872">
        <f>D1872*3000</f>
        <v>0</v>
      </c>
      <c r="G1872">
        <f t="shared" si="87"/>
        <v>0</v>
      </c>
      <c r="H1872" s="8"/>
      <c r="I1872" s="6">
        <f t="shared" si="88"/>
        <v>0</v>
      </c>
      <c r="K1872" s="5">
        <f t="shared" ca="1" si="89"/>
        <v>0</v>
      </c>
      <c r="L1872">
        <f>SUMIFS(G$4:G$5000,I$4:I$5000,"مستحق",C$4:C$5000,C1872)</f>
        <v>0</v>
      </c>
    </row>
    <row r="1873" spans="6:12">
      <c r="F1873">
        <f>D1873*3000</f>
        <v>0</v>
      </c>
      <c r="G1873">
        <f t="shared" si="87"/>
        <v>0</v>
      </c>
      <c r="H1873" s="8"/>
      <c r="I1873" s="6">
        <f t="shared" si="88"/>
        <v>0</v>
      </c>
      <c r="K1873" s="5">
        <f t="shared" ca="1" si="89"/>
        <v>0</v>
      </c>
      <c r="L1873">
        <f>SUMIFS(G$4:G$5000,I$4:I$5000,"مستحق",C$4:C$5000,C1873)</f>
        <v>0</v>
      </c>
    </row>
    <row r="1874" spans="6:12">
      <c r="F1874">
        <f>D1874*3000</f>
        <v>0</v>
      </c>
      <c r="G1874">
        <f t="shared" si="87"/>
        <v>0</v>
      </c>
      <c r="H1874" s="8"/>
      <c r="I1874" s="6">
        <f t="shared" si="88"/>
        <v>0</v>
      </c>
      <c r="K1874" s="5">
        <f t="shared" ca="1" si="89"/>
        <v>0</v>
      </c>
      <c r="L1874">
        <f>SUMIFS(G$4:G$5000,I$4:I$5000,"مستحق",C$4:C$5000,C1874)</f>
        <v>0</v>
      </c>
    </row>
    <row r="1875" spans="6:12">
      <c r="F1875">
        <f>D1875*3000</f>
        <v>0</v>
      </c>
      <c r="G1875">
        <f t="shared" si="87"/>
        <v>0</v>
      </c>
      <c r="H1875" s="8"/>
      <c r="I1875" s="6">
        <f t="shared" si="88"/>
        <v>0</v>
      </c>
      <c r="K1875" s="5">
        <f t="shared" ca="1" si="89"/>
        <v>0</v>
      </c>
      <c r="L1875">
        <f>SUMIFS(G$4:G$5000,I$4:I$5000,"مستحق",C$4:C$5000,C1875)</f>
        <v>0</v>
      </c>
    </row>
    <row r="1876" spans="6:12">
      <c r="F1876">
        <f>D1876*3000</f>
        <v>0</v>
      </c>
      <c r="G1876">
        <f t="shared" si="87"/>
        <v>0</v>
      </c>
      <c r="H1876" s="8"/>
      <c r="I1876" s="6">
        <f t="shared" si="88"/>
        <v>0</v>
      </c>
      <c r="K1876" s="5">
        <f t="shared" ca="1" si="89"/>
        <v>0</v>
      </c>
      <c r="L1876">
        <f>SUMIFS(G$4:G$5000,I$4:I$5000,"مستحق",C$4:C$5000,C1876)</f>
        <v>0</v>
      </c>
    </row>
    <row r="1877" spans="6:12">
      <c r="F1877">
        <f>D1877*3000</f>
        <v>0</v>
      </c>
      <c r="G1877">
        <f t="shared" si="87"/>
        <v>0</v>
      </c>
      <c r="H1877" s="8"/>
      <c r="I1877" s="6">
        <f t="shared" si="88"/>
        <v>0</v>
      </c>
      <c r="K1877" s="5">
        <f t="shared" ca="1" si="89"/>
        <v>0</v>
      </c>
      <c r="L1877">
        <f>SUMIFS(G$4:G$5000,I$4:I$5000,"مستحق",C$4:C$5000,C1877)</f>
        <v>0</v>
      </c>
    </row>
    <row r="1878" spans="6:12">
      <c r="F1878">
        <f>D1878*3000</f>
        <v>0</v>
      </c>
      <c r="G1878">
        <f t="shared" si="87"/>
        <v>0</v>
      </c>
      <c r="H1878" s="8"/>
      <c r="I1878" s="6">
        <f t="shared" si="88"/>
        <v>0</v>
      </c>
      <c r="K1878" s="5">
        <f t="shared" ca="1" si="89"/>
        <v>0</v>
      </c>
      <c r="L1878">
        <f>SUMIFS(G$4:G$5000,I$4:I$5000,"مستحق",C$4:C$5000,C1878)</f>
        <v>0</v>
      </c>
    </row>
    <row r="1879" spans="6:12">
      <c r="F1879">
        <f>D1879*3000</f>
        <v>0</v>
      </c>
      <c r="G1879">
        <f t="shared" si="87"/>
        <v>0</v>
      </c>
      <c r="H1879" s="8"/>
      <c r="I1879" s="6">
        <f t="shared" si="88"/>
        <v>0</v>
      </c>
      <c r="K1879" s="5">
        <f t="shared" ca="1" si="89"/>
        <v>0</v>
      </c>
      <c r="L1879">
        <f>SUMIFS(G$4:G$5000,I$4:I$5000,"مستحق",C$4:C$5000,C1879)</f>
        <v>0</v>
      </c>
    </row>
    <row r="1880" spans="6:12">
      <c r="F1880">
        <f>D1880*3000</f>
        <v>0</v>
      </c>
      <c r="G1880">
        <f t="shared" si="87"/>
        <v>0</v>
      </c>
      <c r="H1880" s="8"/>
      <c r="I1880" s="6">
        <f t="shared" si="88"/>
        <v>0</v>
      </c>
      <c r="K1880" s="5">
        <f t="shared" ca="1" si="89"/>
        <v>0</v>
      </c>
      <c r="L1880">
        <f>SUMIFS(G$4:G$5000,I$4:I$5000,"مستحق",C$4:C$5000,C1880)</f>
        <v>0</v>
      </c>
    </row>
    <row r="1881" spans="6:12">
      <c r="F1881">
        <f>D1881*3000</f>
        <v>0</v>
      </c>
      <c r="G1881">
        <f t="shared" si="87"/>
        <v>0</v>
      </c>
      <c r="H1881" s="8"/>
      <c r="I1881" s="6">
        <f t="shared" si="88"/>
        <v>0</v>
      </c>
      <c r="K1881" s="5">
        <f t="shared" ca="1" si="89"/>
        <v>0</v>
      </c>
      <c r="L1881">
        <f>SUMIFS(G$4:G$5000,I$4:I$5000,"مستحق",C$4:C$5000,C1881)</f>
        <v>0</v>
      </c>
    </row>
    <row r="1882" spans="6:12">
      <c r="F1882">
        <f>D1882*3000</f>
        <v>0</v>
      </c>
      <c r="G1882">
        <f t="shared" si="87"/>
        <v>0</v>
      </c>
      <c r="H1882" s="8"/>
      <c r="I1882" s="6">
        <f t="shared" si="88"/>
        <v>0</v>
      </c>
      <c r="K1882" s="5">
        <f t="shared" ca="1" si="89"/>
        <v>0</v>
      </c>
      <c r="L1882">
        <f>SUMIFS(G$4:G$5000,I$4:I$5000,"مستحق",C$4:C$5000,C1882)</f>
        <v>0</v>
      </c>
    </row>
    <row r="1883" spans="6:12">
      <c r="F1883">
        <f>D1883*3000</f>
        <v>0</v>
      </c>
      <c r="G1883">
        <f t="shared" si="87"/>
        <v>0</v>
      </c>
      <c r="H1883" s="8"/>
      <c r="I1883" s="6">
        <f t="shared" si="88"/>
        <v>0</v>
      </c>
      <c r="K1883" s="5">
        <f t="shared" ca="1" si="89"/>
        <v>0</v>
      </c>
      <c r="L1883">
        <f>SUMIFS(G$4:G$5000,I$4:I$5000,"مستحق",C$4:C$5000,C1883)</f>
        <v>0</v>
      </c>
    </row>
    <row r="1884" spans="6:12">
      <c r="F1884">
        <f>D1884*3000</f>
        <v>0</v>
      </c>
      <c r="G1884">
        <f t="shared" si="87"/>
        <v>0</v>
      </c>
      <c r="H1884" s="8"/>
      <c r="I1884" s="6">
        <f t="shared" si="88"/>
        <v>0</v>
      </c>
      <c r="K1884" s="5">
        <f t="shared" ca="1" si="89"/>
        <v>0</v>
      </c>
      <c r="L1884">
        <f>SUMIFS(G$4:G$5000,I$4:I$5000,"مستحق",C$4:C$5000,C1884)</f>
        <v>0</v>
      </c>
    </row>
    <row r="1885" spans="6:12">
      <c r="F1885">
        <f>D1885*3000</f>
        <v>0</v>
      </c>
      <c r="G1885">
        <f t="shared" si="87"/>
        <v>0</v>
      </c>
      <c r="H1885" s="8"/>
      <c r="I1885" s="6">
        <f t="shared" si="88"/>
        <v>0</v>
      </c>
      <c r="K1885" s="5">
        <f t="shared" ca="1" si="89"/>
        <v>0</v>
      </c>
      <c r="L1885">
        <f>SUMIFS(G$4:G$5000,I$4:I$5000,"مستحق",C$4:C$5000,C1885)</f>
        <v>0</v>
      </c>
    </row>
    <row r="1886" spans="6:12">
      <c r="F1886">
        <f>D1886*3000</f>
        <v>0</v>
      </c>
      <c r="G1886">
        <f t="shared" si="87"/>
        <v>0</v>
      </c>
      <c r="H1886" s="8"/>
      <c r="I1886" s="6">
        <f t="shared" si="88"/>
        <v>0</v>
      </c>
      <c r="K1886" s="5">
        <f t="shared" ca="1" si="89"/>
        <v>0</v>
      </c>
      <c r="L1886">
        <f>SUMIFS(G$4:G$5000,I$4:I$5000,"مستحق",C$4:C$5000,C1886)</f>
        <v>0</v>
      </c>
    </row>
    <row r="1887" spans="6:12">
      <c r="F1887">
        <f>D1887*3000</f>
        <v>0</v>
      </c>
      <c r="G1887">
        <f t="shared" si="87"/>
        <v>0</v>
      </c>
      <c r="H1887" s="8"/>
      <c r="I1887" s="6">
        <f t="shared" si="88"/>
        <v>0</v>
      </c>
      <c r="K1887" s="5">
        <f t="shared" ca="1" si="89"/>
        <v>0</v>
      </c>
      <c r="L1887">
        <f>SUMIFS(G$4:G$5000,I$4:I$5000,"مستحق",C$4:C$5000,C1887)</f>
        <v>0</v>
      </c>
    </row>
    <row r="1888" spans="6:12">
      <c r="F1888">
        <f>D1888*3000</f>
        <v>0</v>
      </c>
      <c r="G1888">
        <f t="shared" si="87"/>
        <v>0</v>
      </c>
      <c r="H1888" s="8"/>
      <c r="I1888" s="6">
        <f t="shared" si="88"/>
        <v>0</v>
      </c>
      <c r="K1888" s="5">
        <f t="shared" ca="1" si="89"/>
        <v>0</v>
      </c>
      <c r="L1888">
        <f>SUMIFS(G$4:G$5000,I$4:I$5000,"مستحق",C$4:C$5000,C1888)</f>
        <v>0</v>
      </c>
    </row>
    <row r="1889" spans="6:12">
      <c r="F1889">
        <f>D1889*3000</f>
        <v>0</v>
      </c>
      <c r="G1889">
        <f t="shared" si="87"/>
        <v>0</v>
      </c>
      <c r="H1889" s="8"/>
      <c r="I1889" s="6">
        <f t="shared" si="88"/>
        <v>0</v>
      </c>
      <c r="K1889" s="5">
        <f t="shared" ca="1" si="89"/>
        <v>0</v>
      </c>
      <c r="L1889">
        <f>SUMIFS(G$4:G$5000,I$4:I$5000,"مستحق",C$4:C$5000,C1889)</f>
        <v>0</v>
      </c>
    </row>
    <row r="1890" spans="6:12">
      <c r="F1890">
        <f>D1890*3000</f>
        <v>0</v>
      </c>
      <c r="G1890">
        <f t="shared" si="87"/>
        <v>0</v>
      </c>
      <c r="H1890" s="8"/>
      <c r="I1890" s="6">
        <f t="shared" si="88"/>
        <v>0</v>
      </c>
      <c r="K1890" s="5">
        <f t="shared" ca="1" si="89"/>
        <v>0</v>
      </c>
      <c r="L1890">
        <f>SUMIFS(G$4:G$5000,I$4:I$5000,"مستحق",C$4:C$5000,C1890)</f>
        <v>0</v>
      </c>
    </row>
    <row r="1891" spans="6:12">
      <c r="F1891">
        <f>D1891*3000</f>
        <v>0</v>
      </c>
      <c r="G1891">
        <f t="shared" si="87"/>
        <v>0</v>
      </c>
      <c r="H1891" s="8"/>
      <c r="I1891" s="6">
        <f t="shared" si="88"/>
        <v>0</v>
      </c>
      <c r="K1891" s="5">
        <f t="shared" ca="1" si="89"/>
        <v>0</v>
      </c>
      <c r="L1891">
        <f>SUMIFS(G$4:G$5000,I$4:I$5000,"مستحق",C$4:C$5000,C1891)</f>
        <v>0</v>
      </c>
    </row>
    <row r="1892" spans="6:12">
      <c r="F1892">
        <f>D1892*3000</f>
        <v>0</v>
      </c>
      <c r="G1892">
        <f t="shared" si="87"/>
        <v>0</v>
      </c>
      <c r="H1892" s="8"/>
      <c r="I1892" s="6">
        <f t="shared" si="88"/>
        <v>0</v>
      </c>
      <c r="K1892" s="5">
        <f t="shared" ca="1" si="89"/>
        <v>0</v>
      </c>
      <c r="L1892">
        <f>SUMIFS(G$4:G$5000,I$4:I$5000,"مستحق",C$4:C$5000,C1892)</f>
        <v>0</v>
      </c>
    </row>
    <row r="1893" spans="6:12">
      <c r="F1893">
        <f>D1893*3000</f>
        <v>0</v>
      </c>
      <c r="G1893">
        <f t="shared" si="87"/>
        <v>0</v>
      </c>
      <c r="H1893" s="8"/>
      <c r="I1893" s="6">
        <f t="shared" si="88"/>
        <v>0</v>
      </c>
      <c r="K1893" s="5">
        <f t="shared" ca="1" si="89"/>
        <v>0</v>
      </c>
      <c r="L1893">
        <f>SUMIFS(G$4:G$5000,I$4:I$5000,"مستحق",C$4:C$5000,C1893)</f>
        <v>0</v>
      </c>
    </row>
    <row r="1894" spans="6:12">
      <c r="F1894">
        <f>D1894*3000</f>
        <v>0</v>
      </c>
      <c r="G1894">
        <f t="shared" si="87"/>
        <v>0</v>
      </c>
      <c r="H1894" s="8"/>
      <c r="I1894" s="6">
        <f t="shared" si="88"/>
        <v>0</v>
      </c>
      <c r="K1894" s="5">
        <f t="shared" ca="1" si="89"/>
        <v>0</v>
      </c>
      <c r="L1894">
        <f>SUMIFS(G$4:G$5000,I$4:I$5000,"مستحق",C$4:C$5000,C1894)</f>
        <v>0</v>
      </c>
    </row>
    <row r="1895" spans="6:12">
      <c r="F1895">
        <f>D1895*3000</f>
        <v>0</v>
      </c>
      <c r="G1895">
        <f t="shared" si="87"/>
        <v>0</v>
      </c>
      <c r="H1895" s="8"/>
      <c r="I1895" s="6">
        <f t="shared" si="88"/>
        <v>0</v>
      </c>
      <c r="K1895" s="5">
        <f t="shared" ca="1" si="89"/>
        <v>0</v>
      </c>
      <c r="L1895">
        <f>SUMIFS(G$4:G$5000,I$4:I$5000,"مستحق",C$4:C$5000,C1895)</f>
        <v>0</v>
      </c>
    </row>
    <row r="1896" spans="6:12">
      <c r="F1896">
        <f>D1896*3000</f>
        <v>0</v>
      </c>
      <c r="G1896">
        <f t="shared" si="87"/>
        <v>0</v>
      </c>
      <c r="H1896" s="8"/>
      <c r="I1896" s="6">
        <f t="shared" si="88"/>
        <v>0</v>
      </c>
      <c r="K1896" s="5">
        <f t="shared" ca="1" si="89"/>
        <v>0</v>
      </c>
      <c r="L1896">
        <f>SUMIFS(G$4:G$5000,I$4:I$5000,"مستحق",C$4:C$5000,C1896)</f>
        <v>0</v>
      </c>
    </row>
    <row r="1897" spans="6:12">
      <c r="F1897">
        <f>D1897*3000</f>
        <v>0</v>
      </c>
      <c r="G1897">
        <f t="shared" si="87"/>
        <v>0</v>
      </c>
      <c r="H1897" s="8"/>
      <c r="I1897" s="6">
        <f t="shared" si="88"/>
        <v>0</v>
      </c>
      <c r="K1897" s="5">
        <f t="shared" ca="1" si="89"/>
        <v>0</v>
      </c>
      <c r="L1897">
        <f>SUMIFS(G$4:G$5000,I$4:I$5000,"مستحق",C$4:C$5000,C1897)</f>
        <v>0</v>
      </c>
    </row>
    <row r="1898" spans="6:12">
      <c r="F1898">
        <f>D1898*3000</f>
        <v>0</v>
      </c>
      <c r="G1898">
        <f t="shared" si="87"/>
        <v>0</v>
      </c>
      <c r="H1898" s="8"/>
      <c r="I1898" s="6">
        <f t="shared" si="88"/>
        <v>0</v>
      </c>
      <c r="K1898" s="5">
        <f t="shared" ca="1" si="89"/>
        <v>0</v>
      </c>
      <c r="L1898">
        <f>SUMIFS(G$4:G$5000,I$4:I$5000,"مستحق",C$4:C$5000,C1898)</f>
        <v>0</v>
      </c>
    </row>
    <row r="1899" spans="6:12">
      <c r="F1899">
        <f>D1899*3000</f>
        <v>0</v>
      </c>
      <c r="G1899">
        <f t="shared" si="87"/>
        <v>0</v>
      </c>
      <c r="H1899" s="8"/>
      <c r="I1899" s="6">
        <f t="shared" si="88"/>
        <v>0</v>
      </c>
      <c r="K1899" s="5">
        <f t="shared" ca="1" si="89"/>
        <v>0</v>
      </c>
      <c r="L1899">
        <f>SUMIFS(G$4:G$5000,I$4:I$5000,"مستحق",C$4:C$5000,C1899)</f>
        <v>0</v>
      </c>
    </row>
    <row r="1900" spans="6:12">
      <c r="F1900">
        <f>D1900*3000</f>
        <v>0</v>
      </c>
      <c r="G1900">
        <f t="shared" si="87"/>
        <v>0</v>
      </c>
      <c r="H1900" s="8"/>
      <c r="I1900" s="6">
        <f t="shared" si="88"/>
        <v>0</v>
      </c>
      <c r="K1900" s="5">
        <f t="shared" ca="1" si="89"/>
        <v>0</v>
      </c>
      <c r="L1900">
        <f>SUMIFS(G$4:G$5000,I$4:I$5000,"مستحق",C$4:C$5000,C1900)</f>
        <v>0</v>
      </c>
    </row>
    <row r="1901" spans="6:12">
      <c r="F1901">
        <f>D1901*3000</f>
        <v>0</v>
      </c>
      <c r="G1901">
        <f t="shared" si="87"/>
        <v>0</v>
      </c>
      <c r="H1901" s="8"/>
      <c r="I1901" s="6">
        <f t="shared" si="88"/>
        <v>0</v>
      </c>
      <c r="K1901" s="5">
        <f t="shared" ca="1" si="89"/>
        <v>0</v>
      </c>
      <c r="L1901">
        <f>SUMIFS(G$4:G$5000,I$4:I$5000,"مستحق",C$4:C$5000,C1901)</f>
        <v>0</v>
      </c>
    </row>
    <row r="1902" spans="6:12">
      <c r="F1902">
        <f>D1902*3000</f>
        <v>0</v>
      </c>
      <c r="G1902">
        <f t="shared" si="87"/>
        <v>0</v>
      </c>
      <c r="H1902" s="8"/>
      <c r="I1902" s="6">
        <f t="shared" si="88"/>
        <v>0</v>
      </c>
      <c r="K1902" s="5">
        <f t="shared" ca="1" si="89"/>
        <v>0</v>
      </c>
      <c r="L1902">
        <f>SUMIFS(G$4:G$5000,I$4:I$5000,"مستحق",C$4:C$5000,C1902)</f>
        <v>0</v>
      </c>
    </row>
    <row r="1903" spans="6:12">
      <c r="F1903">
        <f>D1903*3000</f>
        <v>0</v>
      </c>
      <c r="G1903">
        <f t="shared" si="87"/>
        <v>0</v>
      </c>
      <c r="H1903" s="8"/>
      <c r="I1903" s="6">
        <f t="shared" si="88"/>
        <v>0</v>
      </c>
      <c r="K1903" s="5">
        <f t="shared" ca="1" si="89"/>
        <v>0</v>
      </c>
      <c r="L1903">
        <f>SUMIFS(G$4:G$5000,I$4:I$5000,"مستحق",C$4:C$5000,C1903)</f>
        <v>0</v>
      </c>
    </row>
    <row r="1904" spans="6:12">
      <c r="F1904">
        <f>D1904*3000</f>
        <v>0</v>
      </c>
      <c r="G1904">
        <f t="shared" si="87"/>
        <v>0</v>
      </c>
      <c r="H1904" s="8"/>
      <c r="I1904" s="6">
        <f t="shared" si="88"/>
        <v>0</v>
      </c>
      <c r="K1904" s="5">
        <f t="shared" ca="1" si="89"/>
        <v>0</v>
      </c>
      <c r="L1904">
        <f>SUMIFS(G$4:G$5000,I$4:I$5000,"مستحق",C$4:C$5000,C1904)</f>
        <v>0</v>
      </c>
    </row>
    <row r="1905" spans="6:12">
      <c r="F1905">
        <f>D1905*3000</f>
        <v>0</v>
      </c>
      <c r="G1905">
        <f t="shared" si="87"/>
        <v>0</v>
      </c>
      <c r="H1905" s="8"/>
      <c r="I1905" s="6">
        <f t="shared" si="88"/>
        <v>0</v>
      </c>
      <c r="K1905" s="5">
        <f t="shared" ca="1" si="89"/>
        <v>0</v>
      </c>
      <c r="L1905">
        <f>SUMIFS(G$4:G$5000,I$4:I$5000,"مستحق",C$4:C$5000,C1905)</f>
        <v>0</v>
      </c>
    </row>
    <row r="1906" spans="6:12">
      <c r="F1906">
        <f>D1906*3000</f>
        <v>0</v>
      </c>
      <c r="G1906">
        <f t="shared" si="87"/>
        <v>0</v>
      </c>
      <c r="H1906" s="8"/>
      <c r="I1906" s="6">
        <f t="shared" si="88"/>
        <v>0</v>
      </c>
      <c r="K1906" s="5">
        <f t="shared" ca="1" si="89"/>
        <v>0</v>
      </c>
      <c r="L1906">
        <f>SUMIFS(G$4:G$5000,I$4:I$5000,"مستحق",C$4:C$5000,C1906)</f>
        <v>0</v>
      </c>
    </row>
    <row r="1907" spans="6:12">
      <c r="F1907">
        <f>D1907*3000</f>
        <v>0</v>
      </c>
      <c r="G1907">
        <f t="shared" si="87"/>
        <v>0</v>
      </c>
      <c r="H1907" s="8"/>
      <c r="I1907" s="6">
        <f t="shared" si="88"/>
        <v>0</v>
      </c>
      <c r="K1907" s="5">
        <f t="shared" ca="1" si="89"/>
        <v>0</v>
      </c>
      <c r="L1907">
        <f>SUMIFS(G$4:G$5000,I$4:I$5000,"مستحق",C$4:C$5000,C1907)</f>
        <v>0</v>
      </c>
    </row>
    <row r="1908" spans="6:12">
      <c r="F1908">
        <f>D1908*3000</f>
        <v>0</v>
      </c>
      <c r="G1908">
        <f t="shared" si="87"/>
        <v>0</v>
      </c>
      <c r="H1908" s="8"/>
      <c r="I1908" s="6">
        <f t="shared" si="88"/>
        <v>0</v>
      </c>
      <c r="K1908" s="5">
        <f t="shared" ca="1" si="89"/>
        <v>0</v>
      </c>
      <c r="L1908">
        <f>SUMIFS(G$4:G$5000,I$4:I$5000,"مستحق",C$4:C$5000,C1908)</f>
        <v>0</v>
      </c>
    </row>
    <row r="1909" spans="6:12">
      <c r="F1909">
        <f>D1909*3000</f>
        <v>0</v>
      </c>
      <c r="G1909">
        <f t="shared" si="87"/>
        <v>0</v>
      </c>
      <c r="H1909" s="8"/>
      <c r="I1909" s="6">
        <f t="shared" si="88"/>
        <v>0</v>
      </c>
      <c r="K1909" s="5">
        <f t="shared" ca="1" si="89"/>
        <v>0</v>
      </c>
      <c r="L1909">
        <f>SUMIFS(G$4:G$5000,I$4:I$5000,"مستحق",C$4:C$5000,C1909)</f>
        <v>0</v>
      </c>
    </row>
    <row r="1910" spans="6:12">
      <c r="F1910">
        <f>D1910*3000</f>
        <v>0</v>
      </c>
      <c r="G1910">
        <f t="shared" si="87"/>
        <v>0</v>
      </c>
      <c r="H1910" s="8"/>
      <c r="I1910" s="6">
        <f t="shared" si="88"/>
        <v>0</v>
      </c>
      <c r="K1910" s="5">
        <f t="shared" ca="1" si="89"/>
        <v>0</v>
      </c>
      <c r="L1910">
        <f>SUMIFS(G$4:G$5000,I$4:I$5000,"مستحق",C$4:C$5000,C1910)</f>
        <v>0</v>
      </c>
    </row>
    <row r="1911" spans="6:12">
      <c r="F1911">
        <f>D1911*3000</f>
        <v>0</v>
      </c>
      <c r="G1911">
        <f t="shared" si="87"/>
        <v>0</v>
      </c>
      <c r="H1911" s="8"/>
      <c r="I1911" s="6">
        <f t="shared" si="88"/>
        <v>0</v>
      </c>
      <c r="K1911" s="5">
        <f t="shared" ca="1" si="89"/>
        <v>0</v>
      </c>
      <c r="L1911">
        <f>SUMIFS(G$4:G$5000,I$4:I$5000,"مستحق",C$4:C$5000,C1911)</f>
        <v>0</v>
      </c>
    </row>
    <row r="1912" spans="6:12">
      <c r="F1912">
        <f>D1912*3000</f>
        <v>0</v>
      </c>
      <c r="G1912">
        <f t="shared" si="87"/>
        <v>0</v>
      </c>
      <c r="H1912" s="8"/>
      <c r="I1912" s="6">
        <f t="shared" si="88"/>
        <v>0</v>
      </c>
      <c r="K1912" s="5">
        <f t="shared" ca="1" si="89"/>
        <v>0</v>
      </c>
      <c r="L1912">
        <f>SUMIFS(G$4:G$5000,I$4:I$5000,"مستحق",C$4:C$5000,C1912)</f>
        <v>0</v>
      </c>
    </row>
    <row r="1913" spans="6:12">
      <c r="F1913">
        <f>D1913*3000</f>
        <v>0</v>
      </c>
      <c r="G1913">
        <f t="shared" si="87"/>
        <v>0</v>
      </c>
      <c r="H1913" s="8"/>
      <c r="I1913" s="6">
        <f t="shared" si="88"/>
        <v>0</v>
      </c>
      <c r="K1913" s="5">
        <f t="shared" ca="1" si="89"/>
        <v>0</v>
      </c>
      <c r="L1913">
        <f>SUMIFS(G$4:G$5000,I$4:I$5000,"مستحق",C$4:C$5000,C1913)</f>
        <v>0</v>
      </c>
    </row>
    <row r="1914" spans="6:12">
      <c r="F1914">
        <f>D1914*3000</f>
        <v>0</v>
      </c>
      <c r="G1914">
        <f t="shared" si="87"/>
        <v>0</v>
      </c>
      <c r="H1914" s="8"/>
      <c r="I1914" s="6">
        <f t="shared" si="88"/>
        <v>0</v>
      </c>
      <c r="K1914" s="5">
        <f t="shared" ca="1" si="89"/>
        <v>0</v>
      </c>
      <c r="L1914">
        <f>SUMIFS(G$4:G$5000,I$4:I$5000,"مستحق",C$4:C$5000,C1914)</f>
        <v>0</v>
      </c>
    </row>
    <row r="1915" spans="6:12">
      <c r="F1915">
        <f>D1915*3000</f>
        <v>0</v>
      </c>
      <c r="G1915">
        <f t="shared" si="87"/>
        <v>0</v>
      </c>
      <c r="H1915" s="8"/>
      <c r="I1915" s="6">
        <f t="shared" si="88"/>
        <v>0</v>
      </c>
      <c r="K1915" s="5">
        <f t="shared" ca="1" si="89"/>
        <v>0</v>
      </c>
      <c r="L1915">
        <f>SUMIFS(G$4:G$5000,I$4:I$5000,"مستحق",C$4:C$5000,C1915)</f>
        <v>0</v>
      </c>
    </row>
    <row r="1916" spans="6:12">
      <c r="F1916">
        <f>D1916*3000</f>
        <v>0</v>
      </c>
      <c r="G1916">
        <f t="shared" si="87"/>
        <v>0</v>
      </c>
      <c r="H1916" s="8"/>
      <c r="I1916" s="6">
        <f t="shared" si="88"/>
        <v>0</v>
      </c>
      <c r="K1916" s="5">
        <f t="shared" ca="1" si="89"/>
        <v>0</v>
      </c>
      <c r="L1916">
        <f>SUMIFS(G$4:G$5000,I$4:I$5000,"مستحق",C$4:C$5000,C1916)</f>
        <v>0</v>
      </c>
    </row>
    <row r="1917" spans="6:12">
      <c r="F1917">
        <f>D1917*3000</f>
        <v>0</v>
      </c>
      <c r="G1917">
        <f t="shared" si="87"/>
        <v>0</v>
      </c>
      <c r="H1917" s="8"/>
      <c r="I1917" s="6">
        <f t="shared" si="88"/>
        <v>0</v>
      </c>
      <c r="K1917" s="5">
        <f t="shared" ca="1" si="89"/>
        <v>0</v>
      </c>
      <c r="L1917">
        <f>SUMIFS(G$4:G$5000,I$4:I$5000,"مستحق",C$4:C$5000,C1917)</f>
        <v>0</v>
      </c>
    </row>
    <row r="1918" spans="6:12">
      <c r="F1918">
        <f>D1918*3000</f>
        <v>0</v>
      </c>
      <c r="G1918">
        <f t="shared" si="87"/>
        <v>0</v>
      </c>
      <c r="H1918" s="8"/>
      <c r="I1918" s="6">
        <f t="shared" si="88"/>
        <v>0</v>
      </c>
      <c r="K1918" s="5">
        <f t="shared" ca="1" si="89"/>
        <v>0</v>
      </c>
      <c r="L1918">
        <f>SUMIFS(G$4:G$5000,I$4:I$5000,"مستحق",C$4:C$5000,C1918)</f>
        <v>0</v>
      </c>
    </row>
    <row r="1919" spans="6:12">
      <c r="F1919">
        <f>D1919*3000</f>
        <v>0</v>
      </c>
      <c r="G1919">
        <f t="shared" si="87"/>
        <v>0</v>
      </c>
      <c r="H1919" s="8"/>
      <c r="I1919" s="6">
        <f t="shared" si="88"/>
        <v>0</v>
      </c>
      <c r="K1919" s="5">
        <f t="shared" ca="1" si="89"/>
        <v>0</v>
      </c>
      <c r="L1919">
        <f>SUMIFS(G$4:G$5000,I$4:I$5000,"مستحق",C$4:C$5000,C1919)</f>
        <v>0</v>
      </c>
    </row>
    <row r="1920" spans="6:12">
      <c r="F1920">
        <f>D1920*3000</f>
        <v>0</v>
      </c>
      <c r="G1920">
        <f t="shared" si="87"/>
        <v>0</v>
      </c>
      <c r="H1920" s="8"/>
      <c r="I1920" s="6">
        <f t="shared" si="88"/>
        <v>0</v>
      </c>
      <c r="K1920" s="5">
        <f t="shared" ca="1" si="89"/>
        <v>0</v>
      </c>
      <c r="L1920">
        <f>SUMIFS(G$4:G$5000,I$4:I$5000,"مستحق",C$4:C$5000,C1920)</f>
        <v>0</v>
      </c>
    </row>
    <row r="1921" spans="6:12">
      <c r="F1921">
        <f>D1921*3000</f>
        <v>0</v>
      </c>
      <c r="G1921">
        <f t="shared" si="87"/>
        <v>0</v>
      </c>
      <c r="H1921" s="8"/>
      <c r="I1921" s="6">
        <f t="shared" si="88"/>
        <v>0</v>
      </c>
      <c r="K1921" s="5">
        <f t="shared" ca="1" si="89"/>
        <v>0</v>
      </c>
      <c r="L1921">
        <f>SUMIFS(G$4:G$5000,I$4:I$5000,"مستحق",C$4:C$5000,C1921)</f>
        <v>0</v>
      </c>
    </row>
    <row r="1922" spans="6:12">
      <c r="F1922">
        <f>D1922*3000</f>
        <v>0</v>
      </c>
      <c r="G1922">
        <f t="shared" si="87"/>
        <v>0</v>
      </c>
      <c r="H1922" s="8"/>
      <c r="I1922" s="6">
        <f t="shared" si="88"/>
        <v>0</v>
      </c>
      <c r="K1922" s="5">
        <f t="shared" ca="1" si="89"/>
        <v>0</v>
      </c>
      <c r="L1922">
        <f>SUMIFS(G$4:G$5000,I$4:I$5000,"مستحق",C$4:C$5000,C1922)</f>
        <v>0</v>
      </c>
    </row>
    <row r="1923" spans="6:12">
      <c r="F1923">
        <f>D1923*3000</f>
        <v>0</v>
      </c>
      <c r="G1923">
        <f t="shared" si="87"/>
        <v>0</v>
      </c>
      <c r="H1923" s="8"/>
      <c r="I1923" s="6">
        <f t="shared" si="88"/>
        <v>0</v>
      </c>
      <c r="K1923" s="5">
        <f t="shared" ca="1" si="89"/>
        <v>0</v>
      </c>
      <c r="L1923">
        <f>SUMIFS(G$4:G$5000,I$4:I$5000,"مستحق",C$4:C$5000,C1923)</f>
        <v>0</v>
      </c>
    </row>
    <row r="1924" spans="6:12">
      <c r="F1924">
        <f>D1924*3000</f>
        <v>0</v>
      </c>
      <c r="G1924">
        <f t="shared" si="87"/>
        <v>0</v>
      </c>
      <c r="H1924" s="8"/>
      <c r="I1924" s="6">
        <f t="shared" si="88"/>
        <v>0</v>
      </c>
      <c r="K1924" s="5">
        <f t="shared" ca="1" si="89"/>
        <v>0</v>
      </c>
      <c r="L1924">
        <f>SUMIFS(G$4:G$5000,I$4:I$5000,"مستحق",C$4:C$5000,C1924)</f>
        <v>0</v>
      </c>
    </row>
    <row r="1925" spans="6:12">
      <c r="F1925">
        <f>D1925*3000</f>
        <v>0</v>
      </c>
      <c r="G1925">
        <f t="shared" ref="G1925:G1988" si="90">F1925/12</f>
        <v>0</v>
      </c>
      <c r="H1925" s="8"/>
      <c r="I1925" s="6">
        <f t="shared" ref="I1925:I1988" si="91">IF((OR(J1925="لم يتم السداد",J1925="متعثر")),"مستحق",(IF(J1925="تم السداد","تم السداد",0)))</f>
        <v>0</v>
      </c>
      <c r="K1925" s="5">
        <f t="shared" ref="K1925:K1988" ca="1" si="92">IF(F1925&gt;0,MONTH(TODAY()-H1925),0)</f>
        <v>0</v>
      </c>
      <c r="L1925">
        <f>SUMIFS(G$4:G$5000,I$4:I$5000,"مستحق",C$4:C$5000,C1925)</f>
        <v>0</v>
      </c>
    </row>
    <row r="1926" spans="6:12">
      <c r="F1926">
        <f>D1926*3000</f>
        <v>0</v>
      </c>
      <c r="G1926">
        <f t="shared" si="90"/>
        <v>0</v>
      </c>
      <c r="H1926" s="8"/>
      <c r="I1926" s="6">
        <f t="shared" si="91"/>
        <v>0</v>
      </c>
      <c r="K1926" s="5">
        <f t="shared" ca="1" si="92"/>
        <v>0</v>
      </c>
      <c r="L1926">
        <f>SUMIFS(G$4:G$5000,I$4:I$5000,"مستحق",C$4:C$5000,C1926)</f>
        <v>0</v>
      </c>
    </row>
    <row r="1927" spans="6:12">
      <c r="F1927">
        <f>D1927*3000</f>
        <v>0</v>
      </c>
      <c r="G1927">
        <f t="shared" si="90"/>
        <v>0</v>
      </c>
      <c r="H1927" s="8"/>
      <c r="I1927" s="6">
        <f t="shared" si="91"/>
        <v>0</v>
      </c>
      <c r="K1927" s="5">
        <f t="shared" ca="1" si="92"/>
        <v>0</v>
      </c>
      <c r="L1927">
        <f>SUMIFS(G$4:G$5000,I$4:I$5000,"مستحق",C$4:C$5000,C1927)</f>
        <v>0</v>
      </c>
    </row>
    <row r="1928" spans="6:12">
      <c r="F1928">
        <f>D1928*3000</f>
        <v>0</v>
      </c>
      <c r="G1928">
        <f t="shared" si="90"/>
        <v>0</v>
      </c>
      <c r="H1928" s="8"/>
      <c r="I1928" s="6">
        <f t="shared" si="91"/>
        <v>0</v>
      </c>
      <c r="K1928" s="5">
        <f t="shared" ca="1" si="92"/>
        <v>0</v>
      </c>
      <c r="L1928">
        <f>SUMIFS(G$4:G$5000,I$4:I$5000,"مستحق",C$4:C$5000,C1928)</f>
        <v>0</v>
      </c>
    </row>
    <row r="1929" spans="6:12">
      <c r="F1929">
        <f>D1929*3000</f>
        <v>0</v>
      </c>
      <c r="G1929">
        <f t="shared" si="90"/>
        <v>0</v>
      </c>
      <c r="H1929" s="8"/>
      <c r="I1929" s="6">
        <f t="shared" si="91"/>
        <v>0</v>
      </c>
      <c r="K1929" s="5">
        <f t="shared" ca="1" si="92"/>
        <v>0</v>
      </c>
      <c r="L1929">
        <f>SUMIFS(G$4:G$5000,I$4:I$5000,"مستحق",C$4:C$5000,C1929)</f>
        <v>0</v>
      </c>
    </row>
    <row r="1930" spans="6:12">
      <c r="F1930">
        <f>D1930*3000</f>
        <v>0</v>
      </c>
      <c r="G1930">
        <f t="shared" si="90"/>
        <v>0</v>
      </c>
      <c r="H1930" s="8"/>
      <c r="I1930" s="6">
        <f t="shared" si="91"/>
        <v>0</v>
      </c>
      <c r="K1930" s="5">
        <f t="shared" ca="1" si="92"/>
        <v>0</v>
      </c>
      <c r="L1930">
        <f>SUMIFS(G$4:G$5000,I$4:I$5000,"مستحق",C$4:C$5000,C1930)</f>
        <v>0</v>
      </c>
    </row>
    <row r="1931" spans="6:12">
      <c r="F1931">
        <f>D1931*3000</f>
        <v>0</v>
      </c>
      <c r="G1931">
        <f t="shared" si="90"/>
        <v>0</v>
      </c>
      <c r="H1931" s="8"/>
      <c r="I1931" s="6">
        <f t="shared" si="91"/>
        <v>0</v>
      </c>
      <c r="K1931" s="5">
        <f t="shared" ca="1" si="92"/>
        <v>0</v>
      </c>
      <c r="L1931">
        <f>SUMIFS(G$4:G$5000,I$4:I$5000,"مستحق",C$4:C$5000,C1931)</f>
        <v>0</v>
      </c>
    </row>
    <row r="1932" spans="6:12">
      <c r="F1932">
        <f>D1932*3000</f>
        <v>0</v>
      </c>
      <c r="G1932">
        <f t="shared" si="90"/>
        <v>0</v>
      </c>
      <c r="H1932" s="8"/>
      <c r="I1932" s="6">
        <f t="shared" si="91"/>
        <v>0</v>
      </c>
      <c r="K1932" s="5">
        <f t="shared" ca="1" si="92"/>
        <v>0</v>
      </c>
      <c r="L1932">
        <f>SUMIFS(G$4:G$5000,I$4:I$5000,"مستحق",C$4:C$5000,C1932)</f>
        <v>0</v>
      </c>
    </row>
    <row r="1933" spans="6:12">
      <c r="F1933">
        <f>D1933*3000</f>
        <v>0</v>
      </c>
      <c r="G1933">
        <f t="shared" si="90"/>
        <v>0</v>
      </c>
      <c r="H1933" s="8"/>
      <c r="I1933" s="6">
        <f t="shared" si="91"/>
        <v>0</v>
      </c>
      <c r="K1933" s="5">
        <f t="shared" ca="1" si="92"/>
        <v>0</v>
      </c>
      <c r="L1933">
        <f>SUMIFS(G$4:G$5000,I$4:I$5000,"مستحق",C$4:C$5000,C1933)</f>
        <v>0</v>
      </c>
    </row>
    <row r="1934" spans="6:12">
      <c r="F1934">
        <f>D1934*3000</f>
        <v>0</v>
      </c>
      <c r="G1934">
        <f t="shared" si="90"/>
        <v>0</v>
      </c>
      <c r="H1934" s="8"/>
      <c r="I1934" s="6">
        <f t="shared" si="91"/>
        <v>0</v>
      </c>
      <c r="K1934" s="5">
        <f t="shared" ca="1" si="92"/>
        <v>0</v>
      </c>
      <c r="L1934">
        <f>SUMIFS(G$4:G$5000,I$4:I$5000,"مستحق",C$4:C$5000,C1934)</f>
        <v>0</v>
      </c>
    </row>
    <row r="1935" spans="6:12">
      <c r="F1935">
        <f>D1935*3000</f>
        <v>0</v>
      </c>
      <c r="G1935">
        <f t="shared" si="90"/>
        <v>0</v>
      </c>
      <c r="H1935" s="8"/>
      <c r="I1935" s="6">
        <f t="shared" si="91"/>
        <v>0</v>
      </c>
      <c r="K1935" s="5">
        <f t="shared" ca="1" si="92"/>
        <v>0</v>
      </c>
      <c r="L1935">
        <f>SUMIFS(G$4:G$5000,I$4:I$5000,"مستحق",C$4:C$5000,C1935)</f>
        <v>0</v>
      </c>
    </row>
    <row r="1936" spans="6:12">
      <c r="F1936">
        <f>D1936*3000</f>
        <v>0</v>
      </c>
      <c r="G1936">
        <f t="shared" si="90"/>
        <v>0</v>
      </c>
      <c r="H1936" s="8"/>
      <c r="I1936" s="6">
        <f t="shared" si="91"/>
        <v>0</v>
      </c>
      <c r="K1936" s="5">
        <f t="shared" ca="1" si="92"/>
        <v>0</v>
      </c>
      <c r="L1936">
        <f>SUMIFS(G$4:G$5000,I$4:I$5000,"مستحق",C$4:C$5000,C1936)</f>
        <v>0</v>
      </c>
    </row>
    <row r="1937" spans="6:12">
      <c r="F1937">
        <f>D1937*3000</f>
        <v>0</v>
      </c>
      <c r="G1937">
        <f t="shared" si="90"/>
        <v>0</v>
      </c>
      <c r="H1937" s="8"/>
      <c r="I1937" s="6">
        <f t="shared" si="91"/>
        <v>0</v>
      </c>
      <c r="K1937" s="5">
        <f t="shared" ca="1" si="92"/>
        <v>0</v>
      </c>
      <c r="L1937">
        <f>SUMIFS(G$4:G$5000,I$4:I$5000,"مستحق",C$4:C$5000,C1937)</f>
        <v>0</v>
      </c>
    </row>
    <row r="1938" spans="6:12">
      <c r="F1938">
        <f>D1938*3000</f>
        <v>0</v>
      </c>
      <c r="G1938">
        <f t="shared" si="90"/>
        <v>0</v>
      </c>
      <c r="H1938" s="8"/>
      <c r="I1938" s="6">
        <f t="shared" si="91"/>
        <v>0</v>
      </c>
      <c r="K1938" s="5">
        <f t="shared" ca="1" si="92"/>
        <v>0</v>
      </c>
      <c r="L1938">
        <f>SUMIFS(G$4:G$5000,I$4:I$5000,"مستحق",C$4:C$5000,C1938)</f>
        <v>0</v>
      </c>
    </row>
    <row r="1939" spans="6:12">
      <c r="F1939">
        <f>D1939*3000</f>
        <v>0</v>
      </c>
      <c r="G1939">
        <f t="shared" si="90"/>
        <v>0</v>
      </c>
      <c r="H1939" s="8"/>
      <c r="I1939" s="6">
        <f t="shared" si="91"/>
        <v>0</v>
      </c>
      <c r="K1939" s="5">
        <f t="shared" ca="1" si="92"/>
        <v>0</v>
      </c>
      <c r="L1939">
        <f>SUMIFS(G$4:G$5000,I$4:I$5000,"مستحق",C$4:C$5000,C1939)</f>
        <v>0</v>
      </c>
    </row>
    <row r="1940" spans="6:12">
      <c r="F1940">
        <f>D1940*3000</f>
        <v>0</v>
      </c>
      <c r="G1940">
        <f t="shared" si="90"/>
        <v>0</v>
      </c>
      <c r="H1940" s="8"/>
      <c r="I1940" s="6">
        <f t="shared" si="91"/>
        <v>0</v>
      </c>
      <c r="K1940" s="5">
        <f t="shared" ca="1" si="92"/>
        <v>0</v>
      </c>
      <c r="L1940">
        <f>SUMIFS(G$4:G$5000,I$4:I$5000,"مستحق",C$4:C$5000,C1940)</f>
        <v>0</v>
      </c>
    </row>
    <row r="1941" spans="6:12">
      <c r="F1941">
        <f>D1941*3000</f>
        <v>0</v>
      </c>
      <c r="G1941">
        <f t="shared" si="90"/>
        <v>0</v>
      </c>
      <c r="H1941" s="8"/>
      <c r="I1941" s="6">
        <f t="shared" si="91"/>
        <v>0</v>
      </c>
      <c r="K1941" s="5">
        <f t="shared" ca="1" si="92"/>
        <v>0</v>
      </c>
      <c r="L1941">
        <f>SUMIFS(G$4:G$5000,I$4:I$5000,"مستحق",C$4:C$5000,C1941)</f>
        <v>0</v>
      </c>
    </row>
    <row r="1942" spans="6:12">
      <c r="F1942">
        <f>D1942*3000</f>
        <v>0</v>
      </c>
      <c r="G1942">
        <f t="shared" si="90"/>
        <v>0</v>
      </c>
      <c r="H1942" s="8"/>
      <c r="I1942" s="6">
        <f t="shared" si="91"/>
        <v>0</v>
      </c>
      <c r="K1942" s="5">
        <f t="shared" ca="1" si="92"/>
        <v>0</v>
      </c>
      <c r="L1942">
        <f>SUMIFS(G$4:G$5000,I$4:I$5000,"مستحق",C$4:C$5000,C1942)</f>
        <v>0</v>
      </c>
    </row>
    <row r="1943" spans="6:12">
      <c r="F1943">
        <f>D1943*3000</f>
        <v>0</v>
      </c>
      <c r="G1943">
        <f t="shared" si="90"/>
        <v>0</v>
      </c>
      <c r="H1943" s="8"/>
      <c r="I1943" s="6">
        <f t="shared" si="91"/>
        <v>0</v>
      </c>
      <c r="K1943" s="5">
        <f t="shared" ca="1" si="92"/>
        <v>0</v>
      </c>
      <c r="L1943">
        <f>SUMIFS(G$4:G$5000,I$4:I$5000,"مستحق",C$4:C$5000,C1943)</f>
        <v>0</v>
      </c>
    </row>
    <row r="1944" spans="6:12">
      <c r="F1944">
        <f>D1944*3000</f>
        <v>0</v>
      </c>
      <c r="G1944">
        <f t="shared" si="90"/>
        <v>0</v>
      </c>
      <c r="H1944" s="8"/>
      <c r="I1944" s="6">
        <f t="shared" si="91"/>
        <v>0</v>
      </c>
      <c r="K1944" s="5">
        <f t="shared" ca="1" si="92"/>
        <v>0</v>
      </c>
      <c r="L1944">
        <f>SUMIFS(G$4:G$5000,I$4:I$5000,"مستحق",C$4:C$5000,C1944)</f>
        <v>0</v>
      </c>
    </row>
    <row r="1945" spans="6:12">
      <c r="F1945">
        <f>D1945*3000</f>
        <v>0</v>
      </c>
      <c r="G1945">
        <f t="shared" si="90"/>
        <v>0</v>
      </c>
      <c r="H1945" s="8"/>
      <c r="I1945" s="6">
        <f t="shared" si="91"/>
        <v>0</v>
      </c>
      <c r="K1945" s="5">
        <f t="shared" ca="1" si="92"/>
        <v>0</v>
      </c>
      <c r="L1945">
        <f>SUMIFS(G$4:G$5000,I$4:I$5000,"مستحق",C$4:C$5000,C1945)</f>
        <v>0</v>
      </c>
    </row>
    <row r="1946" spans="6:12">
      <c r="F1946">
        <f>D1946*3000</f>
        <v>0</v>
      </c>
      <c r="G1946">
        <f t="shared" si="90"/>
        <v>0</v>
      </c>
      <c r="H1946" s="8"/>
      <c r="I1946" s="6">
        <f t="shared" si="91"/>
        <v>0</v>
      </c>
      <c r="K1946" s="5">
        <f t="shared" ca="1" si="92"/>
        <v>0</v>
      </c>
      <c r="L1946">
        <f>SUMIFS(G$4:G$5000,I$4:I$5000,"مستحق",C$4:C$5000,C1946)</f>
        <v>0</v>
      </c>
    </row>
    <row r="1947" spans="6:12">
      <c r="F1947">
        <f>D1947*3000</f>
        <v>0</v>
      </c>
      <c r="G1947">
        <f t="shared" si="90"/>
        <v>0</v>
      </c>
      <c r="H1947" s="8"/>
      <c r="I1947" s="6">
        <f t="shared" si="91"/>
        <v>0</v>
      </c>
      <c r="K1947" s="5">
        <f t="shared" ca="1" si="92"/>
        <v>0</v>
      </c>
      <c r="L1947">
        <f>SUMIFS(G$4:G$5000,I$4:I$5000,"مستحق",C$4:C$5000,C1947)</f>
        <v>0</v>
      </c>
    </row>
    <row r="1948" spans="6:12">
      <c r="F1948">
        <f>D1948*3000</f>
        <v>0</v>
      </c>
      <c r="G1948">
        <f t="shared" si="90"/>
        <v>0</v>
      </c>
      <c r="H1948" s="8"/>
      <c r="I1948" s="6">
        <f t="shared" si="91"/>
        <v>0</v>
      </c>
      <c r="K1948" s="5">
        <f t="shared" ca="1" si="92"/>
        <v>0</v>
      </c>
      <c r="L1948">
        <f>SUMIFS(G$4:G$5000,I$4:I$5000,"مستحق",C$4:C$5000,C1948)</f>
        <v>0</v>
      </c>
    </row>
    <row r="1949" spans="6:12">
      <c r="F1949">
        <f>D1949*3000</f>
        <v>0</v>
      </c>
      <c r="G1949">
        <f t="shared" si="90"/>
        <v>0</v>
      </c>
      <c r="H1949" s="8"/>
      <c r="I1949" s="6">
        <f t="shared" si="91"/>
        <v>0</v>
      </c>
      <c r="K1949" s="5">
        <f t="shared" ca="1" si="92"/>
        <v>0</v>
      </c>
      <c r="L1949">
        <f>SUMIFS(G$4:G$5000,I$4:I$5000,"مستحق",C$4:C$5000,C1949)</f>
        <v>0</v>
      </c>
    </row>
    <row r="1950" spans="6:12">
      <c r="F1950">
        <f>D1950*3000</f>
        <v>0</v>
      </c>
      <c r="G1950">
        <f t="shared" si="90"/>
        <v>0</v>
      </c>
      <c r="H1950" s="8"/>
      <c r="I1950" s="6">
        <f t="shared" si="91"/>
        <v>0</v>
      </c>
      <c r="K1950" s="5">
        <f t="shared" ca="1" si="92"/>
        <v>0</v>
      </c>
      <c r="L1950">
        <f>SUMIFS(G$4:G$5000,I$4:I$5000,"مستحق",C$4:C$5000,C1950)</f>
        <v>0</v>
      </c>
    </row>
    <row r="1951" spans="6:12">
      <c r="F1951">
        <f>D1951*3000</f>
        <v>0</v>
      </c>
      <c r="G1951">
        <f t="shared" si="90"/>
        <v>0</v>
      </c>
      <c r="H1951" s="8"/>
      <c r="I1951" s="6">
        <f t="shared" si="91"/>
        <v>0</v>
      </c>
      <c r="K1951" s="5">
        <f t="shared" ca="1" si="92"/>
        <v>0</v>
      </c>
      <c r="L1951">
        <f>SUMIFS(G$4:G$5000,I$4:I$5000,"مستحق",C$4:C$5000,C1951)</f>
        <v>0</v>
      </c>
    </row>
    <row r="1952" spans="6:12">
      <c r="F1952">
        <f>D1952*3000</f>
        <v>0</v>
      </c>
      <c r="G1952">
        <f t="shared" si="90"/>
        <v>0</v>
      </c>
      <c r="H1952" s="8"/>
      <c r="I1952" s="6">
        <f t="shared" si="91"/>
        <v>0</v>
      </c>
      <c r="K1952" s="5">
        <f t="shared" ca="1" si="92"/>
        <v>0</v>
      </c>
      <c r="L1952">
        <f>SUMIFS(G$4:G$5000,I$4:I$5000,"مستحق",C$4:C$5000,C1952)</f>
        <v>0</v>
      </c>
    </row>
    <row r="1953" spans="6:12">
      <c r="F1953">
        <f>D1953*3000</f>
        <v>0</v>
      </c>
      <c r="G1953">
        <f t="shared" si="90"/>
        <v>0</v>
      </c>
      <c r="H1953" s="8"/>
      <c r="I1953" s="6">
        <f t="shared" si="91"/>
        <v>0</v>
      </c>
      <c r="K1953" s="5">
        <f t="shared" ca="1" si="92"/>
        <v>0</v>
      </c>
      <c r="L1953">
        <f>SUMIFS(G$4:G$5000,I$4:I$5000,"مستحق",C$4:C$5000,C1953)</f>
        <v>0</v>
      </c>
    </row>
    <row r="1954" spans="6:12">
      <c r="F1954">
        <f>D1954*3000</f>
        <v>0</v>
      </c>
      <c r="G1954">
        <f t="shared" si="90"/>
        <v>0</v>
      </c>
      <c r="H1954" s="8"/>
      <c r="I1954" s="6">
        <f t="shared" si="91"/>
        <v>0</v>
      </c>
      <c r="K1954" s="5">
        <f t="shared" ca="1" si="92"/>
        <v>0</v>
      </c>
      <c r="L1954">
        <f>SUMIFS(G$4:G$5000,I$4:I$5000,"مستحق",C$4:C$5000,C1954)</f>
        <v>0</v>
      </c>
    </row>
    <row r="1955" spans="6:12">
      <c r="F1955">
        <f>D1955*3000</f>
        <v>0</v>
      </c>
      <c r="G1955">
        <f t="shared" si="90"/>
        <v>0</v>
      </c>
      <c r="H1955" s="8"/>
      <c r="I1955" s="6">
        <f t="shared" si="91"/>
        <v>0</v>
      </c>
      <c r="K1955" s="5">
        <f t="shared" ca="1" si="92"/>
        <v>0</v>
      </c>
      <c r="L1955">
        <f>SUMIFS(G$4:G$5000,I$4:I$5000,"مستحق",C$4:C$5000,C1955)</f>
        <v>0</v>
      </c>
    </row>
    <row r="1956" spans="6:12">
      <c r="F1956">
        <f>D1956*3000</f>
        <v>0</v>
      </c>
      <c r="G1956">
        <f t="shared" si="90"/>
        <v>0</v>
      </c>
      <c r="H1956" s="8"/>
      <c r="I1956" s="6">
        <f t="shared" si="91"/>
        <v>0</v>
      </c>
      <c r="K1956" s="5">
        <f t="shared" ca="1" si="92"/>
        <v>0</v>
      </c>
      <c r="L1956">
        <f>SUMIFS(G$4:G$5000,I$4:I$5000,"مستحق",C$4:C$5000,C1956)</f>
        <v>0</v>
      </c>
    </row>
    <row r="1957" spans="6:12">
      <c r="F1957">
        <f>D1957*3000</f>
        <v>0</v>
      </c>
      <c r="G1957">
        <f t="shared" si="90"/>
        <v>0</v>
      </c>
      <c r="H1957" s="8"/>
      <c r="I1957" s="6">
        <f t="shared" si="91"/>
        <v>0</v>
      </c>
      <c r="K1957" s="5">
        <f t="shared" ca="1" si="92"/>
        <v>0</v>
      </c>
      <c r="L1957">
        <f>SUMIFS(G$4:G$5000,I$4:I$5000,"مستحق",C$4:C$5000,C1957)</f>
        <v>0</v>
      </c>
    </row>
    <row r="1958" spans="6:12">
      <c r="F1958">
        <f>D1958*3000</f>
        <v>0</v>
      </c>
      <c r="G1958">
        <f t="shared" si="90"/>
        <v>0</v>
      </c>
      <c r="H1958" s="8"/>
      <c r="I1958" s="6">
        <f t="shared" si="91"/>
        <v>0</v>
      </c>
      <c r="K1958" s="5">
        <f t="shared" ca="1" si="92"/>
        <v>0</v>
      </c>
      <c r="L1958">
        <f>SUMIFS(G$4:G$5000,I$4:I$5000,"مستحق",C$4:C$5000,C1958)</f>
        <v>0</v>
      </c>
    </row>
    <row r="1959" spans="6:12">
      <c r="F1959">
        <f>D1959*3000</f>
        <v>0</v>
      </c>
      <c r="G1959">
        <f t="shared" si="90"/>
        <v>0</v>
      </c>
      <c r="H1959" s="8"/>
      <c r="I1959" s="6">
        <f t="shared" si="91"/>
        <v>0</v>
      </c>
      <c r="K1959" s="5">
        <f t="shared" ca="1" si="92"/>
        <v>0</v>
      </c>
      <c r="L1959">
        <f>SUMIFS(G$4:G$5000,I$4:I$5000,"مستحق",C$4:C$5000,C1959)</f>
        <v>0</v>
      </c>
    </row>
    <row r="1960" spans="6:12">
      <c r="F1960">
        <f>D1960*3000</f>
        <v>0</v>
      </c>
      <c r="G1960">
        <f t="shared" si="90"/>
        <v>0</v>
      </c>
      <c r="H1960" s="8"/>
      <c r="I1960" s="6">
        <f t="shared" si="91"/>
        <v>0</v>
      </c>
      <c r="K1960" s="5">
        <f t="shared" ca="1" si="92"/>
        <v>0</v>
      </c>
      <c r="L1960">
        <f>SUMIFS(G$4:G$5000,I$4:I$5000,"مستحق",C$4:C$5000,C1960)</f>
        <v>0</v>
      </c>
    </row>
    <row r="1961" spans="6:12">
      <c r="F1961">
        <f>D1961*3000</f>
        <v>0</v>
      </c>
      <c r="G1961">
        <f t="shared" si="90"/>
        <v>0</v>
      </c>
      <c r="H1961" s="8"/>
      <c r="I1961" s="6">
        <f t="shared" si="91"/>
        <v>0</v>
      </c>
      <c r="K1961" s="5">
        <f t="shared" ca="1" si="92"/>
        <v>0</v>
      </c>
      <c r="L1961">
        <f>SUMIFS(G$4:G$5000,I$4:I$5000,"مستحق",C$4:C$5000,C1961)</f>
        <v>0</v>
      </c>
    </row>
    <row r="1962" spans="6:12">
      <c r="F1962">
        <f>D1962*3000</f>
        <v>0</v>
      </c>
      <c r="G1962">
        <f t="shared" si="90"/>
        <v>0</v>
      </c>
      <c r="H1962" s="8"/>
      <c r="I1962" s="6">
        <f t="shared" si="91"/>
        <v>0</v>
      </c>
      <c r="K1962" s="5">
        <f t="shared" ca="1" si="92"/>
        <v>0</v>
      </c>
      <c r="L1962">
        <f>SUMIFS(G$4:G$5000,I$4:I$5000,"مستحق",C$4:C$5000,C1962)</f>
        <v>0</v>
      </c>
    </row>
    <row r="1963" spans="6:12">
      <c r="F1963">
        <f>D1963*3000</f>
        <v>0</v>
      </c>
      <c r="G1963">
        <f t="shared" si="90"/>
        <v>0</v>
      </c>
      <c r="H1963" s="8"/>
      <c r="I1963" s="6">
        <f t="shared" si="91"/>
        <v>0</v>
      </c>
      <c r="K1963" s="5">
        <f t="shared" ca="1" si="92"/>
        <v>0</v>
      </c>
      <c r="L1963">
        <f>SUMIFS(G$4:G$5000,I$4:I$5000,"مستحق",C$4:C$5000,C1963)</f>
        <v>0</v>
      </c>
    </row>
    <row r="1964" spans="6:12">
      <c r="F1964">
        <f>D1964*3000</f>
        <v>0</v>
      </c>
      <c r="G1964">
        <f t="shared" si="90"/>
        <v>0</v>
      </c>
      <c r="H1964" s="8"/>
      <c r="I1964" s="6">
        <f t="shared" si="91"/>
        <v>0</v>
      </c>
      <c r="K1964" s="5">
        <f t="shared" ca="1" si="92"/>
        <v>0</v>
      </c>
      <c r="L1964">
        <f>SUMIFS(G$4:G$5000,I$4:I$5000,"مستحق",C$4:C$5000,C1964)</f>
        <v>0</v>
      </c>
    </row>
    <row r="1965" spans="6:12">
      <c r="F1965">
        <f>D1965*3000</f>
        <v>0</v>
      </c>
      <c r="G1965">
        <f t="shared" si="90"/>
        <v>0</v>
      </c>
      <c r="H1965" s="8"/>
      <c r="I1965" s="6">
        <f t="shared" si="91"/>
        <v>0</v>
      </c>
      <c r="K1965" s="5">
        <f t="shared" ca="1" si="92"/>
        <v>0</v>
      </c>
      <c r="L1965">
        <f>SUMIFS(G$4:G$5000,I$4:I$5000,"مستحق",C$4:C$5000,C1965)</f>
        <v>0</v>
      </c>
    </row>
    <row r="1966" spans="6:12">
      <c r="F1966">
        <f>D1966*3000</f>
        <v>0</v>
      </c>
      <c r="G1966">
        <f t="shared" si="90"/>
        <v>0</v>
      </c>
      <c r="H1966" s="8"/>
      <c r="I1966" s="6">
        <f t="shared" si="91"/>
        <v>0</v>
      </c>
      <c r="K1966" s="5">
        <f t="shared" ca="1" si="92"/>
        <v>0</v>
      </c>
      <c r="L1966">
        <f>SUMIFS(G$4:G$5000,I$4:I$5000,"مستحق",C$4:C$5000,C1966)</f>
        <v>0</v>
      </c>
    </row>
    <row r="1967" spans="6:12">
      <c r="F1967">
        <f>D1967*3000</f>
        <v>0</v>
      </c>
      <c r="G1967">
        <f t="shared" si="90"/>
        <v>0</v>
      </c>
      <c r="H1967" s="8"/>
      <c r="I1967" s="6">
        <f t="shared" si="91"/>
        <v>0</v>
      </c>
      <c r="K1967" s="5">
        <f t="shared" ca="1" si="92"/>
        <v>0</v>
      </c>
      <c r="L1967">
        <f>SUMIFS(G$4:G$5000,I$4:I$5000,"مستحق",C$4:C$5000,C1967)</f>
        <v>0</v>
      </c>
    </row>
    <row r="1968" spans="6:12">
      <c r="F1968">
        <f>D1968*3000</f>
        <v>0</v>
      </c>
      <c r="G1968">
        <f t="shared" si="90"/>
        <v>0</v>
      </c>
      <c r="H1968" s="8"/>
      <c r="I1968" s="6">
        <f t="shared" si="91"/>
        <v>0</v>
      </c>
      <c r="K1968" s="5">
        <f t="shared" ca="1" si="92"/>
        <v>0</v>
      </c>
      <c r="L1968">
        <f>SUMIFS(G$4:G$5000,I$4:I$5000,"مستحق",C$4:C$5000,C1968)</f>
        <v>0</v>
      </c>
    </row>
    <row r="1969" spans="6:12">
      <c r="F1969">
        <f>D1969*3000</f>
        <v>0</v>
      </c>
      <c r="G1969">
        <f t="shared" si="90"/>
        <v>0</v>
      </c>
      <c r="H1969" s="8"/>
      <c r="I1969" s="6">
        <f t="shared" si="91"/>
        <v>0</v>
      </c>
      <c r="K1969" s="5">
        <f t="shared" ca="1" si="92"/>
        <v>0</v>
      </c>
      <c r="L1969">
        <f>SUMIFS(G$4:G$5000,I$4:I$5000,"مستحق",C$4:C$5000,C1969)</f>
        <v>0</v>
      </c>
    </row>
    <row r="1970" spans="6:12">
      <c r="F1970">
        <f>D1970*3000</f>
        <v>0</v>
      </c>
      <c r="G1970">
        <f t="shared" si="90"/>
        <v>0</v>
      </c>
      <c r="H1970" s="8"/>
      <c r="I1970" s="6">
        <f t="shared" si="91"/>
        <v>0</v>
      </c>
      <c r="K1970" s="5">
        <f t="shared" ca="1" si="92"/>
        <v>0</v>
      </c>
      <c r="L1970">
        <f>SUMIFS(G$4:G$5000,I$4:I$5000,"مستحق",C$4:C$5000,C1970)</f>
        <v>0</v>
      </c>
    </row>
    <row r="1971" spans="6:12">
      <c r="F1971">
        <f>D1971*3000</f>
        <v>0</v>
      </c>
      <c r="G1971">
        <f t="shared" si="90"/>
        <v>0</v>
      </c>
      <c r="H1971" s="8"/>
      <c r="I1971" s="6">
        <f t="shared" si="91"/>
        <v>0</v>
      </c>
      <c r="K1971" s="5">
        <f t="shared" ca="1" si="92"/>
        <v>0</v>
      </c>
      <c r="L1971">
        <f>SUMIFS(G$4:G$5000,I$4:I$5000,"مستحق",C$4:C$5000,C1971)</f>
        <v>0</v>
      </c>
    </row>
    <row r="1972" spans="6:12">
      <c r="F1972">
        <f>D1972*3000</f>
        <v>0</v>
      </c>
      <c r="G1972">
        <f t="shared" si="90"/>
        <v>0</v>
      </c>
      <c r="H1972" s="8"/>
      <c r="I1972" s="6">
        <f t="shared" si="91"/>
        <v>0</v>
      </c>
      <c r="K1972" s="5">
        <f t="shared" ca="1" si="92"/>
        <v>0</v>
      </c>
      <c r="L1972">
        <f>SUMIFS(G$4:G$5000,I$4:I$5000,"مستحق",C$4:C$5000,C1972)</f>
        <v>0</v>
      </c>
    </row>
    <row r="1973" spans="6:12">
      <c r="F1973">
        <f>D1973*3000</f>
        <v>0</v>
      </c>
      <c r="G1973">
        <f t="shared" si="90"/>
        <v>0</v>
      </c>
      <c r="H1973" s="8"/>
      <c r="I1973" s="6">
        <f t="shared" si="91"/>
        <v>0</v>
      </c>
      <c r="K1973" s="5">
        <f t="shared" ca="1" si="92"/>
        <v>0</v>
      </c>
      <c r="L1973">
        <f>SUMIFS(G$4:G$5000,I$4:I$5000,"مستحق",C$4:C$5000,C1973)</f>
        <v>0</v>
      </c>
    </row>
    <row r="1974" spans="6:12">
      <c r="F1974">
        <f>D1974*3000</f>
        <v>0</v>
      </c>
      <c r="G1974">
        <f t="shared" si="90"/>
        <v>0</v>
      </c>
      <c r="H1974" s="8"/>
      <c r="I1974" s="6">
        <f t="shared" si="91"/>
        <v>0</v>
      </c>
      <c r="K1974" s="5">
        <f t="shared" ca="1" si="92"/>
        <v>0</v>
      </c>
      <c r="L1974">
        <f>SUMIFS(G$4:G$5000,I$4:I$5000,"مستحق",C$4:C$5000,C1974)</f>
        <v>0</v>
      </c>
    </row>
    <row r="1975" spans="6:12">
      <c r="F1975">
        <f>D1975*3000</f>
        <v>0</v>
      </c>
      <c r="G1975">
        <f t="shared" si="90"/>
        <v>0</v>
      </c>
      <c r="H1975" s="8"/>
      <c r="I1975" s="6">
        <f t="shared" si="91"/>
        <v>0</v>
      </c>
      <c r="K1975" s="5">
        <f t="shared" ca="1" si="92"/>
        <v>0</v>
      </c>
      <c r="L1975">
        <f>SUMIFS(G$4:G$5000,I$4:I$5000,"مستحق",C$4:C$5000,C1975)</f>
        <v>0</v>
      </c>
    </row>
    <row r="1976" spans="6:12">
      <c r="F1976">
        <f>D1976*3000</f>
        <v>0</v>
      </c>
      <c r="G1976">
        <f t="shared" si="90"/>
        <v>0</v>
      </c>
      <c r="H1976" s="8"/>
      <c r="I1976" s="6">
        <f t="shared" si="91"/>
        <v>0</v>
      </c>
      <c r="K1976" s="5">
        <f t="shared" ca="1" si="92"/>
        <v>0</v>
      </c>
      <c r="L1976">
        <f>SUMIFS(G$4:G$5000,I$4:I$5000,"مستحق",C$4:C$5000,C1976)</f>
        <v>0</v>
      </c>
    </row>
    <row r="1977" spans="6:12">
      <c r="F1977">
        <f>D1977*3000</f>
        <v>0</v>
      </c>
      <c r="G1977">
        <f t="shared" si="90"/>
        <v>0</v>
      </c>
      <c r="H1977" s="8"/>
      <c r="I1977" s="6">
        <f t="shared" si="91"/>
        <v>0</v>
      </c>
      <c r="K1977" s="5">
        <f t="shared" ca="1" si="92"/>
        <v>0</v>
      </c>
      <c r="L1977">
        <f>SUMIFS(G$4:G$5000,I$4:I$5000,"مستحق",C$4:C$5000,C1977)</f>
        <v>0</v>
      </c>
    </row>
    <row r="1978" spans="6:12">
      <c r="F1978">
        <f>D1978*3000</f>
        <v>0</v>
      </c>
      <c r="G1978">
        <f t="shared" si="90"/>
        <v>0</v>
      </c>
      <c r="H1978" s="8"/>
      <c r="I1978" s="6">
        <f t="shared" si="91"/>
        <v>0</v>
      </c>
      <c r="K1978" s="5">
        <f t="shared" ca="1" si="92"/>
        <v>0</v>
      </c>
      <c r="L1978">
        <f>SUMIFS(G$4:G$5000,I$4:I$5000,"مستحق",C$4:C$5000,C1978)</f>
        <v>0</v>
      </c>
    </row>
    <row r="1979" spans="6:12">
      <c r="F1979">
        <f>D1979*3000</f>
        <v>0</v>
      </c>
      <c r="G1979">
        <f t="shared" si="90"/>
        <v>0</v>
      </c>
      <c r="H1979" s="8"/>
      <c r="I1979" s="6">
        <f t="shared" si="91"/>
        <v>0</v>
      </c>
      <c r="K1979" s="5">
        <f t="shared" ca="1" si="92"/>
        <v>0</v>
      </c>
      <c r="L1979">
        <f>SUMIFS(G$4:G$5000,I$4:I$5000,"مستحق",C$4:C$5000,C1979)</f>
        <v>0</v>
      </c>
    </row>
    <row r="1980" spans="6:12">
      <c r="F1980">
        <f>D1980*3000</f>
        <v>0</v>
      </c>
      <c r="G1980">
        <f t="shared" si="90"/>
        <v>0</v>
      </c>
      <c r="H1980" s="8"/>
      <c r="I1980" s="6">
        <f t="shared" si="91"/>
        <v>0</v>
      </c>
      <c r="K1980" s="5">
        <f t="shared" ca="1" si="92"/>
        <v>0</v>
      </c>
      <c r="L1980">
        <f>SUMIFS(G$4:G$5000,I$4:I$5000,"مستحق",C$4:C$5000,C1980)</f>
        <v>0</v>
      </c>
    </row>
    <row r="1981" spans="6:12">
      <c r="F1981">
        <f>D1981*3000</f>
        <v>0</v>
      </c>
      <c r="G1981">
        <f t="shared" si="90"/>
        <v>0</v>
      </c>
      <c r="H1981" s="8"/>
      <c r="I1981" s="6">
        <f t="shared" si="91"/>
        <v>0</v>
      </c>
      <c r="K1981" s="5">
        <f t="shared" ca="1" si="92"/>
        <v>0</v>
      </c>
      <c r="L1981">
        <f>SUMIFS(G$4:G$5000,I$4:I$5000,"مستحق",C$4:C$5000,C1981)</f>
        <v>0</v>
      </c>
    </row>
    <row r="1982" spans="6:12">
      <c r="F1982">
        <f>D1982*3000</f>
        <v>0</v>
      </c>
      <c r="G1982">
        <f t="shared" si="90"/>
        <v>0</v>
      </c>
      <c r="H1982" s="8"/>
      <c r="I1982" s="6">
        <f t="shared" si="91"/>
        <v>0</v>
      </c>
      <c r="K1982" s="5">
        <f t="shared" ca="1" si="92"/>
        <v>0</v>
      </c>
      <c r="L1982">
        <f>SUMIFS(G$4:G$5000,I$4:I$5000,"مستحق",C$4:C$5000,C1982)</f>
        <v>0</v>
      </c>
    </row>
    <row r="1983" spans="6:12">
      <c r="F1983">
        <f>D1983*3000</f>
        <v>0</v>
      </c>
      <c r="G1983">
        <f t="shared" si="90"/>
        <v>0</v>
      </c>
      <c r="H1983" s="8"/>
      <c r="I1983" s="6">
        <f t="shared" si="91"/>
        <v>0</v>
      </c>
      <c r="K1983" s="5">
        <f t="shared" ca="1" si="92"/>
        <v>0</v>
      </c>
      <c r="L1983">
        <f>SUMIFS(G$4:G$5000,I$4:I$5000,"مستحق",C$4:C$5000,C1983)</f>
        <v>0</v>
      </c>
    </row>
    <row r="1984" spans="6:12">
      <c r="F1984">
        <f>D1984*3000</f>
        <v>0</v>
      </c>
      <c r="G1984">
        <f t="shared" si="90"/>
        <v>0</v>
      </c>
      <c r="H1984" s="8"/>
      <c r="I1984" s="6">
        <f t="shared" si="91"/>
        <v>0</v>
      </c>
      <c r="K1984" s="5">
        <f t="shared" ca="1" si="92"/>
        <v>0</v>
      </c>
      <c r="L1984">
        <f>SUMIFS(G$4:G$5000,I$4:I$5000,"مستحق",C$4:C$5000,C1984)</f>
        <v>0</v>
      </c>
    </row>
    <row r="1985" spans="6:12">
      <c r="F1985">
        <f>D1985*3000</f>
        <v>0</v>
      </c>
      <c r="G1985">
        <f t="shared" si="90"/>
        <v>0</v>
      </c>
      <c r="H1985" s="8"/>
      <c r="I1985" s="6">
        <f t="shared" si="91"/>
        <v>0</v>
      </c>
      <c r="K1985" s="5">
        <f t="shared" ca="1" si="92"/>
        <v>0</v>
      </c>
      <c r="L1985">
        <f>SUMIFS(G$4:G$5000,I$4:I$5000,"مستحق",C$4:C$5000,C1985)</f>
        <v>0</v>
      </c>
    </row>
    <row r="1986" spans="6:12">
      <c r="F1986">
        <f>D1986*3000</f>
        <v>0</v>
      </c>
      <c r="G1986">
        <f t="shared" si="90"/>
        <v>0</v>
      </c>
      <c r="H1986" s="8"/>
      <c r="I1986" s="6">
        <f t="shared" si="91"/>
        <v>0</v>
      </c>
      <c r="K1986" s="5">
        <f t="shared" ca="1" si="92"/>
        <v>0</v>
      </c>
      <c r="L1986">
        <f>SUMIFS(G$4:G$5000,I$4:I$5000,"مستحق",C$4:C$5000,C1986)</f>
        <v>0</v>
      </c>
    </row>
    <row r="1987" spans="6:12">
      <c r="F1987">
        <f>D1987*3000</f>
        <v>0</v>
      </c>
      <c r="G1987">
        <f t="shared" si="90"/>
        <v>0</v>
      </c>
      <c r="H1987" s="8"/>
      <c r="I1987" s="6">
        <f t="shared" si="91"/>
        <v>0</v>
      </c>
      <c r="K1987" s="5">
        <f t="shared" ca="1" si="92"/>
        <v>0</v>
      </c>
      <c r="L1987">
        <f>SUMIFS(G$4:G$5000,I$4:I$5000,"مستحق",C$4:C$5000,C1987)</f>
        <v>0</v>
      </c>
    </row>
    <row r="1988" spans="6:12">
      <c r="F1988">
        <f>D1988*3000</f>
        <v>0</v>
      </c>
      <c r="G1988">
        <f t="shared" si="90"/>
        <v>0</v>
      </c>
      <c r="H1988" s="8"/>
      <c r="I1988" s="6">
        <f t="shared" si="91"/>
        <v>0</v>
      </c>
      <c r="K1988" s="5">
        <f t="shared" ca="1" si="92"/>
        <v>0</v>
      </c>
      <c r="L1988">
        <f>SUMIFS(G$4:G$5000,I$4:I$5000,"مستحق",C$4:C$5000,C1988)</f>
        <v>0</v>
      </c>
    </row>
    <row r="1989" spans="6:12">
      <c r="F1989">
        <f>D1989*3000</f>
        <v>0</v>
      </c>
      <c r="G1989">
        <f t="shared" ref="G1989:G2052" si="93">F1989/12</f>
        <v>0</v>
      </c>
      <c r="H1989" s="8"/>
      <c r="I1989" s="6">
        <f t="shared" ref="I1989:I2052" si="94">IF((OR(J1989="لم يتم السداد",J1989="متعثر")),"مستحق",(IF(J1989="تم السداد","تم السداد",0)))</f>
        <v>0</v>
      </c>
      <c r="K1989" s="5">
        <f t="shared" ref="K1989:K2052" ca="1" si="95">IF(F1989&gt;0,MONTH(TODAY()-H1989),0)</f>
        <v>0</v>
      </c>
      <c r="L1989">
        <f>SUMIFS(G$4:G$5000,I$4:I$5000,"مستحق",C$4:C$5000,C1989)</f>
        <v>0</v>
      </c>
    </row>
    <row r="1990" spans="6:12">
      <c r="F1990">
        <f>D1990*3000</f>
        <v>0</v>
      </c>
      <c r="G1990">
        <f t="shared" si="93"/>
        <v>0</v>
      </c>
      <c r="H1990" s="8"/>
      <c r="I1990" s="6">
        <f t="shared" si="94"/>
        <v>0</v>
      </c>
      <c r="K1990" s="5">
        <f t="shared" ca="1" si="95"/>
        <v>0</v>
      </c>
      <c r="L1990">
        <f>SUMIFS(G$4:G$5000,I$4:I$5000,"مستحق",C$4:C$5000,C1990)</f>
        <v>0</v>
      </c>
    </row>
    <row r="1991" spans="6:12">
      <c r="F1991">
        <f>D1991*3000</f>
        <v>0</v>
      </c>
      <c r="G1991">
        <f t="shared" si="93"/>
        <v>0</v>
      </c>
      <c r="H1991" s="8"/>
      <c r="I1991" s="6">
        <f t="shared" si="94"/>
        <v>0</v>
      </c>
      <c r="K1991" s="5">
        <f t="shared" ca="1" si="95"/>
        <v>0</v>
      </c>
      <c r="L1991">
        <f>SUMIFS(G$4:G$5000,I$4:I$5000,"مستحق",C$4:C$5000,C1991)</f>
        <v>0</v>
      </c>
    </row>
    <row r="1992" spans="6:12">
      <c r="F1992">
        <f>D1992*3000</f>
        <v>0</v>
      </c>
      <c r="G1992">
        <f t="shared" si="93"/>
        <v>0</v>
      </c>
      <c r="H1992" s="8"/>
      <c r="I1992" s="6">
        <f t="shared" si="94"/>
        <v>0</v>
      </c>
      <c r="K1992" s="5">
        <f t="shared" ca="1" si="95"/>
        <v>0</v>
      </c>
      <c r="L1992">
        <f>SUMIFS(G$4:G$5000,I$4:I$5000,"مستحق",C$4:C$5000,C1992)</f>
        <v>0</v>
      </c>
    </row>
    <row r="1993" spans="6:12">
      <c r="F1993">
        <f>D1993*3000</f>
        <v>0</v>
      </c>
      <c r="G1993">
        <f t="shared" si="93"/>
        <v>0</v>
      </c>
      <c r="H1993" s="8"/>
      <c r="I1993" s="6">
        <f t="shared" si="94"/>
        <v>0</v>
      </c>
      <c r="K1993" s="5">
        <f t="shared" ca="1" si="95"/>
        <v>0</v>
      </c>
      <c r="L1993">
        <f>SUMIFS(G$4:G$5000,I$4:I$5000,"مستحق",C$4:C$5000,C1993)</f>
        <v>0</v>
      </c>
    </row>
    <row r="1994" spans="6:12">
      <c r="F1994">
        <f>D1994*3000</f>
        <v>0</v>
      </c>
      <c r="G1994">
        <f t="shared" si="93"/>
        <v>0</v>
      </c>
      <c r="H1994" s="8"/>
      <c r="I1994" s="6">
        <f t="shared" si="94"/>
        <v>0</v>
      </c>
      <c r="K1994" s="5">
        <f t="shared" ca="1" si="95"/>
        <v>0</v>
      </c>
      <c r="L1994">
        <f>SUMIFS(G$4:G$5000,I$4:I$5000,"مستحق",C$4:C$5000,C1994)</f>
        <v>0</v>
      </c>
    </row>
    <row r="1995" spans="6:12">
      <c r="F1995">
        <f>D1995*3000</f>
        <v>0</v>
      </c>
      <c r="G1995">
        <f t="shared" si="93"/>
        <v>0</v>
      </c>
      <c r="H1995" s="8"/>
      <c r="I1995" s="6">
        <f t="shared" si="94"/>
        <v>0</v>
      </c>
      <c r="K1995" s="5">
        <f t="shared" ca="1" si="95"/>
        <v>0</v>
      </c>
      <c r="L1995">
        <f>SUMIFS(G$4:G$5000,I$4:I$5000,"مستحق",C$4:C$5000,C1995)</f>
        <v>0</v>
      </c>
    </row>
    <row r="1996" spans="6:12">
      <c r="F1996">
        <f>D1996*3000</f>
        <v>0</v>
      </c>
      <c r="G1996">
        <f t="shared" si="93"/>
        <v>0</v>
      </c>
      <c r="H1996" s="8"/>
      <c r="I1996" s="6">
        <f t="shared" si="94"/>
        <v>0</v>
      </c>
      <c r="K1996" s="5">
        <f t="shared" ca="1" si="95"/>
        <v>0</v>
      </c>
      <c r="L1996">
        <f>SUMIFS(G$4:G$5000,I$4:I$5000,"مستحق",C$4:C$5000,C1996)</f>
        <v>0</v>
      </c>
    </row>
    <row r="1997" spans="6:12">
      <c r="F1997">
        <f>D1997*3000</f>
        <v>0</v>
      </c>
      <c r="G1997">
        <f t="shared" si="93"/>
        <v>0</v>
      </c>
      <c r="H1997" s="8"/>
      <c r="I1997" s="6">
        <f t="shared" si="94"/>
        <v>0</v>
      </c>
      <c r="K1997" s="5">
        <f t="shared" ca="1" si="95"/>
        <v>0</v>
      </c>
      <c r="L1997">
        <f>SUMIFS(G$4:G$5000,I$4:I$5000,"مستحق",C$4:C$5000,C1997)</f>
        <v>0</v>
      </c>
    </row>
    <row r="1998" spans="6:12">
      <c r="F1998">
        <f>D1998*3000</f>
        <v>0</v>
      </c>
      <c r="G1998">
        <f t="shared" si="93"/>
        <v>0</v>
      </c>
      <c r="H1998" s="8"/>
      <c r="I1998" s="6">
        <f t="shared" si="94"/>
        <v>0</v>
      </c>
      <c r="K1998" s="5">
        <f t="shared" ca="1" si="95"/>
        <v>0</v>
      </c>
      <c r="L1998">
        <f>SUMIFS(G$4:G$5000,I$4:I$5000,"مستحق",C$4:C$5000,C1998)</f>
        <v>0</v>
      </c>
    </row>
    <row r="1999" spans="6:12">
      <c r="F1999">
        <f>D1999*3000</f>
        <v>0</v>
      </c>
      <c r="G1999">
        <f t="shared" si="93"/>
        <v>0</v>
      </c>
      <c r="H1999" s="8"/>
      <c r="I1999" s="6">
        <f t="shared" si="94"/>
        <v>0</v>
      </c>
      <c r="K1999" s="5">
        <f t="shared" ca="1" si="95"/>
        <v>0</v>
      </c>
      <c r="L1999">
        <f>SUMIFS(G$4:G$5000,I$4:I$5000,"مستحق",C$4:C$5000,C1999)</f>
        <v>0</v>
      </c>
    </row>
    <row r="2000" spans="6:12">
      <c r="F2000">
        <f>D2000*3000</f>
        <v>0</v>
      </c>
      <c r="G2000">
        <f t="shared" si="93"/>
        <v>0</v>
      </c>
      <c r="H2000" s="8"/>
      <c r="I2000" s="6">
        <f t="shared" si="94"/>
        <v>0</v>
      </c>
      <c r="K2000" s="5">
        <f t="shared" ca="1" si="95"/>
        <v>0</v>
      </c>
      <c r="L2000">
        <f>SUMIFS(G$4:G$5000,I$4:I$5000,"مستحق",C$4:C$5000,C2000)</f>
        <v>0</v>
      </c>
    </row>
    <row r="2001" spans="6:12">
      <c r="F2001">
        <f>D2001*3000</f>
        <v>0</v>
      </c>
      <c r="G2001">
        <f t="shared" si="93"/>
        <v>0</v>
      </c>
      <c r="H2001" s="8"/>
      <c r="I2001" s="6">
        <f t="shared" si="94"/>
        <v>0</v>
      </c>
      <c r="K2001" s="5">
        <f t="shared" ca="1" si="95"/>
        <v>0</v>
      </c>
      <c r="L2001">
        <f>SUMIFS(G$4:G$5000,I$4:I$5000,"مستحق",C$4:C$5000,C2001)</f>
        <v>0</v>
      </c>
    </row>
    <row r="2002" spans="6:12">
      <c r="F2002">
        <f>D2002*3000</f>
        <v>0</v>
      </c>
      <c r="G2002">
        <f t="shared" si="93"/>
        <v>0</v>
      </c>
      <c r="H2002" s="8"/>
      <c r="I2002" s="6">
        <f t="shared" si="94"/>
        <v>0</v>
      </c>
      <c r="K2002" s="5">
        <f t="shared" ca="1" si="95"/>
        <v>0</v>
      </c>
      <c r="L2002">
        <f>SUMIFS(G$4:G$5000,I$4:I$5000,"مستحق",C$4:C$5000,C2002)</f>
        <v>0</v>
      </c>
    </row>
    <row r="2003" spans="6:12">
      <c r="F2003">
        <f>D2003*3000</f>
        <v>0</v>
      </c>
      <c r="G2003">
        <f t="shared" si="93"/>
        <v>0</v>
      </c>
      <c r="H2003" s="8"/>
      <c r="I2003" s="6">
        <f t="shared" si="94"/>
        <v>0</v>
      </c>
      <c r="K2003" s="5">
        <f t="shared" ca="1" si="95"/>
        <v>0</v>
      </c>
      <c r="L2003">
        <f>SUMIFS(G$4:G$5000,I$4:I$5000,"مستحق",C$4:C$5000,C2003)</f>
        <v>0</v>
      </c>
    </row>
    <row r="2004" spans="6:12">
      <c r="F2004">
        <f>D2004*3000</f>
        <v>0</v>
      </c>
      <c r="G2004">
        <f t="shared" si="93"/>
        <v>0</v>
      </c>
      <c r="H2004" s="8"/>
      <c r="I2004" s="6">
        <f t="shared" si="94"/>
        <v>0</v>
      </c>
      <c r="K2004" s="5">
        <f t="shared" ca="1" si="95"/>
        <v>0</v>
      </c>
      <c r="L2004">
        <f>SUMIFS(G$4:G$5000,I$4:I$5000,"مستحق",C$4:C$5000,C2004)</f>
        <v>0</v>
      </c>
    </row>
    <row r="2005" spans="6:12">
      <c r="F2005">
        <f>D2005*3000</f>
        <v>0</v>
      </c>
      <c r="G2005">
        <f t="shared" si="93"/>
        <v>0</v>
      </c>
      <c r="H2005" s="8"/>
      <c r="I2005" s="6">
        <f t="shared" si="94"/>
        <v>0</v>
      </c>
      <c r="K2005" s="5">
        <f t="shared" ca="1" si="95"/>
        <v>0</v>
      </c>
      <c r="L2005">
        <f>SUMIFS(G$4:G$5000,I$4:I$5000,"مستحق",C$4:C$5000,C2005)</f>
        <v>0</v>
      </c>
    </row>
    <row r="2006" spans="6:12">
      <c r="F2006">
        <f>D2006*3000</f>
        <v>0</v>
      </c>
      <c r="G2006">
        <f t="shared" si="93"/>
        <v>0</v>
      </c>
      <c r="H2006" s="8"/>
      <c r="I2006" s="6">
        <f t="shared" si="94"/>
        <v>0</v>
      </c>
      <c r="K2006" s="5">
        <f t="shared" ca="1" si="95"/>
        <v>0</v>
      </c>
      <c r="L2006">
        <f>SUMIFS(G$4:G$5000,I$4:I$5000,"مستحق",C$4:C$5000,C2006)</f>
        <v>0</v>
      </c>
    </row>
    <row r="2007" spans="6:12">
      <c r="F2007">
        <f>D2007*3000</f>
        <v>0</v>
      </c>
      <c r="G2007">
        <f t="shared" si="93"/>
        <v>0</v>
      </c>
      <c r="H2007" s="8"/>
      <c r="I2007" s="6">
        <f t="shared" si="94"/>
        <v>0</v>
      </c>
      <c r="K2007" s="5">
        <f t="shared" ca="1" si="95"/>
        <v>0</v>
      </c>
      <c r="L2007">
        <f>SUMIFS(G$4:G$5000,I$4:I$5000,"مستحق",C$4:C$5000,C2007)</f>
        <v>0</v>
      </c>
    </row>
    <row r="2008" spans="6:12">
      <c r="F2008">
        <f>D2008*3000</f>
        <v>0</v>
      </c>
      <c r="G2008">
        <f t="shared" si="93"/>
        <v>0</v>
      </c>
      <c r="H2008" s="8"/>
      <c r="I2008" s="6">
        <f t="shared" si="94"/>
        <v>0</v>
      </c>
      <c r="K2008" s="5">
        <f t="shared" ca="1" si="95"/>
        <v>0</v>
      </c>
      <c r="L2008">
        <f>SUMIFS(G$4:G$5000,I$4:I$5000,"مستحق",C$4:C$5000,C2008)</f>
        <v>0</v>
      </c>
    </row>
    <row r="2009" spans="6:12">
      <c r="F2009">
        <f>D2009*3000</f>
        <v>0</v>
      </c>
      <c r="G2009">
        <f t="shared" si="93"/>
        <v>0</v>
      </c>
      <c r="H2009" s="8"/>
      <c r="I2009" s="6">
        <f t="shared" si="94"/>
        <v>0</v>
      </c>
      <c r="K2009" s="5">
        <f t="shared" ca="1" si="95"/>
        <v>0</v>
      </c>
      <c r="L2009">
        <f>SUMIFS(G$4:G$5000,I$4:I$5000,"مستحق",C$4:C$5000,C2009)</f>
        <v>0</v>
      </c>
    </row>
    <row r="2010" spans="6:12">
      <c r="F2010">
        <f>D2010*3000</f>
        <v>0</v>
      </c>
      <c r="G2010">
        <f t="shared" si="93"/>
        <v>0</v>
      </c>
      <c r="H2010" s="8"/>
      <c r="I2010" s="6">
        <f t="shared" si="94"/>
        <v>0</v>
      </c>
      <c r="K2010" s="5">
        <f t="shared" ca="1" si="95"/>
        <v>0</v>
      </c>
      <c r="L2010">
        <f>SUMIFS(G$4:G$5000,I$4:I$5000,"مستحق",C$4:C$5000,C2010)</f>
        <v>0</v>
      </c>
    </row>
    <row r="2011" spans="6:12">
      <c r="F2011">
        <f>D2011*3000</f>
        <v>0</v>
      </c>
      <c r="G2011">
        <f t="shared" si="93"/>
        <v>0</v>
      </c>
      <c r="H2011" s="8"/>
      <c r="I2011" s="6">
        <f t="shared" si="94"/>
        <v>0</v>
      </c>
      <c r="K2011" s="5">
        <f t="shared" ca="1" si="95"/>
        <v>0</v>
      </c>
      <c r="L2011">
        <f>SUMIFS(G$4:G$5000,I$4:I$5000,"مستحق",C$4:C$5000,C2011)</f>
        <v>0</v>
      </c>
    </row>
    <row r="2012" spans="6:12">
      <c r="F2012">
        <f>D2012*3000</f>
        <v>0</v>
      </c>
      <c r="G2012">
        <f t="shared" si="93"/>
        <v>0</v>
      </c>
      <c r="H2012" s="8"/>
      <c r="I2012" s="6">
        <f t="shared" si="94"/>
        <v>0</v>
      </c>
      <c r="K2012" s="5">
        <f t="shared" ca="1" si="95"/>
        <v>0</v>
      </c>
      <c r="L2012">
        <f>SUMIFS(G$4:G$5000,I$4:I$5000,"مستحق",C$4:C$5000,C2012)</f>
        <v>0</v>
      </c>
    </row>
    <row r="2013" spans="6:12">
      <c r="F2013">
        <f>D2013*3000</f>
        <v>0</v>
      </c>
      <c r="G2013">
        <f t="shared" si="93"/>
        <v>0</v>
      </c>
      <c r="H2013" s="8"/>
      <c r="I2013" s="6">
        <f t="shared" si="94"/>
        <v>0</v>
      </c>
      <c r="K2013" s="5">
        <f t="shared" ca="1" si="95"/>
        <v>0</v>
      </c>
      <c r="L2013">
        <f>SUMIFS(G$4:G$5000,I$4:I$5000,"مستحق",C$4:C$5000,C2013)</f>
        <v>0</v>
      </c>
    </row>
    <row r="2014" spans="6:12">
      <c r="F2014">
        <f>D2014*3000</f>
        <v>0</v>
      </c>
      <c r="G2014">
        <f t="shared" si="93"/>
        <v>0</v>
      </c>
      <c r="H2014" s="8"/>
      <c r="I2014" s="6">
        <f t="shared" si="94"/>
        <v>0</v>
      </c>
      <c r="K2014" s="5">
        <f t="shared" ca="1" si="95"/>
        <v>0</v>
      </c>
      <c r="L2014">
        <f>SUMIFS(G$4:G$5000,I$4:I$5000,"مستحق",C$4:C$5000,C2014)</f>
        <v>0</v>
      </c>
    </row>
    <row r="2015" spans="6:12">
      <c r="F2015">
        <f>D2015*3000</f>
        <v>0</v>
      </c>
      <c r="G2015">
        <f t="shared" si="93"/>
        <v>0</v>
      </c>
      <c r="H2015" s="8"/>
      <c r="I2015" s="6">
        <f t="shared" si="94"/>
        <v>0</v>
      </c>
      <c r="K2015" s="5">
        <f t="shared" ca="1" si="95"/>
        <v>0</v>
      </c>
      <c r="L2015">
        <f>SUMIFS(G$4:G$5000,I$4:I$5000,"مستحق",C$4:C$5000,C2015)</f>
        <v>0</v>
      </c>
    </row>
    <row r="2016" spans="6:12">
      <c r="F2016">
        <f>D2016*3000</f>
        <v>0</v>
      </c>
      <c r="G2016">
        <f t="shared" si="93"/>
        <v>0</v>
      </c>
      <c r="H2016" s="8"/>
      <c r="I2016" s="6">
        <f t="shared" si="94"/>
        <v>0</v>
      </c>
      <c r="K2016" s="5">
        <f t="shared" ca="1" si="95"/>
        <v>0</v>
      </c>
      <c r="L2016">
        <f>SUMIFS(G$4:G$5000,I$4:I$5000,"مستحق",C$4:C$5000,C2016)</f>
        <v>0</v>
      </c>
    </row>
    <row r="2017" spans="6:12">
      <c r="F2017">
        <f>D2017*3000</f>
        <v>0</v>
      </c>
      <c r="G2017">
        <f t="shared" si="93"/>
        <v>0</v>
      </c>
      <c r="H2017" s="8"/>
      <c r="I2017" s="6">
        <f t="shared" si="94"/>
        <v>0</v>
      </c>
      <c r="K2017" s="5">
        <f t="shared" ca="1" si="95"/>
        <v>0</v>
      </c>
      <c r="L2017">
        <f>SUMIFS(G$4:G$5000,I$4:I$5000,"مستحق",C$4:C$5000,C2017)</f>
        <v>0</v>
      </c>
    </row>
    <row r="2018" spans="6:12">
      <c r="F2018">
        <f>D2018*3000</f>
        <v>0</v>
      </c>
      <c r="G2018">
        <f t="shared" si="93"/>
        <v>0</v>
      </c>
      <c r="H2018" s="8"/>
      <c r="I2018" s="6">
        <f t="shared" si="94"/>
        <v>0</v>
      </c>
      <c r="K2018" s="5">
        <f t="shared" ca="1" si="95"/>
        <v>0</v>
      </c>
      <c r="L2018">
        <f>SUMIFS(G$4:G$5000,I$4:I$5000,"مستحق",C$4:C$5000,C2018)</f>
        <v>0</v>
      </c>
    </row>
    <row r="2019" spans="6:12">
      <c r="F2019">
        <f>D2019*3000</f>
        <v>0</v>
      </c>
      <c r="G2019">
        <f t="shared" si="93"/>
        <v>0</v>
      </c>
      <c r="H2019" s="8"/>
      <c r="I2019" s="6">
        <f t="shared" si="94"/>
        <v>0</v>
      </c>
      <c r="K2019" s="5">
        <f t="shared" ca="1" si="95"/>
        <v>0</v>
      </c>
      <c r="L2019">
        <f>SUMIFS(G$4:G$5000,I$4:I$5000,"مستحق",C$4:C$5000,C2019)</f>
        <v>0</v>
      </c>
    </row>
    <row r="2020" spans="6:12">
      <c r="F2020">
        <f>D2020*3000</f>
        <v>0</v>
      </c>
      <c r="G2020">
        <f t="shared" si="93"/>
        <v>0</v>
      </c>
      <c r="H2020" s="8"/>
      <c r="I2020" s="6">
        <f t="shared" si="94"/>
        <v>0</v>
      </c>
      <c r="K2020" s="5">
        <f t="shared" ca="1" si="95"/>
        <v>0</v>
      </c>
      <c r="L2020">
        <f>SUMIFS(G$4:G$5000,I$4:I$5000,"مستحق",C$4:C$5000,C2020)</f>
        <v>0</v>
      </c>
    </row>
    <row r="2021" spans="6:12">
      <c r="F2021">
        <f>D2021*3000</f>
        <v>0</v>
      </c>
      <c r="G2021">
        <f t="shared" si="93"/>
        <v>0</v>
      </c>
      <c r="H2021" s="8"/>
      <c r="I2021" s="6">
        <f t="shared" si="94"/>
        <v>0</v>
      </c>
      <c r="K2021" s="5">
        <f t="shared" ca="1" si="95"/>
        <v>0</v>
      </c>
      <c r="L2021">
        <f>SUMIFS(G$4:G$5000,I$4:I$5000,"مستحق",C$4:C$5000,C2021)</f>
        <v>0</v>
      </c>
    </row>
    <row r="2022" spans="6:12">
      <c r="F2022">
        <f>D2022*3000</f>
        <v>0</v>
      </c>
      <c r="G2022">
        <f t="shared" si="93"/>
        <v>0</v>
      </c>
      <c r="H2022" s="8"/>
      <c r="I2022" s="6">
        <f t="shared" si="94"/>
        <v>0</v>
      </c>
      <c r="K2022" s="5">
        <f t="shared" ca="1" si="95"/>
        <v>0</v>
      </c>
      <c r="L2022">
        <f>SUMIFS(G$4:G$5000,I$4:I$5000,"مستحق",C$4:C$5000,C2022)</f>
        <v>0</v>
      </c>
    </row>
    <row r="2023" spans="6:12">
      <c r="F2023">
        <f>D2023*3000</f>
        <v>0</v>
      </c>
      <c r="G2023">
        <f t="shared" si="93"/>
        <v>0</v>
      </c>
      <c r="H2023" s="8"/>
      <c r="I2023" s="6">
        <f t="shared" si="94"/>
        <v>0</v>
      </c>
      <c r="K2023" s="5">
        <f t="shared" ca="1" si="95"/>
        <v>0</v>
      </c>
      <c r="L2023">
        <f>SUMIFS(G$4:G$5000,I$4:I$5000,"مستحق",C$4:C$5000,C2023)</f>
        <v>0</v>
      </c>
    </row>
    <row r="2024" spans="6:12">
      <c r="F2024">
        <f>D2024*3000</f>
        <v>0</v>
      </c>
      <c r="G2024">
        <f t="shared" si="93"/>
        <v>0</v>
      </c>
      <c r="H2024" s="8"/>
      <c r="I2024" s="6">
        <f t="shared" si="94"/>
        <v>0</v>
      </c>
      <c r="K2024" s="5">
        <f t="shared" ca="1" si="95"/>
        <v>0</v>
      </c>
      <c r="L2024">
        <f>SUMIFS(G$4:G$5000,I$4:I$5000,"مستحق",C$4:C$5000,C2024)</f>
        <v>0</v>
      </c>
    </row>
    <row r="2025" spans="6:12">
      <c r="F2025">
        <f>D2025*3000</f>
        <v>0</v>
      </c>
      <c r="G2025">
        <f t="shared" si="93"/>
        <v>0</v>
      </c>
      <c r="H2025" s="8"/>
      <c r="I2025" s="6">
        <f t="shared" si="94"/>
        <v>0</v>
      </c>
      <c r="K2025" s="5">
        <f t="shared" ca="1" si="95"/>
        <v>0</v>
      </c>
      <c r="L2025">
        <f>SUMIFS(G$4:G$5000,I$4:I$5000,"مستحق",C$4:C$5000,C2025)</f>
        <v>0</v>
      </c>
    </row>
    <row r="2026" spans="6:12">
      <c r="F2026">
        <f>D2026*3000</f>
        <v>0</v>
      </c>
      <c r="G2026">
        <f t="shared" si="93"/>
        <v>0</v>
      </c>
      <c r="H2026" s="8"/>
      <c r="I2026" s="6">
        <f t="shared" si="94"/>
        <v>0</v>
      </c>
      <c r="K2026" s="5">
        <f t="shared" ca="1" si="95"/>
        <v>0</v>
      </c>
      <c r="L2026">
        <f>SUMIFS(G$4:G$5000,I$4:I$5000,"مستحق",C$4:C$5000,C2026)</f>
        <v>0</v>
      </c>
    </row>
    <row r="2027" spans="6:12">
      <c r="F2027">
        <f>D2027*3000</f>
        <v>0</v>
      </c>
      <c r="G2027">
        <f t="shared" si="93"/>
        <v>0</v>
      </c>
      <c r="H2027" s="8"/>
      <c r="I2027" s="6">
        <f t="shared" si="94"/>
        <v>0</v>
      </c>
      <c r="K2027" s="5">
        <f t="shared" ca="1" si="95"/>
        <v>0</v>
      </c>
      <c r="L2027">
        <f>SUMIFS(G$4:G$5000,I$4:I$5000,"مستحق",C$4:C$5000,C2027)</f>
        <v>0</v>
      </c>
    </row>
    <row r="2028" spans="6:12">
      <c r="F2028">
        <f>D2028*3000</f>
        <v>0</v>
      </c>
      <c r="G2028">
        <f t="shared" si="93"/>
        <v>0</v>
      </c>
      <c r="H2028" s="8"/>
      <c r="I2028" s="6">
        <f t="shared" si="94"/>
        <v>0</v>
      </c>
      <c r="K2028" s="5">
        <f t="shared" ca="1" si="95"/>
        <v>0</v>
      </c>
      <c r="L2028">
        <f>SUMIFS(G$4:G$5000,I$4:I$5000,"مستحق",C$4:C$5000,C2028)</f>
        <v>0</v>
      </c>
    </row>
    <row r="2029" spans="6:12">
      <c r="F2029">
        <f>D2029*3000</f>
        <v>0</v>
      </c>
      <c r="G2029">
        <f t="shared" si="93"/>
        <v>0</v>
      </c>
      <c r="H2029" s="8"/>
      <c r="I2029" s="6">
        <f t="shared" si="94"/>
        <v>0</v>
      </c>
      <c r="K2029" s="5">
        <f t="shared" ca="1" si="95"/>
        <v>0</v>
      </c>
      <c r="L2029">
        <f>SUMIFS(G$4:G$5000,I$4:I$5000,"مستحق",C$4:C$5000,C2029)</f>
        <v>0</v>
      </c>
    </row>
    <row r="2030" spans="6:12">
      <c r="F2030">
        <f>D2030*3000</f>
        <v>0</v>
      </c>
      <c r="G2030">
        <f t="shared" si="93"/>
        <v>0</v>
      </c>
      <c r="H2030" s="8"/>
      <c r="I2030" s="6">
        <f t="shared" si="94"/>
        <v>0</v>
      </c>
      <c r="K2030" s="5">
        <f t="shared" ca="1" si="95"/>
        <v>0</v>
      </c>
      <c r="L2030">
        <f>SUMIFS(G$4:G$5000,I$4:I$5000,"مستحق",C$4:C$5000,C2030)</f>
        <v>0</v>
      </c>
    </row>
    <row r="2031" spans="6:12">
      <c r="F2031">
        <f>D2031*3000</f>
        <v>0</v>
      </c>
      <c r="G2031">
        <f t="shared" si="93"/>
        <v>0</v>
      </c>
      <c r="H2031" s="8"/>
      <c r="I2031" s="6">
        <f t="shared" si="94"/>
        <v>0</v>
      </c>
      <c r="K2031" s="5">
        <f t="shared" ca="1" si="95"/>
        <v>0</v>
      </c>
      <c r="L2031">
        <f>SUMIFS(G$4:G$5000,I$4:I$5000,"مستحق",C$4:C$5000,C2031)</f>
        <v>0</v>
      </c>
    </row>
    <row r="2032" spans="6:12">
      <c r="F2032">
        <f>D2032*3000</f>
        <v>0</v>
      </c>
      <c r="G2032">
        <f t="shared" si="93"/>
        <v>0</v>
      </c>
      <c r="H2032" s="8"/>
      <c r="I2032" s="6">
        <f t="shared" si="94"/>
        <v>0</v>
      </c>
      <c r="K2032" s="5">
        <f t="shared" ca="1" si="95"/>
        <v>0</v>
      </c>
      <c r="L2032">
        <f>SUMIFS(G$4:G$5000,I$4:I$5000,"مستحق",C$4:C$5000,C2032)</f>
        <v>0</v>
      </c>
    </row>
    <row r="2033" spans="6:12">
      <c r="F2033">
        <f>D2033*3000</f>
        <v>0</v>
      </c>
      <c r="G2033">
        <f t="shared" si="93"/>
        <v>0</v>
      </c>
      <c r="H2033" s="8"/>
      <c r="I2033" s="6">
        <f t="shared" si="94"/>
        <v>0</v>
      </c>
      <c r="K2033" s="5">
        <f t="shared" ca="1" si="95"/>
        <v>0</v>
      </c>
      <c r="L2033">
        <f>SUMIFS(G$4:G$5000,I$4:I$5000,"مستحق",C$4:C$5000,C2033)</f>
        <v>0</v>
      </c>
    </row>
    <row r="2034" spans="6:12">
      <c r="F2034">
        <f>D2034*3000</f>
        <v>0</v>
      </c>
      <c r="G2034">
        <f t="shared" si="93"/>
        <v>0</v>
      </c>
      <c r="H2034" s="8"/>
      <c r="I2034" s="6">
        <f t="shared" si="94"/>
        <v>0</v>
      </c>
      <c r="K2034" s="5">
        <f t="shared" ca="1" si="95"/>
        <v>0</v>
      </c>
      <c r="L2034">
        <f>SUMIFS(G$4:G$5000,I$4:I$5000,"مستحق",C$4:C$5000,C2034)</f>
        <v>0</v>
      </c>
    </row>
    <row r="2035" spans="6:12">
      <c r="F2035">
        <f>D2035*3000</f>
        <v>0</v>
      </c>
      <c r="G2035">
        <f t="shared" si="93"/>
        <v>0</v>
      </c>
      <c r="H2035" s="8"/>
      <c r="I2035" s="6">
        <f t="shared" si="94"/>
        <v>0</v>
      </c>
      <c r="K2035" s="5">
        <f t="shared" ca="1" si="95"/>
        <v>0</v>
      </c>
      <c r="L2035">
        <f>SUMIFS(G$4:G$5000,I$4:I$5000,"مستحق",C$4:C$5000,C2035)</f>
        <v>0</v>
      </c>
    </row>
    <row r="2036" spans="6:12">
      <c r="F2036">
        <f>D2036*3000</f>
        <v>0</v>
      </c>
      <c r="G2036">
        <f t="shared" si="93"/>
        <v>0</v>
      </c>
      <c r="H2036" s="8"/>
      <c r="I2036" s="6">
        <f t="shared" si="94"/>
        <v>0</v>
      </c>
      <c r="K2036" s="5">
        <f t="shared" ca="1" si="95"/>
        <v>0</v>
      </c>
      <c r="L2036">
        <f>SUMIFS(G$4:G$5000,I$4:I$5000,"مستحق",C$4:C$5000,C2036)</f>
        <v>0</v>
      </c>
    </row>
    <row r="2037" spans="6:12">
      <c r="F2037">
        <f>D2037*3000</f>
        <v>0</v>
      </c>
      <c r="G2037">
        <f t="shared" si="93"/>
        <v>0</v>
      </c>
      <c r="H2037" s="8"/>
      <c r="I2037" s="6">
        <f t="shared" si="94"/>
        <v>0</v>
      </c>
      <c r="K2037" s="5">
        <f t="shared" ca="1" si="95"/>
        <v>0</v>
      </c>
      <c r="L2037">
        <f>SUMIFS(G$4:G$5000,I$4:I$5000,"مستحق",C$4:C$5000,C2037)</f>
        <v>0</v>
      </c>
    </row>
    <row r="2038" spans="6:12">
      <c r="F2038">
        <f>D2038*3000</f>
        <v>0</v>
      </c>
      <c r="G2038">
        <f t="shared" si="93"/>
        <v>0</v>
      </c>
      <c r="H2038" s="8"/>
      <c r="I2038" s="6">
        <f t="shared" si="94"/>
        <v>0</v>
      </c>
      <c r="K2038" s="5">
        <f t="shared" ca="1" si="95"/>
        <v>0</v>
      </c>
      <c r="L2038">
        <f>SUMIFS(G$4:G$5000,I$4:I$5000,"مستحق",C$4:C$5000,C2038)</f>
        <v>0</v>
      </c>
    </row>
    <row r="2039" spans="6:12">
      <c r="F2039">
        <f>D2039*3000</f>
        <v>0</v>
      </c>
      <c r="G2039">
        <f t="shared" si="93"/>
        <v>0</v>
      </c>
      <c r="H2039" s="8"/>
      <c r="I2039" s="6">
        <f t="shared" si="94"/>
        <v>0</v>
      </c>
      <c r="K2039" s="5">
        <f t="shared" ca="1" si="95"/>
        <v>0</v>
      </c>
      <c r="L2039">
        <f>SUMIFS(G$4:G$5000,I$4:I$5000,"مستحق",C$4:C$5000,C2039)</f>
        <v>0</v>
      </c>
    </row>
    <row r="2040" spans="6:12">
      <c r="F2040">
        <f>D2040*3000</f>
        <v>0</v>
      </c>
      <c r="G2040">
        <f t="shared" si="93"/>
        <v>0</v>
      </c>
      <c r="H2040" s="8"/>
      <c r="I2040" s="6">
        <f t="shared" si="94"/>
        <v>0</v>
      </c>
      <c r="K2040" s="5">
        <f t="shared" ca="1" si="95"/>
        <v>0</v>
      </c>
      <c r="L2040">
        <f>SUMIFS(G$4:G$5000,I$4:I$5000,"مستحق",C$4:C$5000,C2040)</f>
        <v>0</v>
      </c>
    </row>
    <row r="2041" spans="6:12">
      <c r="F2041">
        <f>D2041*3000</f>
        <v>0</v>
      </c>
      <c r="G2041">
        <f t="shared" si="93"/>
        <v>0</v>
      </c>
      <c r="H2041" s="8"/>
      <c r="I2041" s="6">
        <f t="shared" si="94"/>
        <v>0</v>
      </c>
      <c r="K2041" s="5">
        <f t="shared" ca="1" si="95"/>
        <v>0</v>
      </c>
      <c r="L2041">
        <f>SUMIFS(G$4:G$5000,I$4:I$5000,"مستحق",C$4:C$5000,C2041)</f>
        <v>0</v>
      </c>
    </row>
    <row r="2042" spans="6:12">
      <c r="F2042">
        <f>D2042*3000</f>
        <v>0</v>
      </c>
      <c r="G2042">
        <f t="shared" si="93"/>
        <v>0</v>
      </c>
      <c r="H2042" s="8"/>
      <c r="I2042" s="6">
        <f t="shared" si="94"/>
        <v>0</v>
      </c>
      <c r="K2042" s="5">
        <f t="shared" ca="1" si="95"/>
        <v>0</v>
      </c>
      <c r="L2042">
        <f>SUMIFS(G$4:G$5000,I$4:I$5000,"مستحق",C$4:C$5000,C2042)</f>
        <v>0</v>
      </c>
    </row>
    <row r="2043" spans="6:12">
      <c r="F2043">
        <f>D2043*3000</f>
        <v>0</v>
      </c>
      <c r="G2043">
        <f t="shared" si="93"/>
        <v>0</v>
      </c>
      <c r="H2043" s="8"/>
      <c r="I2043" s="6">
        <f t="shared" si="94"/>
        <v>0</v>
      </c>
      <c r="K2043" s="5">
        <f t="shared" ca="1" si="95"/>
        <v>0</v>
      </c>
      <c r="L2043">
        <f>SUMIFS(G$4:G$5000,I$4:I$5000,"مستحق",C$4:C$5000,C2043)</f>
        <v>0</v>
      </c>
    </row>
    <row r="2044" spans="6:12">
      <c r="F2044">
        <f>D2044*3000</f>
        <v>0</v>
      </c>
      <c r="G2044">
        <f t="shared" si="93"/>
        <v>0</v>
      </c>
      <c r="H2044" s="8"/>
      <c r="I2044" s="6">
        <f t="shared" si="94"/>
        <v>0</v>
      </c>
      <c r="K2044" s="5">
        <f t="shared" ca="1" si="95"/>
        <v>0</v>
      </c>
      <c r="L2044">
        <f>SUMIFS(G$4:G$5000,I$4:I$5000,"مستحق",C$4:C$5000,C2044)</f>
        <v>0</v>
      </c>
    </row>
    <row r="2045" spans="6:12">
      <c r="F2045">
        <f>D2045*3000</f>
        <v>0</v>
      </c>
      <c r="G2045">
        <f t="shared" si="93"/>
        <v>0</v>
      </c>
      <c r="H2045" s="8"/>
      <c r="I2045" s="6">
        <f t="shared" si="94"/>
        <v>0</v>
      </c>
      <c r="K2045" s="5">
        <f t="shared" ca="1" si="95"/>
        <v>0</v>
      </c>
      <c r="L2045">
        <f>SUMIFS(G$4:G$5000,I$4:I$5000,"مستحق",C$4:C$5000,C2045)</f>
        <v>0</v>
      </c>
    </row>
    <row r="2046" spans="6:12">
      <c r="F2046">
        <f>D2046*3000</f>
        <v>0</v>
      </c>
      <c r="G2046">
        <f t="shared" si="93"/>
        <v>0</v>
      </c>
      <c r="H2046" s="8"/>
      <c r="I2046" s="6">
        <f t="shared" si="94"/>
        <v>0</v>
      </c>
      <c r="K2046" s="5">
        <f t="shared" ca="1" si="95"/>
        <v>0</v>
      </c>
      <c r="L2046">
        <f>SUMIFS(G$4:G$5000,I$4:I$5000,"مستحق",C$4:C$5000,C2046)</f>
        <v>0</v>
      </c>
    </row>
    <row r="2047" spans="6:12">
      <c r="F2047">
        <f>D2047*3000</f>
        <v>0</v>
      </c>
      <c r="G2047">
        <f t="shared" si="93"/>
        <v>0</v>
      </c>
      <c r="H2047" s="8"/>
      <c r="I2047" s="6">
        <f t="shared" si="94"/>
        <v>0</v>
      </c>
      <c r="K2047" s="5">
        <f t="shared" ca="1" si="95"/>
        <v>0</v>
      </c>
      <c r="L2047">
        <f>SUMIFS(G$4:G$5000,I$4:I$5000,"مستحق",C$4:C$5000,C2047)</f>
        <v>0</v>
      </c>
    </row>
    <row r="2048" spans="6:12">
      <c r="F2048">
        <f>D2048*3000</f>
        <v>0</v>
      </c>
      <c r="G2048">
        <f t="shared" si="93"/>
        <v>0</v>
      </c>
      <c r="H2048" s="8"/>
      <c r="I2048" s="6">
        <f t="shared" si="94"/>
        <v>0</v>
      </c>
      <c r="K2048" s="5">
        <f t="shared" ca="1" si="95"/>
        <v>0</v>
      </c>
      <c r="L2048">
        <f>SUMIFS(G$4:G$5000,I$4:I$5000,"مستحق",C$4:C$5000,C2048)</f>
        <v>0</v>
      </c>
    </row>
    <row r="2049" spans="6:12">
      <c r="F2049">
        <f>D2049*3000</f>
        <v>0</v>
      </c>
      <c r="G2049">
        <f t="shared" si="93"/>
        <v>0</v>
      </c>
      <c r="H2049" s="8"/>
      <c r="I2049" s="6">
        <f t="shared" si="94"/>
        <v>0</v>
      </c>
      <c r="K2049" s="5">
        <f t="shared" ca="1" si="95"/>
        <v>0</v>
      </c>
      <c r="L2049">
        <f>SUMIFS(G$4:G$5000,I$4:I$5000,"مستحق",C$4:C$5000,C2049)</f>
        <v>0</v>
      </c>
    </row>
    <row r="2050" spans="6:12">
      <c r="F2050">
        <f>D2050*3000</f>
        <v>0</v>
      </c>
      <c r="G2050">
        <f t="shared" si="93"/>
        <v>0</v>
      </c>
      <c r="H2050" s="8"/>
      <c r="I2050" s="6">
        <f t="shared" si="94"/>
        <v>0</v>
      </c>
      <c r="K2050" s="5">
        <f t="shared" ca="1" si="95"/>
        <v>0</v>
      </c>
      <c r="L2050">
        <f>SUMIFS(G$4:G$5000,I$4:I$5000,"مستحق",C$4:C$5000,C2050)</f>
        <v>0</v>
      </c>
    </row>
    <row r="2051" spans="6:12">
      <c r="F2051">
        <f>D2051*3000</f>
        <v>0</v>
      </c>
      <c r="G2051">
        <f t="shared" si="93"/>
        <v>0</v>
      </c>
      <c r="H2051" s="8"/>
      <c r="I2051" s="6">
        <f t="shared" si="94"/>
        <v>0</v>
      </c>
      <c r="K2051" s="5">
        <f t="shared" ca="1" si="95"/>
        <v>0</v>
      </c>
      <c r="L2051">
        <f>SUMIFS(G$4:G$5000,I$4:I$5000,"مستحق",C$4:C$5000,C2051)</f>
        <v>0</v>
      </c>
    </row>
    <row r="2052" spans="6:12">
      <c r="F2052">
        <f>D2052*3000</f>
        <v>0</v>
      </c>
      <c r="G2052">
        <f t="shared" si="93"/>
        <v>0</v>
      </c>
      <c r="H2052" s="8"/>
      <c r="I2052" s="6">
        <f t="shared" si="94"/>
        <v>0</v>
      </c>
      <c r="K2052" s="5">
        <f t="shared" ca="1" si="95"/>
        <v>0</v>
      </c>
      <c r="L2052">
        <f>SUMIFS(G$4:G$5000,I$4:I$5000,"مستحق",C$4:C$5000,C2052)</f>
        <v>0</v>
      </c>
    </row>
    <row r="2053" spans="6:12">
      <c r="F2053">
        <f>D2053*3000</f>
        <v>0</v>
      </c>
      <c r="G2053">
        <f t="shared" ref="G2053:G2116" si="96">F2053/12</f>
        <v>0</v>
      </c>
      <c r="H2053" s="8"/>
      <c r="I2053" s="6">
        <f t="shared" ref="I2053:I2116" si="97">IF((OR(J2053="لم يتم السداد",J2053="متعثر")),"مستحق",(IF(J2053="تم السداد","تم السداد",0)))</f>
        <v>0</v>
      </c>
      <c r="K2053" s="5">
        <f t="shared" ref="K2053:K2116" ca="1" si="98">IF(F2053&gt;0,MONTH(TODAY()-H2053),0)</f>
        <v>0</v>
      </c>
      <c r="L2053">
        <f>SUMIFS(G$4:G$5000,I$4:I$5000,"مستحق",C$4:C$5000,C2053)</f>
        <v>0</v>
      </c>
    </row>
    <row r="2054" spans="6:12">
      <c r="F2054">
        <f>D2054*3000</f>
        <v>0</v>
      </c>
      <c r="G2054">
        <f t="shared" si="96"/>
        <v>0</v>
      </c>
      <c r="H2054" s="8"/>
      <c r="I2054" s="6">
        <f t="shared" si="97"/>
        <v>0</v>
      </c>
      <c r="K2054" s="5">
        <f t="shared" ca="1" si="98"/>
        <v>0</v>
      </c>
      <c r="L2054">
        <f>SUMIFS(G$4:G$5000,I$4:I$5000,"مستحق",C$4:C$5000,C2054)</f>
        <v>0</v>
      </c>
    </row>
    <row r="2055" spans="6:12">
      <c r="F2055">
        <f>D2055*3000</f>
        <v>0</v>
      </c>
      <c r="G2055">
        <f t="shared" si="96"/>
        <v>0</v>
      </c>
      <c r="H2055" s="8"/>
      <c r="I2055" s="6">
        <f t="shared" si="97"/>
        <v>0</v>
      </c>
      <c r="K2055" s="5">
        <f t="shared" ca="1" si="98"/>
        <v>0</v>
      </c>
      <c r="L2055">
        <f>SUMIFS(G$4:G$5000,I$4:I$5000,"مستحق",C$4:C$5000,C2055)</f>
        <v>0</v>
      </c>
    </row>
    <row r="2056" spans="6:12">
      <c r="F2056">
        <f>D2056*3000</f>
        <v>0</v>
      </c>
      <c r="G2056">
        <f t="shared" si="96"/>
        <v>0</v>
      </c>
      <c r="H2056" s="8"/>
      <c r="I2056" s="6">
        <f t="shared" si="97"/>
        <v>0</v>
      </c>
      <c r="K2056" s="5">
        <f t="shared" ca="1" si="98"/>
        <v>0</v>
      </c>
      <c r="L2056">
        <f>SUMIFS(G$4:G$5000,I$4:I$5000,"مستحق",C$4:C$5000,C2056)</f>
        <v>0</v>
      </c>
    </row>
    <row r="2057" spans="6:12">
      <c r="F2057">
        <f>D2057*3000</f>
        <v>0</v>
      </c>
      <c r="G2057">
        <f t="shared" si="96"/>
        <v>0</v>
      </c>
      <c r="H2057" s="8"/>
      <c r="I2057" s="6">
        <f t="shared" si="97"/>
        <v>0</v>
      </c>
      <c r="K2057" s="5">
        <f t="shared" ca="1" si="98"/>
        <v>0</v>
      </c>
      <c r="L2057">
        <f>SUMIFS(G$4:G$5000,I$4:I$5000,"مستحق",C$4:C$5000,C2057)</f>
        <v>0</v>
      </c>
    </row>
    <row r="2058" spans="6:12">
      <c r="F2058">
        <f>D2058*3000</f>
        <v>0</v>
      </c>
      <c r="G2058">
        <f t="shared" si="96"/>
        <v>0</v>
      </c>
      <c r="H2058" s="8"/>
      <c r="I2058" s="6">
        <f t="shared" si="97"/>
        <v>0</v>
      </c>
      <c r="K2058" s="5">
        <f t="shared" ca="1" si="98"/>
        <v>0</v>
      </c>
      <c r="L2058">
        <f>SUMIFS(G$4:G$5000,I$4:I$5000,"مستحق",C$4:C$5000,C2058)</f>
        <v>0</v>
      </c>
    </row>
    <row r="2059" spans="6:12">
      <c r="F2059">
        <f>D2059*3000</f>
        <v>0</v>
      </c>
      <c r="G2059">
        <f t="shared" si="96"/>
        <v>0</v>
      </c>
      <c r="H2059" s="8"/>
      <c r="I2059" s="6">
        <f t="shared" si="97"/>
        <v>0</v>
      </c>
      <c r="K2059" s="5">
        <f t="shared" ca="1" si="98"/>
        <v>0</v>
      </c>
      <c r="L2059">
        <f>SUMIFS(G$4:G$5000,I$4:I$5000,"مستحق",C$4:C$5000,C2059)</f>
        <v>0</v>
      </c>
    </row>
    <row r="2060" spans="6:12">
      <c r="F2060">
        <f>D2060*3000</f>
        <v>0</v>
      </c>
      <c r="G2060">
        <f t="shared" si="96"/>
        <v>0</v>
      </c>
      <c r="H2060" s="8"/>
      <c r="I2060" s="6">
        <f t="shared" si="97"/>
        <v>0</v>
      </c>
      <c r="K2060" s="5">
        <f t="shared" ca="1" si="98"/>
        <v>0</v>
      </c>
      <c r="L2060">
        <f>SUMIFS(G$4:G$5000,I$4:I$5000,"مستحق",C$4:C$5000,C2060)</f>
        <v>0</v>
      </c>
    </row>
    <row r="2061" spans="6:12">
      <c r="F2061">
        <f>D2061*3000</f>
        <v>0</v>
      </c>
      <c r="G2061">
        <f t="shared" si="96"/>
        <v>0</v>
      </c>
      <c r="H2061" s="8"/>
      <c r="I2061" s="6">
        <f t="shared" si="97"/>
        <v>0</v>
      </c>
      <c r="K2061" s="5">
        <f t="shared" ca="1" si="98"/>
        <v>0</v>
      </c>
      <c r="L2061">
        <f>SUMIFS(G$4:G$5000,I$4:I$5000,"مستحق",C$4:C$5000,C2061)</f>
        <v>0</v>
      </c>
    </row>
    <row r="2062" spans="6:12">
      <c r="F2062">
        <f>D2062*3000</f>
        <v>0</v>
      </c>
      <c r="G2062">
        <f t="shared" si="96"/>
        <v>0</v>
      </c>
      <c r="H2062" s="8"/>
      <c r="I2062" s="6">
        <f t="shared" si="97"/>
        <v>0</v>
      </c>
      <c r="K2062" s="5">
        <f t="shared" ca="1" si="98"/>
        <v>0</v>
      </c>
      <c r="L2062">
        <f>SUMIFS(G$4:G$5000,I$4:I$5000,"مستحق",C$4:C$5000,C2062)</f>
        <v>0</v>
      </c>
    </row>
    <row r="2063" spans="6:12">
      <c r="F2063">
        <f>D2063*3000</f>
        <v>0</v>
      </c>
      <c r="G2063">
        <f t="shared" si="96"/>
        <v>0</v>
      </c>
      <c r="H2063" s="8"/>
      <c r="I2063" s="6">
        <f t="shared" si="97"/>
        <v>0</v>
      </c>
      <c r="K2063" s="5">
        <f t="shared" ca="1" si="98"/>
        <v>0</v>
      </c>
      <c r="L2063">
        <f>SUMIFS(G$4:G$5000,I$4:I$5000,"مستحق",C$4:C$5000,C2063)</f>
        <v>0</v>
      </c>
    </row>
    <row r="2064" spans="6:12">
      <c r="F2064">
        <f>D2064*3000</f>
        <v>0</v>
      </c>
      <c r="G2064">
        <f t="shared" si="96"/>
        <v>0</v>
      </c>
      <c r="H2064" s="8"/>
      <c r="I2064" s="6">
        <f t="shared" si="97"/>
        <v>0</v>
      </c>
      <c r="K2064" s="5">
        <f t="shared" ca="1" si="98"/>
        <v>0</v>
      </c>
      <c r="L2064">
        <f>SUMIFS(G$4:G$5000,I$4:I$5000,"مستحق",C$4:C$5000,C2064)</f>
        <v>0</v>
      </c>
    </row>
    <row r="2065" spans="6:12">
      <c r="F2065">
        <f>D2065*3000</f>
        <v>0</v>
      </c>
      <c r="G2065">
        <f t="shared" si="96"/>
        <v>0</v>
      </c>
      <c r="H2065" s="8"/>
      <c r="I2065" s="6">
        <f t="shared" si="97"/>
        <v>0</v>
      </c>
      <c r="K2065" s="5">
        <f t="shared" ca="1" si="98"/>
        <v>0</v>
      </c>
      <c r="L2065">
        <f>SUMIFS(G$4:G$5000,I$4:I$5000,"مستحق",C$4:C$5000,C2065)</f>
        <v>0</v>
      </c>
    </row>
    <row r="2066" spans="6:12">
      <c r="F2066">
        <f>D2066*3000</f>
        <v>0</v>
      </c>
      <c r="G2066">
        <f t="shared" si="96"/>
        <v>0</v>
      </c>
      <c r="H2066" s="8"/>
      <c r="I2066" s="6">
        <f t="shared" si="97"/>
        <v>0</v>
      </c>
      <c r="K2066" s="5">
        <f t="shared" ca="1" si="98"/>
        <v>0</v>
      </c>
      <c r="L2066">
        <f>SUMIFS(G$4:G$5000,I$4:I$5000,"مستحق",C$4:C$5000,C2066)</f>
        <v>0</v>
      </c>
    </row>
    <row r="2067" spans="6:12">
      <c r="F2067">
        <f>D2067*3000</f>
        <v>0</v>
      </c>
      <c r="G2067">
        <f t="shared" si="96"/>
        <v>0</v>
      </c>
      <c r="H2067" s="8"/>
      <c r="I2067" s="6">
        <f t="shared" si="97"/>
        <v>0</v>
      </c>
      <c r="K2067" s="5">
        <f t="shared" ca="1" si="98"/>
        <v>0</v>
      </c>
      <c r="L2067">
        <f>SUMIFS(G$4:G$5000,I$4:I$5000,"مستحق",C$4:C$5000,C2067)</f>
        <v>0</v>
      </c>
    </row>
    <row r="2068" spans="6:12">
      <c r="F2068">
        <f>D2068*3000</f>
        <v>0</v>
      </c>
      <c r="G2068">
        <f t="shared" si="96"/>
        <v>0</v>
      </c>
      <c r="H2068" s="8"/>
      <c r="I2068" s="6">
        <f t="shared" si="97"/>
        <v>0</v>
      </c>
      <c r="K2068" s="5">
        <f t="shared" ca="1" si="98"/>
        <v>0</v>
      </c>
      <c r="L2068">
        <f>SUMIFS(G$4:G$5000,I$4:I$5000,"مستحق",C$4:C$5000,C2068)</f>
        <v>0</v>
      </c>
    </row>
    <row r="2069" spans="6:12">
      <c r="F2069">
        <f>D2069*3000</f>
        <v>0</v>
      </c>
      <c r="G2069">
        <f t="shared" si="96"/>
        <v>0</v>
      </c>
      <c r="H2069" s="8"/>
      <c r="I2069" s="6">
        <f t="shared" si="97"/>
        <v>0</v>
      </c>
      <c r="K2069" s="5">
        <f t="shared" ca="1" si="98"/>
        <v>0</v>
      </c>
      <c r="L2069">
        <f>SUMIFS(G$4:G$5000,I$4:I$5000,"مستحق",C$4:C$5000,C2069)</f>
        <v>0</v>
      </c>
    </row>
    <row r="2070" spans="6:12">
      <c r="F2070">
        <f>D2070*3000</f>
        <v>0</v>
      </c>
      <c r="G2070">
        <f t="shared" si="96"/>
        <v>0</v>
      </c>
      <c r="H2070" s="8"/>
      <c r="I2070" s="6">
        <f t="shared" si="97"/>
        <v>0</v>
      </c>
      <c r="K2070" s="5">
        <f t="shared" ca="1" si="98"/>
        <v>0</v>
      </c>
      <c r="L2070">
        <f>SUMIFS(G$4:G$5000,I$4:I$5000,"مستحق",C$4:C$5000,C2070)</f>
        <v>0</v>
      </c>
    </row>
    <row r="2071" spans="6:12">
      <c r="F2071">
        <f>D2071*3000</f>
        <v>0</v>
      </c>
      <c r="G2071">
        <f t="shared" si="96"/>
        <v>0</v>
      </c>
      <c r="H2071" s="8"/>
      <c r="I2071" s="6">
        <f t="shared" si="97"/>
        <v>0</v>
      </c>
      <c r="K2071" s="5">
        <f t="shared" ca="1" si="98"/>
        <v>0</v>
      </c>
      <c r="L2071">
        <f>SUMIFS(G$4:G$5000,I$4:I$5000,"مستحق",C$4:C$5000,C2071)</f>
        <v>0</v>
      </c>
    </row>
    <row r="2072" spans="6:12">
      <c r="F2072">
        <f>D2072*3000</f>
        <v>0</v>
      </c>
      <c r="G2072">
        <f t="shared" si="96"/>
        <v>0</v>
      </c>
      <c r="H2072" s="8"/>
      <c r="I2072" s="6">
        <f t="shared" si="97"/>
        <v>0</v>
      </c>
      <c r="K2072" s="5">
        <f t="shared" ca="1" si="98"/>
        <v>0</v>
      </c>
      <c r="L2072">
        <f>SUMIFS(G$4:G$5000,I$4:I$5000,"مستحق",C$4:C$5000,C2072)</f>
        <v>0</v>
      </c>
    </row>
    <row r="2073" spans="6:12">
      <c r="F2073">
        <f>D2073*3000</f>
        <v>0</v>
      </c>
      <c r="G2073">
        <f t="shared" si="96"/>
        <v>0</v>
      </c>
      <c r="H2073" s="8"/>
      <c r="I2073" s="6">
        <f t="shared" si="97"/>
        <v>0</v>
      </c>
      <c r="K2073" s="5">
        <f t="shared" ca="1" si="98"/>
        <v>0</v>
      </c>
      <c r="L2073">
        <f>SUMIFS(G$4:G$5000,I$4:I$5000,"مستحق",C$4:C$5000,C2073)</f>
        <v>0</v>
      </c>
    </row>
    <row r="2074" spans="6:12">
      <c r="F2074">
        <f>D2074*3000</f>
        <v>0</v>
      </c>
      <c r="G2074">
        <f t="shared" si="96"/>
        <v>0</v>
      </c>
      <c r="H2074" s="8"/>
      <c r="I2074" s="6">
        <f t="shared" si="97"/>
        <v>0</v>
      </c>
      <c r="K2074" s="5">
        <f t="shared" ca="1" si="98"/>
        <v>0</v>
      </c>
      <c r="L2074">
        <f>SUMIFS(G$4:G$5000,I$4:I$5000,"مستحق",C$4:C$5000,C2074)</f>
        <v>0</v>
      </c>
    </row>
    <row r="2075" spans="6:12">
      <c r="F2075">
        <f>D2075*3000</f>
        <v>0</v>
      </c>
      <c r="G2075">
        <f t="shared" si="96"/>
        <v>0</v>
      </c>
      <c r="H2075" s="8"/>
      <c r="I2075" s="6">
        <f t="shared" si="97"/>
        <v>0</v>
      </c>
      <c r="K2075" s="5">
        <f t="shared" ca="1" si="98"/>
        <v>0</v>
      </c>
      <c r="L2075">
        <f>SUMIFS(G$4:G$5000,I$4:I$5000,"مستحق",C$4:C$5000,C2075)</f>
        <v>0</v>
      </c>
    </row>
    <row r="2076" spans="6:12">
      <c r="F2076">
        <f>D2076*3000</f>
        <v>0</v>
      </c>
      <c r="G2076">
        <f t="shared" si="96"/>
        <v>0</v>
      </c>
      <c r="H2076" s="8"/>
      <c r="I2076" s="6">
        <f t="shared" si="97"/>
        <v>0</v>
      </c>
      <c r="K2076" s="5">
        <f t="shared" ca="1" si="98"/>
        <v>0</v>
      </c>
      <c r="L2076">
        <f>SUMIFS(G$4:G$5000,I$4:I$5000,"مستحق",C$4:C$5000,C2076)</f>
        <v>0</v>
      </c>
    </row>
    <row r="2077" spans="6:12">
      <c r="F2077">
        <f>D2077*3000</f>
        <v>0</v>
      </c>
      <c r="G2077">
        <f t="shared" si="96"/>
        <v>0</v>
      </c>
      <c r="H2077" s="8"/>
      <c r="I2077" s="6">
        <f t="shared" si="97"/>
        <v>0</v>
      </c>
      <c r="K2077" s="5">
        <f t="shared" ca="1" si="98"/>
        <v>0</v>
      </c>
      <c r="L2077">
        <f>SUMIFS(G$4:G$5000,I$4:I$5000,"مستحق",C$4:C$5000,C2077)</f>
        <v>0</v>
      </c>
    </row>
    <row r="2078" spans="6:12">
      <c r="F2078">
        <f>D2078*3000</f>
        <v>0</v>
      </c>
      <c r="G2078">
        <f t="shared" si="96"/>
        <v>0</v>
      </c>
      <c r="H2078" s="8"/>
      <c r="I2078" s="6">
        <f t="shared" si="97"/>
        <v>0</v>
      </c>
      <c r="K2078" s="5">
        <f t="shared" ca="1" si="98"/>
        <v>0</v>
      </c>
      <c r="L2078">
        <f>SUMIFS(G$4:G$5000,I$4:I$5000,"مستحق",C$4:C$5000,C2078)</f>
        <v>0</v>
      </c>
    </row>
    <row r="2079" spans="6:12">
      <c r="F2079">
        <f>D2079*3000</f>
        <v>0</v>
      </c>
      <c r="G2079">
        <f t="shared" si="96"/>
        <v>0</v>
      </c>
      <c r="H2079" s="8"/>
      <c r="I2079" s="6">
        <f t="shared" si="97"/>
        <v>0</v>
      </c>
      <c r="K2079" s="5">
        <f t="shared" ca="1" si="98"/>
        <v>0</v>
      </c>
      <c r="L2079">
        <f>SUMIFS(G$4:G$5000,I$4:I$5000,"مستحق",C$4:C$5000,C2079)</f>
        <v>0</v>
      </c>
    </row>
    <row r="2080" spans="6:12">
      <c r="F2080">
        <f>D2080*3000</f>
        <v>0</v>
      </c>
      <c r="G2080">
        <f t="shared" si="96"/>
        <v>0</v>
      </c>
      <c r="H2080" s="8"/>
      <c r="I2080" s="6">
        <f t="shared" si="97"/>
        <v>0</v>
      </c>
      <c r="K2080" s="5">
        <f t="shared" ca="1" si="98"/>
        <v>0</v>
      </c>
      <c r="L2080">
        <f>SUMIFS(G$4:G$5000,I$4:I$5000,"مستحق",C$4:C$5000,C2080)</f>
        <v>0</v>
      </c>
    </row>
    <row r="2081" spans="6:12">
      <c r="F2081">
        <f>D2081*3000</f>
        <v>0</v>
      </c>
      <c r="G2081">
        <f t="shared" si="96"/>
        <v>0</v>
      </c>
      <c r="H2081" s="8"/>
      <c r="I2081" s="6">
        <f t="shared" si="97"/>
        <v>0</v>
      </c>
      <c r="K2081" s="5">
        <f t="shared" ca="1" si="98"/>
        <v>0</v>
      </c>
      <c r="L2081">
        <f>SUMIFS(G$4:G$5000,I$4:I$5000,"مستحق",C$4:C$5000,C2081)</f>
        <v>0</v>
      </c>
    </row>
    <row r="2082" spans="6:12">
      <c r="F2082">
        <f>D2082*3000</f>
        <v>0</v>
      </c>
      <c r="G2082">
        <f t="shared" si="96"/>
        <v>0</v>
      </c>
      <c r="H2082" s="8"/>
      <c r="I2082" s="6">
        <f t="shared" si="97"/>
        <v>0</v>
      </c>
      <c r="K2082" s="5">
        <f t="shared" ca="1" si="98"/>
        <v>0</v>
      </c>
      <c r="L2082">
        <f>SUMIFS(G$4:G$5000,I$4:I$5000,"مستحق",C$4:C$5000,C2082)</f>
        <v>0</v>
      </c>
    </row>
    <row r="2083" spans="6:12">
      <c r="F2083">
        <f>D2083*3000</f>
        <v>0</v>
      </c>
      <c r="G2083">
        <f t="shared" si="96"/>
        <v>0</v>
      </c>
      <c r="H2083" s="8"/>
      <c r="I2083" s="6">
        <f t="shared" si="97"/>
        <v>0</v>
      </c>
      <c r="K2083" s="5">
        <f t="shared" ca="1" si="98"/>
        <v>0</v>
      </c>
      <c r="L2083">
        <f>SUMIFS(G$4:G$5000,I$4:I$5000,"مستحق",C$4:C$5000,C2083)</f>
        <v>0</v>
      </c>
    </row>
    <row r="2084" spans="6:12">
      <c r="F2084">
        <f>D2084*3000</f>
        <v>0</v>
      </c>
      <c r="G2084">
        <f t="shared" si="96"/>
        <v>0</v>
      </c>
      <c r="H2084" s="8"/>
      <c r="I2084" s="6">
        <f t="shared" si="97"/>
        <v>0</v>
      </c>
      <c r="K2084" s="5">
        <f t="shared" ca="1" si="98"/>
        <v>0</v>
      </c>
      <c r="L2084">
        <f>SUMIFS(G$4:G$5000,I$4:I$5000,"مستحق",C$4:C$5000,C2084)</f>
        <v>0</v>
      </c>
    </row>
    <row r="2085" spans="6:12">
      <c r="F2085">
        <f>D2085*3000</f>
        <v>0</v>
      </c>
      <c r="G2085">
        <f t="shared" si="96"/>
        <v>0</v>
      </c>
      <c r="H2085" s="8"/>
      <c r="I2085" s="6">
        <f t="shared" si="97"/>
        <v>0</v>
      </c>
      <c r="K2085" s="5">
        <f t="shared" ca="1" si="98"/>
        <v>0</v>
      </c>
      <c r="L2085">
        <f>SUMIFS(G$4:G$5000,I$4:I$5000,"مستحق",C$4:C$5000,C2085)</f>
        <v>0</v>
      </c>
    </row>
    <row r="2086" spans="6:12">
      <c r="F2086">
        <f>D2086*3000</f>
        <v>0</v>
      </c>
      <c r="G2086">
        <f t="shared" si="96"/>
        <v>0</v>
      </c>
      <c r="H2086" s="8"/>
      <c r="I2086" s="6">
        <f t="shared" si="97"/>
        <v>0</v>
      </c>
      <c r="K2086" s="5">
        <f t="shared" ca="1" si="98"/>
        <v>0</v>
      </c>
      <c r="L2086">
        <f>SUMIFS(G$4:G$5000,I$4:I$5000,"مستحق",C$4:C$5000,C2086)</f>
        <v>0</v>
      </c>
    </row>
    <row r="2087" spans="6:12">
      <c r="F2087">
        <f>D2087*3000</f>
        <v>0</v>
      </c>
      <c r="G2087">
        <f t="shared" si="96"/>
        <v>0</v>
      </c>
      <c r="H2087" s="8"/>
      <c r="I2087" s="6">
        <f t="shared" si="97"/>
        <v>0</v>
      </c>
      <c r="K2087" s="5">
        <f t="shared" ca="1" si="98"/>
        <v>0</v>
      </c>
      <c r="L2087">
        <f>SUMIFS(G$4:G$5000,I$4:I$5000,"مستحق",C$4:C$5000,C2087)</f>
        <v>0</v>
      </c>
    </row>
    <row r="2088" spans="6:12">
      <c r="F2088">
        <f>D2088*3000</f>
        <v>0</v>
      </c>
      <c r="G2088">
        <f t="shared" si="96"/>
        <v>0</v>
      </c>
      <c r="H2088" s="8"/>
      <c r="I2088" s="6">
        <f t="shared" si="97"/>
        <v>0</v>
      </c>
      <c r="K2088" s="5">
        <f t="shared" ca="1" si="98"/>
        <v>0</v>
      </c>
      <c r="L2088">
        <f>SUMIFS(G$4:G$5000,I$4:I$5000,"مستحق",C$4:C$5000,C2088)</f>
        <v>0</v>
      </c>
    </row>
    <row r="2089" spans="6:12">
      <c r="F2089">
        <f>D2089*3000</f>
        <v>0</v>
      </c>
      <c r="G2089">
        <f t="shared" si="96"/>
        <v>0</v>
      </c>
      <c r="H2089" s="8"/>
      <c r="I2089" s="6">
        <f t="shared" si="97"/>
        <v>0</v>
      </c>
      <c r="K2089" s="5">
        <f t="shared" ca="1" si="98"/>
        <v>0</v>
      </c>
      <c r="L2089">
        <f>SUMIFS(G$4:G$5000,I$4:I$5000,"مستحق",C$4:C$5000,C2089)</f>
        <v>0</v>
      </c>
    </row>
    <row r="2090" spans="6:12">
      <c r="F2090">
        <f>D2090*3000</f>
        <v>0</v>
      </c>
      <c r="G2090">
        <f t="shared" si="96"/>
        <v>0</v>
      </c>
      <c r="H2090" s="8"/>
      <c r="I2090" s="6">
        <f t="shared" si="97"/>
        <v>0</v>
      </c>
      <c r="K2090" s="5">
        <f t="shared" ca="1" si="98"/>
        <v>0</v>
      </c>
      <c r="L2090">
        <f>SUMIFS(G$4:G$5000,I$4:I$5000,"مستحق",C$4:C$5000,C2090)</f>
        <v>0</v>
      </c>
    </row>
    <row r="2091" spans="6:12">
      <c r="F2091">
        <f>D2091*3000</f>
        <v>0</v>
      </c>
      <c r="G2091">
        <f t="shared" si="96"/>
        <v>0</v>
      </c>
      <c r="H2091" s="8"/>
      <c r="I2091" s="6">
        <f t="shared" si="97"/>
        <v>0</v>
      </c>
      <c r="K2091" s="5">
        <f t="shared" ca="1" si="98"/>
        <v>0</v>
      </c>
      <c r="L2091">
        <f>SUMIFS(G$4:G$5000,I$4:I$5000,"مستحق",C$4:C$5000,C2091)</f>
        <v>0</v>
      </c>
    </row>
    <row r="2092" spans="6:12">
      <c r="F2092">
        <f>D2092*3000</f>
        <v>0</v>
      </c>
      <c r="G2092">
        <f t="shared" si="96"/>
        <v>0</v>
      </c>
      <c r="H2092" s="8"/>
      <c r="I2092" s="6">
        <f t="shared" si="97"/>
        <v>0</v>
      </c>
      <c r="K2092" s="5">
        <f t="shared" ca="1" si="98"/>
        <v>0</v>
      </c>
      <c r="L2092">
        <f>SUMIFS(G$4:G$5000,I$4:I$5000,"مستحق",C$4:C$5000,C2092)</f>
        <v>0</v>
      </c>
    </row>
    <row r="2093" spans="6:12">
      <c r="F2093">
        <f>D2093*3000</f>
        <v>0</v>
      </c>
      <c r="G2093">
        <f t="shared" si="96"/>
        <v>0</v>
      </c>
      <c r="H2093" s="8"/>
      <c r="I2093" s="6">
        <f t="shared" si="97"/>
        <v>0</v>
      </c>
      <c r="K2093" s="5">
        <f t="shared" ca="1" si="98"/>
        <v>0</v>
      </c>
      <c r="L2093">
        <f>SUMIFS(G$4:G$5000,I$4:I$5000,"مستحق",C$4:C$5000,C2093)</f>
        <v>0</v>
      </c>
    </row>
    <row r="2094" spans="6:12">
      <c r="F2094">
        <f>D2094*3000</f>
        <v>0</v>
      </c>
      <c r="G2094">
        <f t="shared" si="96"/>
        <v>0</v>
      </c>
      <c r="H2094" s="8"/>
      <c r="I2094" s="6">
        <f t="shared" si="97"/>
        <v>0</v>
      </c>
      <c r="K2094" s="5">
        <f t="shared" ca="1" si="98"/>
        <v>0</v>
      </c>
      <c r="L2094">
        <f>SUMIFS(G$4:G$5000,I$4:I$5000,"مستحق",C$4:C$5000,C2094)</f>
        <v>0</v>
      </c>
    </row>
    <row r="2095" spans="6:12">
      <c r="F2095">
        <f>D2095*3000</f>
        <v>0</v>
      </c>
      <c r="G2095">
        <f t="shared" si="96"/>
        <v>0</v>
      </c>
      <c r="H2095" s="8"/>
      <c r="I2095" s="6">
        <f t="shared" si="97"/>
        <v>0</v>
      </c>
      <c r="K2095" s="5">
        <f t="shared" ca="1" si="98"/>
        <v>0</v>
      </c>
      <c r="L2095">
        <f>SUMIFS(G$4:G$5000,I$4:I$5000,"مستحق",C$4:C$5000,C2095)</f>
        <v>0</v>
      </c>
    </row>
    <row r="2096" spans="6:12">
      <c r="F2096">
        <f>D2096*3000</f>
        <v>0</v>
      </c>
      <c r="G2096">
        <f t="shared" si="96"/>
        <v>0</v>
      </c>
      <c r="H2096" s="8"/>
      <c r="I2096" s="6">
        <f t="shared" si="97"/>
        <v>0</v>
      </c>
      <c r="K2096" s="5">
        <f t="shared" ca="1" si="98"/>
        <v>0</v>
      </c>
      <c r="L2096">
        <f>SUMIFS(G$4:G$5000,I$4:I$5000,"مستحق",C$4:C$5000,C2096)</f>
        <v>0</v>
      </c>
    </row>
    <row r="2097" spans="6:12">
      <c r="F2097">
        <f>D2097*3000</f>
        <v>0</v>
      </c>
      <c r="G2097">
        <f t="shared" si="96"/>
        <v>0</v>
      </c>
      <c r="H2097" s="8"/>
      <c r="I2097" s="6">
        <f t="shared" si="97"/>
        <v>0</v>
      </c>
      <c r="K2097" s="5">
        <f t="shared" ca="1" si="98"/>
        <v>0</v>
      </c>
      <c r="L2097">
        <f>SUMIFS(G$4:G$5000,I$4:I$5000,"مستحق",C$4:C$5000,C2097)</f>
        <v>0</v>
      </c>
    </row>
    <row r="2098" spans="6:12">
      <c r="F2098">
        <f>D2098*3000</f>
        <v>0</v>
      </c>
      <c r="G2098">
        <f t="shared" si="96"/>
        <v>0</v>
      </c>
      <c r="H2098" s="8"/>
      <c r="I2098" s="6">
        <f t="shared" si="97"/>
        <v>0</v>
      </c>
      <c r="K2098" s="5">
        <f t="shared" ca="1" si="98"/>
        <v>0</v>
      </c>
      <c r="L2098">
        <f>SUMIFS(G$4:G$5000,I$4:I$5000,"مستحق",C$4:C$5000,C2098)</f>
        <v>0</v>
      </c>
    </row>
    <row r="2099" spans="6:12">
      <c r="F2099">
        <f>D2099*3000</f>
        <v>0</v>
      </c>
      <c r="G2099">
        <f t="shared" si="96"/>
        <v>0</v>
      </c>
      <c r="H2099" s="8"/>
      <c r="I2099" s="6">
        <f t="shared" si="97"/>
        <v>0</v>
      </c>
      <c r="K2099" s="5">
        <f t="shared" ca="1" si="98"/>
        <v>0</v>
      </c>
      <c r="L2099">
        <f>SUMIFS(G$4:G$5000,I$4:I$5000,"مستحق",C$4:C$5000,C2099)</f>
        <v>0</v>
      </c>
    </row>
    <row r="2100" spans="6:12">
      <c r="F2100">
        <f>D2100*3000</f>
        <v>0</v>
      </c>
      <c r="G2100">
        <f t="shared" si="96"/>
        <v>0</v>
      </c>
      <c r="H2100" s="8"/>
      <c r="I2100" s="6">
        <f t="shared" si="97"/>
        <v>0</v>
      </c>
      <c r="K2100" s="5">
        <f t="shared" ca="1" si="98"/>
        <v>0</v>
      </c>
      <c r="L2100">
        <f>SUMIFS(G$4:G$5000,I$4:I$5000,"مستحق",C$4:C$5000,C2100)</f>
        <v>0</v>
      </c>
    </row>
    <row r="2101" spans="6:12">
      <c r="F2101">
        <f>D2101*3000</f>
        <v>0</v>
      </c>
      <c r="G2101">
        <f t="shared" si="96"/>
        <v>0</v>
      </c>
      <c r="H2101" s="8"/>
      <c r="I2101" s="6">
        <f t="shared" si="97"/>
        <v>0</v>
      </c>
      <c r="K2101" s="5">
        <f t="shared" ca="1" si="98"/>
        <v>0</v>
      </c>
      <c r="L2101">
        <f>SUMIFS(G$4:G$5000,I$4:I$5000,"مستحق",C$4:C$5000,C2101)</f>
        <v>0</v>
      </c>
    </row>
    <row r="2102" spans="6:12">
      <c r="F2102">
        <f>D2102*3000</f>
        <v>0</v>
      </c>
      <c r="G2102">
        <f t="shared" si="96"/>
        <v>0</v>
      </c>
      <c r="H2102" s="8"/>
      <c r="I2102" s="6">
        <f t="shared" si="97"/>
        <v>0</v>
      </c>
      <c r="K2102" s="5">
        <f t="shared" ca="1" si="98"/>
        <v>0</v>
      </c>
      <c r="L2102">
        <f>SUMIFS(G$4:G$5000,I$4:I$5000,"مستحق",C$4:C$5000,C2102)</f>
        <v>0</v>
      </c>
    </row>
    <row r="2103" spans="6:12">
      <c r="F2103">
        <f>D2103*3000</f>
        <v>0</v>
      </c>
      <c r="G2103">
        <f t="shared" si="96"/>
        <v>0</v>
      </c>
      <c r="H2103" s="8"/>
      <c r="I2103" s="6">
        <f t="shared" si="97"/>
        <v>0</v>
      </c>
      <c r="K2103" s="5">
        <f t="shared" ca="1" si="98"/>
        <v>0</v>
      </c>
      <c r="L2103">
        <f>SUMIFS(G$4:G$5000,I$4:I$5000,"مستحق",C$4:C$5000,C2103)</f>
        <v>0</v>
      </c>
    </row>
    <row r="2104" spans="6:12">
      <c r="F2104">
        <f>D2104*3000</f>
        <v>0</v>
      </c>
      <c r="G2104">
        <f t="shared" si="96"/>
        <v>0</v>
      </c>
      <c r="H2104" s="8"/>
      <c r="I2104" s="6">
        <f t="shared" si="97"/>
        <v>0</v>
      </c>
      <c r="K2104" s="5">
        <f t="shared" ca="1" si="98"/>
        <v>0</v>
      </c>
      <c r="L2104">
        <f>SUMIFS(G$4:G$5000,I$4:I$5000,"مستحق",C$4:C$5000,C2104)</f>
        <v>0</v>
      </c>
    </row>
    <row r="2105" spans="6:12">
      <c r="F2105">
        <f>D2105*3000</f>
        <v>0</v>
      </c>
      <c r="G2105">
        <f t="shared" si="96"/>
        <v>0</v>
      </c>
      <c r="H2105" s="8"/>
      <c r="I2105" s="6">
        <f t="shared" si="97"/>
        <v>0</v>
      </c>
      <c r="K2105" s="5">
        <f t="shared" ca="1" si="98"/>
        <v>0</v>
      </c>
      <c r="L2105">
        <f>SUMIFS(G$4:G$5000,I$4:I$5000,"مستحق",C$4:C$5000,C2105)</f>
        <v>0</v>
      </c>
    </row>
    <row r="2106" spans="6:12">
      <c r="F2106">
        <f>D2106*3000</f>
        <v>0</v>
      </c>
      <c r="G2106">
        <f t="shared" si="96"/>
        <v>0</v>
      </c>
      <c r="H2106" s="8"/>
      <c r="I2106" s="6">
        <f t="shared" si="97"/>
        <v>0</v>
      </c>
      <c r="K2106" s="5">
        <f t="shared" ca="1" si="98"/>
        <v>0</v>
      </c>
      <c r="L2106">
        <f>SUMIFS(G$4:G$5000,I$4:I$5000,"مستحق",C$4:C$5000,C2106)</f>
        <v>0</v>
      </c>
    </row>
    <row r="2107" spans="6:12">
      <c r="F2107">
        <f>D2107*3000</f>
        <v>0</v>
      </c>
      <c r="G2107">
        <f t="shared" si="96"/>
        <v>0</v>
      </c>
      <c r="H2107" s="8"/>
      <c r="I2107" s="6">
        <f t="shared" si="97"/>
        <v>0</v>
      </c>
      <c r="K2107" s="5">
        <f t="shared" ca="1" si="98"/>
        <v>0</v>
      </c>
      <c r="L2107">
        <f>SUMIFS(G$4:G$5000,I$4:I$5000,"مستحق",C$4:C$5000,C2107)</f>
        <v>0</v>
      </c>
    </row>
    <row r="2108" spans="6:12">
      <c r="F2108">
        <f>D2108*3000</f>
        <v>0</v>
      </c>
      <c r="G2108">
        <f t="shared" si="96"/>
        <v>0</v>
      </c>
      <c r="H2108" s="8"/>
      <c r="I2108" s="6">
        <f t="shared" si="97"/>
        <v>0</v>
      </c>
      <c r="K2108" s="5">
        <f t="shared" ca="1" si="98"/>
        <v>0</v>
      </c>
      <c r="L2108">
        <f>SUMIFS(G$4:G$5000,I$4:I$5000,"مستحق",C$4:C$5000,C2108)</f>
        <v>0</v>
      </c>
    </row>
    <row r="2109" spans="6:12">
      <c r="F2109">
        <f>D2109*3000</f>
        <v>0</v>
      </c>
      <c r="G2109">
        <f t="shared" si="96"/>
        <v>0</v>
      </c>
      <c r="H2109" s="8"/>
      <c r="I2109" s="6">
        <f t="shared" si="97"/>
        <v>0</v>
      </c>
      <c r="K2109" s="5">
        <f t="shared" ca="1" si="98"/>
        <v>0</v>
      </c>
      <c r="L2109">
        <f>SUMIFS(G$4:G$5000,I$4:I$5000,"مستحق",C$4:C$5000,C2109)</f>
        <v>0</v>
      </c>
    </row>
    <row r="2110" spans="6:12">
      <c r="F2110">
        <f>D2110*3000</f>
        <v>0</v>
      </c>
      <c r="G2110">
        <f t="shared" si="96"/>
        <v>0</v>
      </c>
      <c r="H2110" s="8"/>
      <c r="I2110" s="6">
        <f t="shared" si="97"/>
        <v>0</v>
      </c>
      <c r="K2110" s="5">
        <f t="shared" ca="1" si="98"/>
        <v>0</v>
      </c>
      <c r="L2110">
        <f>SUMIFS(G$4:G$5000,I$4:I$5000,"مستحق",C$4:C$5000,C2110)</f>
        <v>0</v>
      </c>
    </row>
    <row r="2111" spans="6:12">
      <c r="F2111">
        <f>D2111*3000</f>
        <v>0</v>
      </c>
      <c r="G2111">
        <f t="shared" si="96"/>
        <v>0</v>
      </c>
      <c r="H2111" s="8"/>
      <c r="I2111" s="6">
        <f t="shared" si="97"/>
        <v>0</v>
      </c>
      <c r="K2111" s="5">
        <f t="shared" ca="1" si="98"/>
        <v>0</v>
      </c>
      <c r="L2111">
        <f>SUMIFS(G$4:G$5000,I$4:I$5000,"مستحق",C$4:C$5000,C2111)</f>
        <v>0</v>
      </c>
    </row>
    <row r="2112" spans="6:12">
      <c r="F2112">
        <f>D2112*3000</f>
        <v>0</v>
      </c>
      <c r="G2112">
        <f t="shared" si="96"/>
        <v>0</v>
      </c>
      <c r="H2112" s="8"/>
      <c r="I2112" s="6">
        <f t="shared" si="97"/>
        <v>0</v>
      </c>
      <c r="K2112" s="5">
        <f t="shared" ca="1" si="98"/>
        <v>0</v>
      </c>
      <c r="L2112">
        <f>SUMIFS(G$4:G$5000,I$4:I$5000,"مستحق",C$4:C$5000,C2112)</f>
        <v>0</v>
      </c>
    </row>
    <row r="2113" spans="6:12">
      <c r="F2113">
        <f>D2113*3000</f>
        <v>0</v>
      </c>
      <c r="G2113">
        <f t="shared" si="96"/>
        <v>0</v>
      </c>
      <c r="H2113" s="8"/>
      <c r="I2113" s="6">
        <f t="shared" si="97"/>
        <v>0</v>
      </c>
      <c r="K2113" s="5">
        <f t="shared" ca="1" si="98"/>
        <v>0</v>
      </c>
      <c r="L2113">
        <f>SUMIFS(G$4:G$5000,I$4:I$5000,"مستحق",C$4:C$5000,C2113)</f>
        <v>0</v>
      </c>
    </row>
    <row r="2114" spans="6:12">
      <c r="F2114">
        <f>D2114*3000</f>
        <v>0</v>
      </c>
      <c r="G2114">
        <f t="shared" si="96"/>
        <v>0</v>
      </c>
      <c r="H2114" s="8"/>
      <c r="I2114" s="6">
        <f t="shared" si="97"/>
        <v>0</v>
      </c>
      <c r="K2114" s="5">
        <f t="shared" ca="1" si="98"/>
        <v>0</v>
      </c>
      <c r="L2114">
        <f>SUMIFS(G$4:G$5000,I$4:I$5000,"مستحق",C$4:C$5000,C2114)</f>
        <v>0</v>
      </c>
    </row>
    <row r="2115" spans="6:12">
      <c r="F2115">
        <f>D2115*3000</f>
        <v>0</v>
      </c>
      <c r="G2115">
        <f t="shared" si="96"/>
        <v>0</v>
      </c>
      <c r="H2115" s="8"/>
      <c r="I2115" s="6">
        <f t="shared" si="97"/>
        <v>0</v>
      </c>
      <c r="K2115" s="5">
        <f t="shared" ca="1" si="98"/>
        <v>0</v>
      </c>
      <c r="L2115">
        <f>SUMIFS(G$4:G$5000,I$4:I$5000,"مستحق",C$4:C$5000,C2115)</f>
        <v>0</v>
      </c>
    </row>
    <row r="2116" spans="6:12">
      <c r="F2116">
        <f>D2116*3000</f>
        <v>0</v>
      </c>
      <c r="G2116">
        <f t="shared" si="96"/>
        <v>0</v>
      </c>
      <c r="H2116" s="8"/>
      <c r="I2116" s="6">
        <f t="shared" si="97"/>
        <v>0</v>
      </c>
      <c r="K2116" s="5">
        <f t="shared" ca="1" si="98"/>
        <v>0</v>
      </c>
      <c r="L2116">
        <f>SUMIFS(G$4:G$5000,I$4:I$5000,"مستحق",C$4:C$5000,C2116)</f>
        <v>0</v>
      </c>
    </row>
    <row r="2117" spans="6:12">
      <c r="F2117">
        <f>D2117*3000</f>
        <v>0</v>
      </c>
      <c r="G2117">
        <f t="shared" ref="G2117:G2180" si="99">F2117/12</f>
        <v>0</v>
      </c>
      <c r="H2117" s="8"/>
      <c r="I2117" s="6">
        <f t="shared" ref="I2117:I2180" si="100">IF((OR(J2117="لم يتم السداد",J2117="متعثر")),"مستحق",(IF(J2117="تم السداد","تم السداد",0)))</f>
        <v>0</v>
      </c>
      <c r="K2117" s="5">
        <f t="shared" ref="K2117:K2180" ca="1" si="101">IF(F2117&gt;0,MONTH(TODAY()-H2117),0)</f>
        <v>0</v>
      </c>
      <c r="L2117">
        <f>SUMIFS(G$4:G$5000,I$4:I$5000,"مستحق",C$4:C$5000,C2117)</f>
        <v>0</v>
      </c>
    </row>
    <row r="2118" spans="6:12">
      <c r="F2118">
        <f>D2118*3000</f>
        <v>0</v>
      </c>
      <c r="G2118">
        <f t="shared" si="99"/>
        <v>0</v>
      </c>
      <c r="H2118" s="8"/>
      <c r="I2118" s="6">
        <f t="shared" si="100"/>
        <v>0</v>
      </c>
      <c r="K2118" s="5">
        <f t="shared" ca="1" si="101"/>
        <v>0</v>
      </c>
      <c r="L2118">
        <f>SUMIFS(G$4:G$5000,I$4:I$5000,"مستحق",C$4:C$5000,C2118)</f>
        <v>0</v>
      </c>
    </row>
    <row r="2119" spans="6:12">
      <c r="F2119">
        <f>D2119*3000</f>
        <v>0</v>
      </c>
      <c r="G2119">
        <f t="shared" si="99"/>
        <v>0</v>
      </c>
      <c r="H2119" s="8"/>
      <c r="I2119" s="6">
        <f t="shared" si="100"/>
        <v>0</v>
      </c>
      <c r="K2119" s="5">
        <f t="shared" ca="1" si="101"/>
        <v>0</v>
      </c>
      <c r="L2119">
        <f>SUMIFS(G$4:G$5000,I$4:I$5000,"مستحق",C$4:C$5000,C2119)</f>
        <v>0</v>
      </c>
    </row>
    <row r="2120" spans="6:12">
      <c r="F2120">
        <f>D2120*3000</f>
        <v>0</v>
      </c>
      <c r="G2120">
        <f t="shared" si="99"/>
        <v>0</v>
      </c>
      <c r="H2120" s="8"/>
      <c r="I2120" s="6">
        <f t="shared" si="100"/>
        <v>0</v>
      </c>
      <c r="K2120" s="5">
        <f t="shared" ca="1" si="101"/>
        <v>0</v>
      </c>
      <c r="L2120">
        <f>SUMIFS(G$4:G$5000,I$4:I$5000,"مستحق",C$4:C$5000,C2120)</f>
        <v>0</v>
      </c>
    </row>
    <row r="2121" spans="6:12">
      <c r="F2121">
        <f>D2121*3000</f>
        <v>0</v>
      </c>
      <c r="G2121">
        <f t="shared" si="99"/>
        <v>0</v>
      </c>
      <c r="H2121" s="8"/>
      <c r="I2121" s="6">
        <f t="shared" si="100"/>
        <v>0</v>
      </c>
      <c r="K2121" s="5">
        <f t="shared" ca="1" si="101"/>
        <v>0</v>
      </c>
      <c r="L2121">
        <f>SUMIFS(G$4:G$5000,I$4:I$5000,"مستحق",C$4:C$5000,C2121)</f>
        <v>0</v>
      </c>
    </row>
    <row r="2122" spans="6:12">
      <c r="F2122">
        <f>D2122*3000</f>
        <v>0</v>
      </c>
      <c r="G2122">
        <f t="shared" si="99"/>
        <v>0</v>
      </c>
      <c r="H2122" s="8"/>
      <c r="I2122" s="6">
        <f t="shared" si="100"/>
        <v>0</v>
      </c>
      <c r="K2122" s="5">
        <f t="shared" ca="1" si="101"/>
        <v>0</v>
      </c>
      <c r="L2122">
        <f>SUMIFS(G$4:G$5000,I$4:I$5000,"مستحق",C$4:C$5000,C2122)</f>
        <v>0</v>
      </c>
    </row>
    <row r="2123" spans="6:12">
      <c r="F2123">
        <f>D2123*3000</f>
        <v>0</v>
      </c>
      <c r="G2123">
        <f t="shared" si="99"/>
        <v>0</v>
      </c>
      <c r="H2123" s="8"/>
      <c r="I2123" s="6">
        <f t="shared" si="100"/>
        <v>0</v>
      </c>
      <c r="K2123" s="5">
        <f t="shared" ca="1" si="101"/>
        <v>0</v>
      </c>
      <c r="L2123">
        <f>SUMIFS(G$4:G$5000,I$4:I$5000,"مستحق",C$4:C$5000,C2123)</f>
        <v>0</v>
      </c>
    </row>
    <row r="2124" spans="6:12">
      <c r="F2124">
        <f>D2124*3000</f>
        <v>0</v>
      </c>
      <c r="G2124">
        <f t="shared" si="99"/>
        <v>0</v>
      </c>
      <c r="H2124" s="8"/>
      <c r="I2124" s="6">
        <f t="shared" si="100"/>
        <v>0</v>
      </c>
      <c r="K2124" s="5">
        <f t="shared" ca="1" si="101"/>
        <v>0</v>
      </c>
      <c r="L2124">
        <f>SUMIFS(G$4:G$5000,I$4:I$5000,"مستحق",C$4:C$5000,C2124)</f>
        <v>0</v>
      </c>
    </row>
    <row r="2125" spans="6:12">
      <c r="F2125">
        <f>D2125*3000</f>
        <v>0</v>
      </c>
      <c r="G2125">
        <f t="shared" si="99"/>
        <v>0</v>
      </c>
      <c r="H2125" s="8"/>
      <c r="I2125" s="6">
        <f t="shared" si="100"/>
        <v>0</v>
      </c>
      <c r="K2125" s="5">
        <f t="shared" ca="1" si="101"/>
        <v>0</v>
      </c>
      <c r="L2125">
        <f>SUMIFS(G$4:G$5000,I$4:I$5000,"مستحق",C$4:C$5000,C2125)</f>
        <v>0</v>
      </c>
    </row>
    <row r="2126" spans="6:12">
      <c r="F2126">
        <f>D2126*3000</f>
        <v>0</v>
      </c>
      <c r="G2126">
        <f t="shared" si="99"/>
        <v>0</v>
      </c>
      <c r="H2126" s="8"/>
      <c r="I2126" s="6">
        <f t="shared" si="100"/>
        <v>0</v>
      </c>
      <c r="K2126" s="5">
        <f t="shared" ca="1" si="101"/>
        <v>0</v>
      </c>
      <c r="L2126">
        <f>SUMIFS(G$4:G$5000,I$4:I$5000,"مستحق",C$4:C$5000,C2126)</f>
        <v>0</v>
      </c>
    </row>
    <row r="2127" spans="6:12">
      <c r="F2127">
        <f>D2127*3000</f>
        <v>0</v>
      </c>
      <c r="G2127">
        <f t="shared" si="99"/>
        <v>0</v>
      </c>
      <c r="H2127" s="8"/>
      <c r="I2127" s="6">
        <f t="shared" si="100"/>
        <v>0</v>
      </c>
      <c r="K2127" s="5">
        <f t="shared" ca="1" si="101"/>
        <v>0</v>
      </c>
      <c r="L2127">
        <f>SUMIFS(G$4:G$5000,I$4:I$5000,"مستحق",C$4:C$5000,C2127)</f>
        <v>0</v>
      </c>
    </row>
    <row r="2128" spans="6:12">
      <c r="F2128">
        <f>D2128*3000</f>
        <v>0</v>
      </c>
      <c r="G2128">
        <f t="shared" si="99"/>
        <v>0</v>
      </c>
      <c r="H2128" s="8"/>
      <c r="I2128" s="6">
        <f t="shared" si="100"/>
        <v>0</v>
      </c>
      <c r="K2128" s="5">
        <f t="shared" ca="1" si="101"/>
        <v>0</v>
      </c>
      <c r="L2128">
        <f>SUMIFS(G$4:G$5000,I$4:I$5000,"مستحق",C$4:C$5000,C2128)</f>
        <v>0</v>
      </c>
    </row>
    <row r="2129" spans="6:12">
      <c r="F2129">
        <f>D2129*3000</f>
        <v>0</v>
      </c>
      <c r="G2129">
        <f t="shared" si="99"/>
        <v>0</v>
      </c>
      <c r="H2129" s="8"/>
      <c r="I2129" s="6">
        <f t="shared" si="100"/>
        <v>0</v>
      </c>
      <c r="K2129" s="5">
        <f t="shared" ca="1" si="101"/>
        <v>0</v>
      </c>
      <c r="L2129">
        <f>SUMIFS(G$4:G$5000,I$4:I$5000,"مستحق",C$4:C$5000,C2129)</f>
        <v>0</v>
      </c>
    </row>
    <row r="2130" spans="6:12">
      <c r="F2130">
        <f>D2130*3000</f>
        <v>0</v>
      </c>
      <c r="G2130">
        <f t="shared" si="99"/>
        <v>0</v>
      </c>
      <c r="H2130" s="8"/>
      <c r="I2130" s="6">
        <f t="shared" si="100"/>
        <v>0</v>
      </c>
      <c r="K2130" s="5">
        <f t="shared" ca="1" si="101"/>
        <v>0</v>
      </c>
      <c r="L2130">
        <f>SUMIFS(G$4:G$5000,I$4:I$5000,"مستحق",C$4:C$5000,C2130)</f>
        <v>0</v>
      </c>
    </row>
    <row r="2131" spans="6:12">
      <c r="F2131">
        <f>D2131*3000</f>
        <v>0</v>
      </c>
      <c r="G2131">
        <f t="shared" si="99"/>
        <v>0</v>
      </c>
      <c r="H2131" s="8"/>
      <c r="I2131" s="6">
        <f t="shared" si="100"/>
        <v>0</v>
      </c>
      <c r="K2131" s="5">
        <f t="shared" ca="1" si="101"/>
        <v>0</v>
      </c>
      <c r="L2131">
        <f>SUMIFS(G$4:G$5000,I$4:I$5000,"مستحق",C$4:C$5000,C2131)</f>
        <v>0</v>
      </c>
    </row>
    <row r="2132" spans="6:12">
      <c r="F2132">
        <f>D2132*3000</f>
        <v>0</v>
      </c>
      <c r="G2132">
        <f t="shared" si="99"/>
        <v>0</v>
      </c>
      <c r="H2132" s="8"/>
      <c r="I2132" s="6">
        <f t="shared" si="100"/>
        <v>0</v>
      </c>
      <c r="K2132" s="5">
        <f t="shared" ca="1" si="101"/>
        <v>0</v>
      </c>
      <c r="L2132">
        <f>SUMIFS(G$4:G$5000,I$4:I$5000,"مستحق",C$4:C$5000,C2132)</f>
        <v>0</v>
      </c>
    </row>
    <row r="2133" spans="6:12">
      <c r="F2133">
        <f>D2133*3000</f>
        <v>0</v>
      </c>
      <c r="G2133">
        <f t="shared" si="99"/>
        <v>0</v>
      </c>
      <c r="H2133" s="8"/>
      <c r="I2133" s="6">
        <f t="shared" si="100"/>
        <v>0</v>
      </c>
      <c r="K2133" s="5">
        <f t="shared" ca="1" si="101"/>
        <v>0</v>
      </c>
      <c r="L2133">
        <f>SUMIFS(G$4:G$5000,I$4:I$5000,"مستحق",C$4:C$5000,C2133)</f>
        <v>0</v>
      </c>
    </row>
    <row r="2134" spans="6:12">
      <c r="F2134">
        <f>D2134*3000</f>
        <v>0</v>
      </c>
      <c r="G2134">
        <f t="shared" si="99"/>
        <v>0</v>
      </c>
      <c r="H2134" s="8"/>
      <c r="I2134" s="6">
        <f t="shared" si="100"/>
        <v>0</v>
      </c>
      <c r="K2134" s="5">
        <f t="shared" ca="1" si="101"/>
        <v>0</v>
      </c>
      <c r="L2134">
        <f>SUMIFS(G$4:G$5000,I$4:I$5000,"مستحق",C$4:C$5000,C2134)</f>
        <v>0</v>
      </c>
    </row>
    <row r="2135" spans="6:12">
      <c r="F2135">
        <f>D2135*3000</f>
        <v>0</v>
      </c>
      <c r="G2135">
        <f t="shared" si="99"/>
        <v>0</v>
      </c>
      <c r="H2135" s="8"/>
      <c r="I2135" s="6">
        <f t="shared" si="100"/>
        <v>0</v>
      </c>
      <c r="K2135" s="5">
        <f t="shared" ca="1" si="101"/>
        <v>0</v>
      </c>
      <c r="L2135">
        <f>SUMIFS(G$4:G$5000,I$4:I$5000,"مستحق",C$4:C$5000,C2135)</f>
        <v>0</v>
      </c>
    </row>
    <row r="2136" spans="6:12">
      <c r="F2136">
        <f>D2136*3000</f>
        <v>0</v>
      </c>
      <c r="G2136">
        <f t="shared" si="99"/>
        <v>0</v>
      </c>
      <c r="H2136" s="8"/>
      <c r="I2136" s="6">
        <f t="shared" si="100"/>
        <v>0</v>
      </c>
      <c r="K2136" s="5">
        <f t="shared" ca="1" si="101"/>
        <v>0</v>
      </c>
      <c r="L2136">
        <f>SUMIFS(G$4:G$5000,I$4:I$5000,"مستحق",C$4:C$5000,C2136)</f>
        <v>0</v>
      </c>
    </row>
    <row r="2137" spans="6:12">
      <c r="F2137">
        <f>D2137*3000</f>
        <v>0</v>
      </c>
      <c r="G2137">
        <f t="shared" si="99"/>
        <v>0</v>
      </c>
      <c r="H2137" s="8"/>
      <c r="I2137" s="6">
        <f t="shared" si="100"/>
        <v>0</v>
      </c>
      <c r="K2137" s="5">
        <f t="shared" ca="1" si="101"/>
        <v>0</v>
      </c>
      <c r="L2137">
        <f>SUMIFS(G$4:G$5000,I$4:I$5000,"مستحق",C$4:C$5000,C2137)</f>
        <v>0</v>
      </c>
    </row>
    <row r="2138" spans="6:12">
      <c r="F2138">
        <f>D2138*3000</f>
        <v>0</v>
      </c>
      <c r="G2138">
        <f t="shared" si="99"/>
        <v>0</v>
      </c>
      <c r="H2138" s="8"/>
      <c r="I2138" s="6">
        <f t="shared" si="100"/>
        <v>0</v>
      </c>
      <c r="K2138" s="5">
        <f t="shared" ca="1" si="101"/>
        <v>0</v>
      </c>
      <c r="L2138">
        <f>SUMIFS(G$4:G$5000,I$4:I$5000,"مستحق",C$4:C$5000,C2138)</f>
        <v>0</v>
      </c>
    </row>
    <row r="2139" spans="6:12">
      <c r="F2139">
        <f>D2139*3000</f>
        <v>0</v>
      </c>
      <c r="G2139">
        <f t="shared" si="99"/>
        <v>0</v>
      </c>
      <c r="H2139" s="8"/>
      <c r="I2139" s="6">
        <f t="shared" si="100"/>
        <v>0</v>
      </c>
      <c r="K2139" s="5">
        <f t="shared" ca="1" si="101"/>
        <v>0</v>
      </c>
      <c r="L2139">
        <f>SUMIFS(G$4:G$5000,I$4:I$5000,"مستحق",C$4:C$5000,C2139)</f>
        <v>0</v>
      </c>
    </row>
    <row r="2140" spans="6:12">
      <c r="F2140">
        <f>D2140*3000</f>
        <v>0</v>
      </c>
      <c r="G2140">
        <f t="shared" si="99"/>
        <v>0</v>
      </c>
      <c r="H2140" s="8"/>
      <c r="I2140" s="6">
        <f t="shared" si="100"/>
        <v>0</v>
      </c>
      <c r="K2140" s="5">
        <f t="shared" ca="1" si="101"/>
        <v>0</v>
      </c>
      <c r="L2140">
        <f>SUMIFS(G$4:G$5000,I$4:I$5000,"مستحق",C$4:C$5000,C2140)</f>
        <v>0</v>
      </c>
    </row>
    <row r="2141" spans="6:12">
      <c r="F2141">
        <f>D2141*3000</f>
        <v>0</v>
      </c>
      <c r="G2141">
        <f t="shared" si="99"/>
        <v>0</v>
      </c>
      <c r="H2141" s="8"/>
      <c r="I2141" s="6">
        <f t="shared" si="100"/>
        <v>0</v>
      </c>
      <c r="K2141" s="5">
        <f t="shared" ca="1" si="101"/>
        <v>0</v>
      </c>
      <c r="L2141">
        <f>SUMIFS(G$4:G$5000,I$4:I$5000,"مستحق",C$4:C$5000,C2141)</f>
        <v>0</v>
      </c>
    </row>
    <row r="2142" spans="6:12">
      <c r="F2142">
        <f>D2142*3000</f>
        <v>0</v>
      </c>
      <c r="G2142">
        <f t="shared" si="99"/>
        <v>0</v>
      </c>
      <c r="H2142" s="8"/>
      <c r="I2142" s="6">
        <f t="shared" si="100"/>
        <v>0</v>
      </c>
      <c r="K2142" s="5">
        <f t="shared" ca="1" si="101"/>
        <v>0</v>
      </c>
      <c r="L2142">
        <f>SUMIFS(G$4:G$5000,I$4:I$5000,"مستحق",C$4:C$5000,C2142)</f>
        <v>0</v>
      </c>
    </row>
    <row r="2143" spans="6:12">
      <c r="F2143">
        <f>D2143*3000</f>
        <v>0</v>
      </c>
      <c r="G2143">
        <f t="shared" si="99"/>
        <v>0</v>
      </c>
      <c r="H2143" s="8"/>
      <c r="I2143" s="6">
        <f t="shared" si="100"/>
        <v>0</v>
      </c>
      <c r="K2143" s="5">
        <f t="shared" ca="1" si="101"/>
        <v>0</v>
      </c>
      <c r="L2143">
        <f>SUMIFS(G$4:G$5000,I$4:I$5000,"مستحق",C$4:C$5000,C2143)</f>
        <v>0</v>
      </c>
    </row>
    <row r="2144" spans="6:12">
      <c r="F2144">
        <f>D2144*3000</f>
        <v>0</v>
      </c>
      <c r="G2144">
        <f t="shared" si="99"/>
        <v>0</v>
      </c>
      <c r="H2144" s="8"/>
      <c r="I2144" s="6">
        <f t="shared" si="100"/>
        <v>0</v>
      </c>
      <c r="K2144" s="5">
        <f t="shared" ca="1" si="101"/>
        <v>0</v>
      </c>
      <c r="L2144">
        <f>SUMIFS(G$4:G$5000,I$4:I$5000,"مستحق",C$4:C$5000,C2144)</f>
        <v>0</v>
      </c>
    </row>
    <row r="2145" spans="6:12">
      <c r="F2145">
        <f>D2145*3000</f>
        <v>0</v>
      </c>
      <c r="G2145">
        <f t="shared" si="99"/>
        <v>0</v>
      </c>
      <c r="H2145" s="8"/>
      <c r="I2145" s="6">
        <f t="shared" si="100"/>
        <v>0</v>
      </c>
      <c r="K2145" s="5">
        <f t="shared" ca="1" si="101"/>
        <v>0</v>
      </c>
      <c r="L2145">
        <f>SUMIFS(G$4:G$5000,I$4:I$5000,"مستحق",C$4:C$5000,C2145)</f>
        <v>0</v>
      </c>
    </row>
    <row r="2146" spans="6:12">
      <c r="F2146">
        <f>D2146*3000</f>
        <v>0</v>
      </c>
      <c r="G2146">
        <f t="shared" si="99"/>
        <v>0</v>
      </c>
      <c r="H2146" s="8"/>
      <c r="I2146" s="6">
        <f t="shared" si="100"/>
        <v>0</v>
      </c>
      <c r="K2146" s="5">
        <f t="shared" ca="1" si="101"/>
        <v>0</v>
      </c>
      <c r="L2146">
        <f>SUMIFS(G$4:G$5000,I$4:I$5000,"مستحق",C$4:C$5000,C2146)</f>
        <v>0</v>
      </c>
    </row>
    <row r="2147" spans="6:12">
      <c r="F2147">
        <f>D2147*3000</f>
        <v>0</v>
      </c>
      <c r="G2147">
        <f t="shared" si="99"/>
        <v>0</v>
      </c>
      <c r="H2147" s="8"/>
      <c r="I2147" s="6">
        <f t="shared" si="100"/>
        <v>0</v>
      </c>
      <c r="K2147" s="5">
        <f t="shared" ca="1" si="101"/>
        <v>0</v>
      </c>
      <c r="L2147">
        <f>SUMIFS(G$4:G$5000,I$4:I$5000,"مستحق",C$4:C$5000,C2147)</f>
        <v>0</v>
      </c>
    </row>
    <row r="2148" spans="6:12">
      <c r="F2148">
        <f>D2148*3000</f>
        <v>0</v>
      </c>
      <c r="G2148">
        <f t="shared" si="99"/>
        <v>0</v>
      </c>
      <c r="H2148" s="8"/>
      <c r="I2148" s="6">
        <f t="shared" si="100"/>
        <v>0</v>
      </c>
      <c r="K2148" s="5">
        <f t="shared" ca="1" si="101"/>
        <v>0</v>
      </c>
      <c r="L2148">
        <f>SUMIFS(G$4:G$5000,I$4:I$5000,"مستحق",C$4:C$5000,C2148)</f>
        <v>0</v>
      </c>
    </row>
    <row r="2149" spans="6:12">
      <c r="F2149">
        <f>D2149*3000</f>
        <v>0</v>
      </c>
      <c r="G2149">
        <f t="shared" si="99"/>
        <v>0</v>
      </c>
      <c r="H2149" s="8"/>
      <c r="I2149" s="6">
        <f t="shared" si="100"/>
        <v>0</v>
      </c>
      <c r="K2149" s="5">
        <f t="shared" ca="1" si="101"/>
        <v>0</v>
      </c>
      <c r="L2149">
        <f>SUMIFS(G$4:G$5000,I$4:I$5000,"مستحق",C$4:C$5000,C2149)</f>
        <v>0</v>
      </c>
    </row>
    <row r="2150" spans="6:12">
      <c r="F2150">
        <f>D2150*3000</f>
        <v>0</v>
      </c>
      <c r="G2150">
        <f t="shared" si="99"/>
        <v>0</v>
      </c>
      <c r="H2150" s="8"/>
      <c r="I2150" s="6">
        <f t="shared" si="100"/>
        <v>0</v>
      </c>
      <c r="K2150" s="5">
        <f t="shared" ca="1" si="101"/>
        <v>0</v>
      </c>
      <c r="L2150">
        <f>SUMIFS(G$4:G$5000,I$4:I$5000,"مستحق",C$4:C$5000,C2150)</f>
        <v>0</v>
      </c>
    </row>
    <row r="2151" spans="6:12">
      <c r="F2151">
        <f>D2151*3000</f>
        <v>0</v>
      </c>
      <c r="G2151">
        <f t="shared" si="99"/>
        <v>0</v>
      </c>
      <c r="H2151" s="8"/>
      <c r="I2151" s="6">
        <f t="shared" si="100"/>
        <v>0</v>
      </c>
      <c r="K2151" s="5">
        <f t="shared" ca="1" si="101"/>
        <v>0</v>
      </c>
      <c r="L2151">
        <f>SUMIFS(G$4:G$5000,I$4:I$5000,"مستحق",C$4:C$5000,C2151)</f>
        <v>0</v>
      </c>
    </row>
    <row r="2152" spans="6:12">
      <c r="F2152">
        <f>D2152*3000</f>
        <v>0</v>
      </c>
      <c r="G2152">
        <f t="shared" si="99"/>
        <v>0</v>
      </c>
      <c r="H2152" s="8"/>
      <c r="I2152" s="6">
        <f t="shared" si="100"/>
        <v>0</v>
      </c>
      <c r="K2152" s="5">
        <f t="shared" ca="1" si="101"/>
        <v>0</v>
      </c>
      <c r="L2152">
        <f>SUMIFS(G$4:G$5000,I$4:I$5000,"مستحق",C$4:C$5000,C2152)</f>
        <v>0</v>
      </c>
    </row>
    <row r="2153" spans="6:12">
      <c r="F2153">
        <f>D2153*3000</f>
        <v>0</v>
      </c>
      <c r="G2153">
        <f t="shared" si="99"/>
        <v>0</v>
      </c>
      <c r="H2153" s="8"/>
      <c r="I2153" s="6">
        <f t="shared" si="100"/>
        <v>0</v>
      </c>
      <c r="K2153" s="5">
        <f t="shared" ca="1" si="101"/>
        <v>0</v>
      </c>
      <c r="L2153">
        <f>SUMIFS(G$4:G$5000,I$4:I$5000,"مستحق",C$4:C$5000,C2153)</f>
        <v>0</v>
      </c>
    </row>
    <row r="2154" spans="6:12">
      <c r="F2154">
        <f>D2154*3000</f>
        <v>0</v>
      </c>
      <c r="G2154">
        <f t="shared" si="99"/>
        <v>0</v>
      </c>
      <c r="H2154" s="8"/>
      <c r="I2154" s="6">
        <f t="shared" si="100"/>
        <v>0</v>
      </c>
      <c r="K2154" s="5">
        <f t="shared" ca="1" si="101"/>
        <v>0</v>
      </c>
      <c r="L2154">
        <f>SUMIFS(G$4:G$5000,I$4:I$5000,"مستحق",C$4:C$5000,C2154)</f>
        <v>0</v>
      </c>
    </row>
    <row r="2155" spans="6:12">
      <c r="F2155">
        <f>D2155*3000</f>
        <v>0</v>
      </c>
      <c r="G2155">
        <f t="shared" si="99"/>
        <v>0</v>
      </c>
      <c r="H2155" s="8"/>
      <c r="I2155" s="6">
        <f t="shared" si="100"/>
        <v>0</v>
      </c>
      <c r="K2155" s="5">
        <f t="shared" ca="1" si="101"/>
        <v>0</v>
      </c>
      <c r="L2155">
        <f>SUMIFS(G$4:G$5000,I$4:I$5000,"مستحق",C$4:C$5000,C2155)</f>
        <v>0</v>
      </c>
    </row>
    <row r="2156" spans="6:12">
      <c r="F2156">
        <f>D2156*3000</f>
        <v>0</v>
      </c>
      <c r="G2156">
        <f t="shared" si="99"/>
        <v>0</v>
      </c>
      <c r="H2156" s="8"/>
      <c r="I2156" s="6">
        <f t="shared" si="100"/>
        <v>0</v>
      </c>
      <c r="K2156" s="5">
        <f t="shared" ca="1" si="101"/>
        <v>0</v>
      </c>
      <c r="L2156">
        <f>SUMIFS(G$4:G$5000,I$4:I$5000,"مستحق",C$4:C$5000,C2156)</f>
        <v>0</v>
      </c>
    </row>
    <row r="2157" spans="6:12">
      <c r="F2157">
        <f>D2157*3000</f>
        <v>0</v>
      </c>
      <c r="G2157">
        <f t="shared" si="99"/>
        <v>0</v>
      </c>
      <c r="H2157" s="8"/>
      <c r="I2157" s="6">
        <f t="shared" si="100"/>
        <v>0</v>
      </c>
      <c r="K2157" s="5">
        <f t="shared" ca="1" si="101"/>
        <v>0</v>
      </c>
      <c r="L2157">
        <f>SUMIFS(G$4:G$5000,I$4:I$5000,"مستحق",C$4:C$5000,C2157)</f>
        <v>0</v>
      </c>
    </row>
    <row r="2158" spans="6:12">
      <c r="F2158">
        <f>D2158*3000</f>
        <v>0</v>
      </c>
      <c r="G2158">
        <f t="shared" si="99"/>
        <v>0</v>
      </c>
      <c r="H2158" s="8"/>
      <c r="I2158" s="6">
        <f t="shared" si="100"/>
        <v>0</v>
      </c>
      <c r="K2158" s="5">
        <f t="shared" ca="1" si="101"/>
        <v>0</v>
      </c>
      <c r="L2158">
        <f>SUMIFS(G$4:G$5000,I$4:I$5000,"مستحق",C$4:C$5000,C2158)</f>
        <v>0</v>
      </c>
    </row>
    <row r="2159" spans="6:12">
      <c r="F2159">
        <f>D2159*3000</f>
        <v>0</v>
      </c>
      <c r="G2159">
        <f t="shared" si="99"/>
        <v>0</v>
      </c>
      <c r="H2159" s="8"/>
      <c r="I2159" s="6">
        <f t="shared" si="100"/>
        <v>0</v>
      </c>
      <c r="K2159" s="5">
        <f t="shared" ca="1" si="101"/>
        <v>0</v>
      </c>
      <c r="L2159">
        <f>SUMIFS(G$4:G$5000,I$4:I$5000,"مستحق",C$4:C$5000,C2159)</f>
        <v>0</v>
      </c>
    </row>
    <row r="2160" spans="6:12">
      <c r="F2160">
        <f>D2160*3000</f>
        <v>0</v>
      </c>
      <c r="G2160">
        <f t="shared" si="99"/>
        <v>0</v>
      </c>
      <c r="H2160" s="8"/>
      <c r="I2160" s="6">
        <f t="shared" si="100"/>
        <v>0</v>
      </c>
      <c r="K2160" s="5">
        <f t="shared" ca="1" si="101"/>
        <v>0</v>
      </c>
      <c r="L2160">
        <f>SUMIFS(G$4:G$5000,I$4:I$5000,"مستحق",C$4:C$5000,C2160)</f>
        <v>0</v>
      </c>
    </row>
    <row r="2161" spans="6:12">
      <c r="F2161">
        <f>D2161*3000</f>
        <v>0</v>
      </c>
      <c r="G2161">
        <f t="shared" si="99"/>
        <v>0</v>
      </c>
      <c r="H2161" s="8"/>
      <c r="I2161" s="6">
        <f t="shared" si="100"/>
        <v>0</v>
      </c>
      <c r="K2161" s="5">
        <f t="shared" ca="1" si="101"/>
        <v>0</v>
      </c>
      <c r="L2161">
        <f>SUMIFS(G$4:G$5000,I$4:I$5000,"مستحق",C$4:C$5000,C2161)</f>
        <v>0</v>
      </c>
    </row>
    <row r="2162" spans="6:12">
      <c r="F2162">
        <f>D2162*3000</f>
        <v>0</v>
      </c>
      <c r="G2162">
        <f t="shared" si="99"/>
        <v>0</v>
      </c>
      <c r="H2162" s="8"/>
      <c r="I2162" s="6">
        <f t="shared" si="100"/>
        <v>0</v>
      </c>
      <c r="K2162" s="5">
        <f t="shared" ca="1" si="101"/>
        <v>0</v>
      </c>
      <c r="L2162">
        <f>SUMIFS(G$4:G$5000,I$4:I$5000,"مستحق",C$4:C$5000,C2162)</f>
        <v>0</v>
      </c>
    </row>
    <row r="2163" spans="6:12">
      <c r="F2163">
        <f>D2163*3000</f>
        <v>0</v>
      </c>
      <c r="G2163">
        <f t="shared" si="99"/>
        <v>0</v>
      </c>
      <c r="H2163" s="8"/>
      <c r="I2163" s="6">
        <f t="shared" si="100"/>
        <v>0</v>
      </c>
      <c r="K2163" s="5">
        <f t="shared" ca="1" si="101"/>
        <v>0</v>
      </c>
      <c r="L2163">
        <f>SUMIFS(G$4:G$5000,I$4:I$5000,"مستحق",C$4:C$5000,C2163)</f>
        <v>0</v>
      </c>
    </row>
    <row r="2164" spans="6:12">
      <c r="F2164">
        <f>D2164*3000</f>
        <v>0</v>
      </c>
      <c r="G2164">
        <f t="shared" si="99"/>
        <v>0</v>
      </c>
      <c r="H2164" s="8"/>
      <c r="I2164" s="6">
        <f t="shared" si="100"/>
        <v>0</v>
      </c>
      <c r="K2164" s="5">
        <f t="shared" ca="1" si="101"/>
        <v>0</v>
      </c>
      <c r="L2164">
        <f>SUMIFS(G$4:G$5000,I$4:I$5000,"مستحق",C$4:C$5000,C2164)</f>
        <v>0</v>
      </c>
    </row>
    <row r="2165" spans="6:12">
      <c r="F2165">
        <f>D2165*3000</f>
        <v>0</v>
      </c>
      <c r="G2165">
        <f t="shared" si="99"/>
        <v>0</v>
      </c>
      <c r="H2165" s="8"/>
      <c r="I2165" s="6">
        <f t="shared" si="100"/>
        <v>0</v>
      </c>
      <c r="K2165" s="5">
        <f t="shared" ca="1" si="101"/>
        <v>0</v>
      </c>
      <c r="L2165">
        <f>SUMIFS(G$4:G$5000,I$4:I$5000,"مستحق",C$4:C$5000,C2165)</f>
        <v>0</v>
      </c>
    </row>
    <row r="2166" spans="6:12">
      <c r="F2166">
        <f>D2166*3000</f>
        <v>0</v>
      </c>
      <c r="G2166">
        <f t="shared" si="99"/>
        <v>0</v>
      </c>
      <c r="H2166" s="8"/>
      <c r="I2166" s="6">
        <f t="shared" si="100"/>
        <v>0</v>
      </c>
      <c r="K2166" s="5">
        <f t="shared" ca="1" si="101"/>
        <v>0</v>
      </c>
      <c r="L2166">
        <f>SUMIFS(G$4:G$5000,I$4:I$5000,"مستحق",C$4:C$5000,C2166)</f>
        <v>0</v>
      </c>
    </row>
    <row r="2167" spans="6:12">
      <c r="F2167">
        <f>D2167*3000</f>
        <v>0</v>
      </c>
      <c r="G2167">
        <f t="shared" si="99"/>
        <v>0</v>
      </c>
      <c r="H2167" s="8"/>
      <c r="I2167" s="6">
        <f t="shared" si="100"/>
        <v>0</v>
      </c>
      <c r="K2167" s="5">
        <f t="shared" ca="1" si="101"/>
        <v>0</v>
      </c>
      <c r="L2167">
        <f>SUMIFS(G$4:G$5000,I$4:I$5000,"مستحق",C$4:C$5000,C2167)</f>
        <v>0</v>
      </c>
    </row>
    <row r="2168" spans="6:12">
      <c r="F2168">
        <f>D2168*3000</f>
        <v>0</v>
      </c>
      <c r="G2168">
        <f t="shared" si="99"/>
        <v>0</v>
      </c>
      <c r="H2168" s="8"/>
      <c r="I2168" s="6">
        <f t="shared" si="100"/>
        <v>0</v>
      </c>
      <c r="K2168" s="5">
        <f t="shared" ca="1" si="101"/>
        <v>0</v>
      </c>
      <c r="L2168">
        <f>SUMIFS(G$4:G$5000,I$4:I$5000,"مستحق",C$4:C$5000,C2168)</f>
        <v>0</v>
      </c>
    </row>
    <row r="2169" spans="6:12">
      <c r="F2169">
        <f>D2169*3000</f>
        <v>0</v>
      </c>
      <c r="G2169">
        <f t="shared" si="99"/>
        <v>0</v>
      </c>
      <c r="H2169" s="8"/>
      <c r="I2169" s="6">
        <f t="shared" si="100"/>
        <v>0</v>
      </c>
      <c r="K2169" s="5">
        <f t="shared" ca="1" si="101"/>
        <v>0</v>
      </c>
      <c r="L2169">
        <f>SUMIFS(G$4:G$5000,I$4:I$5000,"مستحق",C$4:C$5000,C2169)</f>
        <v>0</v>
      </c>
    </row>
    <row r="2170" spans="6:12">
      <c r="F2170">
        <f>D2170*3000</f>
        <v>0</v>
      </c>
      <c r="G2170">
        <f t="shared" si="99"/>
        <v>0</v>
      </c>
      <c r="H2170" s="8"/>
      <c r="I2170" s="6">
        <f t="shared" si="100"/>
        <v>0</v>
      </c>
      <c r="K2170" s="5">
        <f t="shared" ca="1" si="101"/>
        <v>0</v>
      </c>
      <c r="L2170">
        <f>SUMIFS(G$4:G$5000,I$4:I$5000,"مستحق",C$4:C$5000,C2170)</f>
        <v>0</v>
      </c>
    </row>
    <row r="2171" spans="6:12">
      <c r="F2171">
        <f>D2171*3000</f>
        <v>0</v>
      </c>
      <c r="G2171">
        <f t="shared" si="99"/>
        <v>0</v>
      </c>
      <c r="H2171" s="8"/>
      <c r="I2171" s="6">
        <f t="shared" si="100"/>
        <v>0</v>
      </c>
      <c r="K2171" s="5">
        <f t="shared" ca="1" si="101"/>
        <v>0</v>
      </c>
      <c r="L2171">
        <f>SUMIFS(G$4:G$5000,I$4:I$5000,"مستحق",C$4:C$5000,C2171)</f>
        <v>0</v>
      </c>
    </row>
    <row r="2172" spans="6:12">
      <c r="F2172">
        <f>D2172*3000</f>
        <v>0</v>
      </c>
      <c r="G2172">
        <f t="shared" si="99"/>
        <v>0</v>
      </c>
      <c r="H2172" s="8"/>
      <c r="I2172" s="6">
        <f t="shared" si="100"/>
        <v>0</v>
      </c>
      <c r="K2172" s="5">
        <f t="shared" ca="1" si="101"/>
        <v>0</v>
      </c>
      <c r="L2172">
        <f>SUMIFS(G$4:G$5000,I$4:I$5000,"مستحق",C$4:C$5000,C2172)</f>
        <v>0</v>
      </c>
    </row>
    <row r="2173" spans="6:12">
      <c r="F2173">
        <f>D2173*3000</f>
        <v>0</v>
      </c>
      <c r="G2173">
        <f t="shared" si="99"/>
        <v>0</v>
      </c>
      <c r="H2173" s="8"/>
      <c r="I2173" s="6">
        <f t="shared" si="100"/>
        <v>0</v>
      </c>
      <c r="K2173" s="5">
        <f t="shared" ca="1" si="101"/>
        <v>0</v>
      </c>
      <c r="L2173">
        <f>SUMIFS(G$4:G$5000,I$4:I$5000,"مستحق",C$4:C$5000,C2173)</f>
        <v>0</v>
      </c>
    </row>
    <row r="2174" spans="6:12">
      <c r="F2174">
        <f>D2174*3000</f>
        <v>0</v>
      </c>
      <c r="G2174">
        <f t="shared" si="99"/>
        <v>0</v>
      </c>
      <c r="H2174" s="8"/>
      <c r="I2174" s="6">
        <f t="shared" si="100"/>
        <v>0</v>
      </c>
      <c r="K2174" s="5">
        <f t="shared" ca="1" si="101"/>
        <v>0</v>
      </c>
      <c r="L2174">
        <f>SUMIFS(G$4:G$5000,I$4:I$5000,"مستحق",C$4:C$5000,C2174)</f>
        <v>0</v>
      </c>
    </row>
    <row r="2175" spans="6:12">
      <c r="F2175">
        <f>D2175*3000</f>
        <v>0</v>
      </c>
      <c r="G2175">
        <f t="shared" si="99"/>
        <v>0</v>
      </c>
      <c r="H2175" s="8"/>
      <c r="I2175" s="6">
        <f t="shared" si="100"/>
        <v>0</v>
      </c>
      <c r="K2175" s="5">
        <f t="shared" ca="1" si="101"/>
        <v>0</v>
      </c>
      <c r="L2175">
        <f>SUMIFS(G$4:G$5000,I$4:I$5000,"مستحق",C$4:C$5000,C2175)</f>
        <v>0</v>
      </c>
    </row>
    <row r="2176" spans="6:12">
      <c r="F2176">
        <f>D2176*3000</f>
        <v>0</v>
      </c>
      <c r="G2176">
        <f t="shared" si="99"/>
        <v>0</v>
      </c>
      <c r="H2176" s="8"/>
      <c r="I2176" s="6">
        <f t="shared" si="100"/>
        <v>0</v>
      </c>
      <c r="K2176" s="5">
        <f t="shared" ca="1" si="101"/>
        <v>0</v>
      </c>
      <c r="L2176">
        <f>SUMIFS(G$4:G$5000,I$4:I$5000,"مستحق",C$4:C$5000,C2176)</f>
        <v>0</v>
      </c>
    </row>
    <row r="2177" spans="6:12">
      <c r="F2177">
        <f>D2177*3000</f>
        <v>0</v>
      </c>
      <c r="G2177">
        <f t="shared" si="99"/>
        <v>0</v>
      </c>
      <c r="H2177" s="8"/>
      <c r="I2177" s="6">
        <f t="shared" si="100"/>
        <v>0</v>
      </c>
      <c r="K2177" s="5">
        <f t="shared" ca="1" si="101"/>
        <v>0</v>
      </c>
      <c r="L2177">
        <f>SUMIFS(G$4:G$5000,I$4:I$5000,"مستحق",C$4:C$5000,C2177)</f>
        <v>0</v>
      </c>
    </row>
    <row r="2178" spans="6:12">
      <c r="F2178">
        <f>D2178*3000</f>
        <v>0</v>
      </c>
      <c r="G2178">
        <f t="shared" si="99"/>
        <v>0</v>
      </c>
      <c r="H2178" s="8"/>
      <c r="I2178" s="6">
        <f t="shared" si="100"/>
        <v>0</v>
      </c>
      <c r="K2178" s="5">
        <f t="shared" ca="1" si="101"/>
        <v>0</v>
      </c>
      <c r="L2178">
        <f>SUMIFS(G$4:G$5000,I$4:I$5000,"مستحق",C$4:C$5000,C2178)</f>
        <v>0</v>
      </c>
    </row>
    <row r="2179" spans="6:12">
      <c r="F2179">
        <f>D2179*3000</f>
        <v>0</v>
      </c>
      <c r="G2179">
        <f t="shared" si="99"/>
        <v>0</v>
      </c>
      <c r="H2179" s="8"/>
      <c r="I2179" s="6">
        <f t="shared" si="100"/>
        <v>0</v>
      </c>
      <c r="K2179" s="5">
        <f t="shared" ca="1" si="101"/>
        <v>0</v>
      </c>
      <c r="L2179">
        <f>SUMIFS(G$4:G$5000,I$4:I$5000,"مستحق",C$4:C$5000,C2179)</f>
        <v>0</v>
      </c>
    </row>
    <row r="2180" spans="6:12">
      <c r="F2180">
        <f>D2180*3000</f>
        <v>0</v>
      </c>
      <c r="G2180">
        <f t="shared" si="99"/>
        <v>0</v>
      </c>
      <c r="H2180" s="8"/>
      <c r="I2180" s="6">
        <f t="shared" si="100"/>
        <v>0</v>
      </c>
      <c r="K2180" s="5">
        <f t="shared" ca="1" si="101"/>
        <v>0</v>
      </c>
      <c r="L2180">
        <f>SUMIFS(G$4:G$5000,I$4:I$5000,"مستحق",C$4:C$5000,C2180)</f>
        <v>0</v>
      </c>
    </row>
    <row r="2181" spans="6:12">
      <c r="F2181">
        <f>D2181*3000</f>
        <v>0</v>
      </c>
      <c r="G2181">
        <f t="shared" ref="G2181:G2244" si="102">F2181/12</f>
        <v>0</v>
      </c>
      <c r="H2181" s="8"/>
      <c r="I2181" s="6">
        <f t="shared" ref="I2181:I2244" si="103">IF((OR(J2181="لم يتم السداد",J2181="متعثر")),"مستحق",(IF(J2181="تم السداد","تم السداد",0)))</f>
        <v>0</v>
      </c>
      <c r="K2181" s="5">
        <f t="shared" ref="K2181:K2244" ca="1" si="104">IF(F2181&gt;0,MONTH(TODAY()-H2181),0)</f>
        <v>0</v>
      </c>
      <c r="L2181">
        <f>SUMIFS(G$4:G$5000,I$4:I$5000,"مستحق",C$4:C$5000,C2181)</f>
        <v>0</v>
      </c>
    </row>
    <row r="2182" spans="6:12">
      <c r="F2182">
        <f>D2182*3000</f>
        <v>0</v>
      </c>
      <c r="G2182">
        <f t="shared" si="102"/>
        <v>0</v>
      </c>
      <c r="H2182" s="8"/>
      <c r="I2182" s="6">
        <f t="shared" si="103"/>
        <v>0</v>
      </c>
      <c r="K2182" s="5">
        <f t="shared" ca="1" si="104"/>
        <v>0</v>
      </c>
      <c r="L2182">
        <f>SUMIFS(G$4:G$5000,I$4:I$5000,"مستحق",C$4:C$5000,C2182)</f>
        <v>0</v>
      </c>
    </row>
    <row r="2183" spans="6:12">
      <c r="F2183">
        <f>D2183*3000</f>
        <v>0</v>
      </c>
      <c r="G2183">
        <f t="shared" si="102"/>
        <v>0</v>
      </c>
      <c r="H2183" s="8"/>
      <c r="I2183" s="6">
        <f t="shared" si="103"/>
        <v>0</v>
      </c>
      <c r="K2183" s="5">
        <f t="shared" ca="1" si="104"/>
        <v>0</v>
      </c>
      <c r="L2183">
        <f>SUMIFS(G$4:G$5000,I$4:I$5000,"مستحق",C$4:C$5000,C2183)</f>
        <v>0</v>
      </c>
    </row>
    <row r="2184" spans="6:12">
      <c r="F2184">
        <f>D2184*3000</f>
        <v>0</v>
      </c>
      <c r="G2184">
        <f t="shared" si="102"/>
        <v>0</v>
      </c>
      <c r="H2184" s="8"/>
      <c r="I2184" s="6">
        <f t="shared" si="103"/>
        <v>0</v>
      </c>
      <c r="K2184" s="5">
        <f t="shared" ca="1" si="104"/>
        <v>0</v>
      </c>
      <c r="L2184">
        <f>SUMIFS(G$4:G$5000,I$4:I$5000,"مستحق",C$4:C$5000,C2184)</f>
        <v>0</v>
      </c>
    </row>
    <row r="2185" spans="6:12">
      <c r="F2185">
        <f>D2185*3000</f>
        <v>0</v>
      </c>
      <c r="G2185">
        <f t="shared" si="102"/>
        <v>0</v>
      </c>
      <c r="H2185" s="8"/>
      <c r="I2185" s="6">
        <f t="shared" si="103"/>
        <v>0</v>
      </c>
      <c r="K2185" s="5">
        <f t="shared" ca="1" si="104"/>
        <v>0</v>
      </c>
      <c r="L2185">
        <f>SUMIFS(G$4:G$5000,I$4:I$5000,"مستحق",C$4:C$5000,C2185)</f>
        <v>0</v>
      </c>
    </row>
    <row r="2186" spans="6:12">
      <c r="F2186">
        <f>D2186*3000</f>
        <v>0</v>
      </c>
      <c r="G2186">
        <f t="shared" si="102"/>
        <v>0</v>
      </c>
      <c r="H2186" s="8"/>
      <c r="I2186" s="6">
        <f t="shared" si="103"/>
        <v>0</v>
      </c>
      <c r="K2186" s="5">
        <f t="shared" ca="1" si="104"/>
        <v>0</v>
      </c>
      <c r="L2186">
        <f>SUMIFS(G$4:G$5000,I$4:I$5000,"مستحق",C$4:C$5000,C2186)</f>
        <v>0</v>
      </c>
    </row>
    <row r="2187" spans="6:12">
      <c r="F2187">
        <f>D2187*3000</f>
        <v>0</v>
      </c>
      <c r="G2187">
        <f t="shared" si="102"/>
        <v>0</v>
      </c>
      <c r="H2187" s="8"/>
      <c r="I2187" s="6">
        <f t="shared" si="103"/>
        <v>0</v>
      </c>
      <c r="K2187" s="5">
        <f t="shared" ca="1" si="104"/>
        <v>0</v>
      </c>
      <c r="L2187">
        <f>SUMIFS(G$4:G$5000,I$4:I$5000,"مستحق",C$4:C$5000,C2187)</f>
        <v>0</v>
      </c>
    </row>
    <row r="2188" spans="6:12">
      <c r="F2188">
        <f>D2188*3000</f>
        <v>0</v>
      </c>
      <c r="G2188">
        <f t="shared" si="102"/>
        <v>0</v>
      </c>
      <c r="H2188" s="8"/>
      <c r="I2188" s="6">
        <f t="shared" si="103"/>
        <v>0</v>
      </c>
      <c r="K2188" s="5">
        <f t="shared" ca="1" si="104"/>
        <v>0</v>
      </c>
      <c r="L2188">
        <f>SUMIFS(G$4:G$5000,I$4:I$5000,"مستحق",C$4:C$5000,C2188)</f>
        <v>0</v>
      </c>
    </row>
    <row r="2189" spans="6:12">
      <c r="F2189">
        <f>D2189*3000</f>
        <v>0</v>
      </c>
      <c r="G2189">
        <f t="shared" si="102"/>
        <v>0</v>
      </c>
      <c r="H2189" s="8"/>
      <c r="I2189" s="6">
        <f t="shared" si="103"/>
        <v>0</v>
      </c>
      <c r="K2189" s="5">
        <f t="shared" ca="1" si="104"/>
        <v>0</v>
      </c>
      <c r="L2189">
        <f>SUMIFS(G$4:G$5000,I$4:I$5000,"مستحق",C$4:C$5000,C2189)</f>
        <v>0</v>
      </c>
    </row>
    <row r="2190" spans="6:12">
      <c r="F2190">
        <f>D2190*3000</f>
        <v>0</v>
      </c>
      <c r="G2190">
        <f t="shared" si="102"/>
        <v>0</v>
      </c>
      <c r="H2190" s="8"/>
      <c r="I2190" s="6">
        <f t="shared" si="103"/>
        <v>0</v>
      </c>
      <c r="K2190" s="5">
        <f t="shared" ca="1" si="104"/>
        <v>0</v>
      </c>
      <c r="L2190">
        <f>SUMIFS(G$4:G$5000,I$4:I$5000,"مستحق",C$4:C$5000,C2190)</f>
        <v>0</v>
      </c>
    </row>
    <row r="2191" spans="6:12">
      <c r="F2191">
        <f>D2191*3000</f>
        <v>0</v>
      </c>
      <c r="G2191">
        <f t="shared" si="102"/>
        <v>0</v>
      </c>
      <c r="H2191" s="8"/>
      <c r="I2191" s="6">
        <f t="shared" si="103"/>
        <v>0</v>
      </c>
      <c r="K2191" s="5">
        <f t="shared" ca="1" si="104"/>
        <v>0</v>
      </c>
      <c r="L2191">
        <f>SUMIFS(G$4:G$5000,I$4:I$5000,"مستحق",C$4:C$5000,C2191)</f>
        <v>0</v>
      </c>
    </row>
    <row r="2192" spans="6:12">
      <c r="F2192">
        <f>D2192*3000</f>
        <v>0</v>
      </c>
      <c r="G2192">
        <f t="shared" si="102"/>
        <v>0</v>
      </c>
      <c r="H2192" s="8"/>
      <c r="I2192" s="6">
        <f t="shared" si="103"/>
        <v>0</v>
      </c>
      <c r="K2192" s="5">
        <f t="shared" ca="1" si="104"/>
        <v>0</v>
      </c>
      <c r="L2192">
        <f>SUMIFS(G$4:G$5000,I$4:I$5000,"مستحق",C$4:C$5000,C2192)</f>
        <v>0</v>
      </c>
    </row>
    <row r="2193" spans="6:12">
      <c r="F2193">
        <f>D2193*3000</f>
        <v>0</v>
      </c>
      <c r="G2193">
        <f t="shared" si="102"/>
        <v>0</v>
      </c>
      <c r="H2193" s="8"/>
      <c r="I2193" s="6">
        <f t="shared" si="103"/>
        <v>0</v>
      </c>
      <c r="K2193" s="5">
        <f t="shared" ca="1" si="104"/>
        <v>0</v>
      </c>
      <c r="L2193">
        <f>SUMIFS(G$4:G$5000,I$4:I$5000,"مستحق",C$4:C$5000,C2193)</f>
        <v>0</v>
      </c>
    </row>
    <row r="2194" spans="6:12">
      <c r="F2194">
        <f>D2194*3000</f>
        <v>0</v>
      </c>
      <c r="G2194">
        <f t="shared" si="102"/>
        <v>0</v>
      </c>
      <c r="H2194" s="8"/>
      <c r="I2194" s="6">
        <f t="shared" si="103"/>
        <v>0</v>
      </c>
      <c r="K2194" s="5">
        <f t="shared" ca="1" si="104"/>
        <v>0</v>
      </c>
      <c r="L2194">
        <f>SUMIFS(G$4:G$5000,I$4:I$5000,"مستحق",C$4:C$5000,C2194)</f>
        <v>0</v>
      </c>
    </row>
    <row r="2195" spans="6:12">
      <c r="F2195">
        <f>D2195*3000</f>
        <v>0</v>
      </c>
      <c r="G2195">
        <f t="shared" si="102"/>
        <v>0</v>
      </c>
      <c r="H2195" s="8"/>
      <c r="I2195" s="6">
        <f t="shared" si="103"/>
        <v>0</v>
      </c>
      <c r="K2195" s="5">
        <f t="shared" ca="1" si="104"/>
        <v>0</v>
      </c>
      <c r="L2195">
        <f>SUMIFS(G$4:G$5000,I$4:I$5000,"مستحق",C$4:C$5000,C2195)</f>
        <v>0</v>
      </c>
    </row>
    <row r="2196" spans="6:12">
      <c r="F2196">
        <f>D2196*3000</f>
        <v>0</v>
      </c>
      <c r="G2196">
        <f t="shared" si="102"/>
        <v>0</v>
      </c>
      <c r="H2196" s="8"/>
      <c r="I2196" s="6">
        <f t="shared" si="103"/>
        <v>0</v>
      </c>
      <c r="K2196" s="5">
        <f t="shared" ca="1" si="104"/>
        <v>0</v>
      </c>
      <c r="L2196">
        <f>SUMIFS(G$4:G$5000,I$4:I$5000,"مستحق",C$4:C$5000,C2196)</f>
        <v>0</v>
      </c>
    </row>
    <row r="2197" spans="6:12">
      <c r="F2197">
        <f>D2197*3000</f>
        <v>0</v>
      </c>
      <c r="G2197">
        <f t="shared" si="102"/>
        <v>0</v>
      </c>
      <c r="H2197" s="8"/>
      <c r="I2197" s="6">
        <f t="shared" si="103"/>
        <v>0</v>
      </c>
      <c r="K2197" s="5">
        <f t="shared" ca="1" si="104"/>
        <v>0</v>
      </c>
      <c r="L2197">
        <f>SUMIFS(G$4:G$5000,I$4:I$5000,"مستحق",C$4:C$5000,C2197)</f>
        <v>0</v>
      </c>
    </row>
    <row r="2198" spans="6:12">
      <c r="F2198">
        <f>D2198*3000</f>
        <v>0</v>
      </c>
      <c r="G2198">
        <f t="shared" si="102"/>
        <v>0</v>
      </c>
      <c r="H2198" s="8"/>
      <c r="I2198" s="6">
        <f t="shared" si="103"/>
        <v>0</v>
      </c>
      <c r="K2198" s="5">
        <f t="shared" ca="1" si="104"/>
        <v>0</v>
      </c>
      <c r="L2198">
        <f>SUMIFS(G$4:G$5000,I$4:I$5000,"مستحق",C$4:C$5000,C2198)</f>
        <v>0</v>
      </c>
    </row>
    <row r="2199" spans="6:12">
      <c r="F2199">
        <f>D2199*3000</f>
        <v>0</v>
      </c>
      <c r="G2199">
        <f t="shared" si="102"/>
        <v>0</v>
      </c>
      <c r="H2199" s="8"/>
      <c r="I2199" s="6">
        <f t="shared" si="103"/>
        <v>0</v>
      </c>
      <c r="K2199" s="5">
        <f t="shared" ca="1" si="104"/>
        <v>0</v>
      </c>
      <c r="L2199">
        <f>SUMIFS(G$4:G$5000,I$4:I$5000,"مستحق",C$4:C$5000,C2199)</f>
        <v>0</v>
      </c>
    </row>
    <row r="2200" spans="6:12">
      <c r="F2200">
        <f>D2200*3000</f>
        <v>0</v>
      </c>
      <c r="G2200">
        <f t="shared" si="102"/>
        <v>0</v>
      </c>
      <c r="H2200" s="8"/>
      <c r="I2200" s="6">
        <f t="shared" si="103"/>
        <v>0</v>
      </c>
      <c r="K2200" s="5">
        <f t="shared" ca="1" si="104"/>
        <v>0</v>
      </c>
      <c r="L2200">
        <f>SUMIFS(G$4:G$5000,I$4:I$5000,"مستحق",C$4:C$5000,C2200)</f>
        <v>0</v>
      </c>
    </row>
    <row r="2201" spans="6:12">
      <c r="F2201">
        <f>D2201*3000</f>
        <v>0</v>
      </c>
      <c r="G2201">
        <f t="shared" si="102"/>
        <v>0</v>
      </c>
      <c r="H2201" s="8"/>
      <c r="I2201" s="6">
        <f t="shared" si="103"/>
        <v>0</v>
      </c>
      <c r="K2201" s="5">
        <f t="shared" ca="1" si="104"/>
        <v>0</v>
      </c>
      <c r="L2201">
        <f>SUMIFS(G$4:G$5000,I$4:I$5000,"مستحق",C$4:C$5000,C2201)</f>
        <v>0</v>
      </c>
    </row>
    <row r="2202" spans="6:12">
      <c r="F2202">
        <f>D2202*3000</f>
        <v>0</v>
      </c>
      <c r="G2202">
        <f t="shared" si="102"/>
        <v>0</v>
      </c>
      <c r="H2202" s="8"/>
      <c r="I2202" s="6">
        <f t="shared" si="103"/>
        <v>0</v>
      </c>
      <c r="K2202" s="5">
        <f t="shared" ca="1" si="104"/>
        <v>0</v>
      </c>
      <c r="L2202">
        <f>SUMIFS(G$4:G$5000,I$4:I$5000,"مستحق",C$4:C$5000,C2202)</f>
        <v>0</v>
      </c>
    </row>
    <row r="2203" spans="6:12">
      <c r="F2203">
        <f>D2203*3000</f>
        <v>0</v>
      </c>
      <c r="G2203">
        <f t="shared" si="102"/>
        <v>0</v>
      </c>
      <c r="H2203" s="8"/>
      <c r="I2203" s="6">
        <f t="shared" si="103"/>
        <v>0</v>
      </c>
      <c r="K2203" s="5">
        <f t="shared" ca="1" si="104"/>
        <v>0</v>
      </c>
      <c r="L2203">
        <f>SUMIFS(G$4:G$5000,I$4:I$5000,"مستحق",C$4:C$5000,C2203)</f>
        <v>0</v>
      </c>
    </row>
    <row r="2204" spans="6:12">
      <c r="F2204">
        <f>D2204*3000</f>
        <v>0</v>
      </c>
      <c r="G2204">
        <f t="shared" si="102"/>
        <v>0</v>
      </c>
      <c r="H2204" s="8"/>
      <c r="I2204" s="6">
        <f t="shared" si="103"/>
        <v>0</v>
      </c>
      <c r="K2204" s="5">
        <f t="shared" ca="1" si="104"/>
        <v>0</v>
      </c>
      <c r="L2204">
        <f>SUMIFS(G$4:G$5000,I$4:I$5000,"مستحق",C$4:C$5000,C2204)</f>
        <v>0</v>
      </c>
    </row>
    <row r="2205" spans="6:12">
      <c r="F2205">
        <f>D2205*3000</f>
        <v>0</v>
      </c>
      <c r="G2205">
        <f t="shared" si="102"/>
        <v>0</v>
      </c>
      <c r="H2205" s="8"/>
      <c r="I2205" s="6">
        <f t="shared" si="103"/>
        <v>0</v>
      </c>
      <c r="K2205" s="5">
        <f t="shared" ca="1" si="104"/>
        <v>0</v>
      </c>
      <c r="L2205">
        <f>SUMIFS(G$4:G$5000,I$4:I$5000,"مستحق",C$4:C$5000,C2205)</f>
        <v>0</v>
      </c>
    </row>
    <row r="2206" spans="6:12">
      <c r="F2206">
        <f>D2206*3000</f>
        <v>0</v>
      </c>
      <c r="G2206">
        <f t="shared" si="102"/>
        <v>0</v>
      </c>
      <c r="H2206" s="8"/>
      <c r="I2206" s="6">
        <f t="shared" si="103"/>
        <v>0</v>
      </c>
      <c r="K2206" s="5">
        <f t="shared" ca="1" si="104"/>
        <v>0</v>
      </c>
      <c r="L2206">
        <f>SUMIFS(G$4:G$5000,I$4:I$5000,"مستحق",C$4:C$5000,C2206)</f>
        <v>0</v>
      </c>
    </row>
    <row r="2207" spans="6:12">
      <c r="F2207">
        <f>D2207*3000</f>
        <v>0</v>
      </c>
      <c r="G2207">
        <f t="shared" si="102"/>
        <v>0</v>
      </c>
      <c r="H2207" s="8"/>
      <c r="I2207" s="6">
        <f t="shared" si="103"/>
        <v>0</v>
      </c>
      <c r="K2207" s="5">
        <f t="shared" ca="1" si="104"/>
        <v>0</v>
      </c>
      <c r="L2207">
        <f>SUMIFS(G$4:G$5000,I$4:I$5000,"مستحق",C$4:C$5000,C2207)</f>
        <v>0</v>
      </c>
    </row>
    <row r="2208" spans="6:12">
      <c r="F2208">
        <f>D2208*3000</f>
        <v>0</v>
      </c>
      <c r="G2208">
        <f t="shared" si="102"/>
        <v>0</v>
      </c>
      <c r="H2208" s="8"/>
      <c r="I2208" s="6">
        <f t="shared" si="103"/>
        <v>0</v>
      </c>
      <c r="K2208" s="5">
        <f t="shared" ca="1" si="104"/>
        <v>0</v>
      </c>
      <c r="L2208">
        <f>SUMIFS(G$4:G$5000,I$4:I$5000,"مستحق",C$4:C$5000,C2208)</f>
        <v>0</v>
      </c>
    </row>
    <row r="2209" spans="6:12">
      <c r="F2209">
        <f>D2209*3000</f>
        <v>0</v>
      </c>
      <c r="G2209">
        <f t="shared" si="102"/>
        <v>0</v>
      </c>
      <c r="H2209" s="8"/>
      <c r="I2209" s="6">
        <f t="shared" si="103"/>
        <v>0</v>
      </c>
      <c r="K2209" s="5">
        <f t="shared" ca="1" si="104"/>
        <v>0</v>
      </c>
      <c r="L2209">
        <f>SUMIFS(G$4:G$5000,I$4:I$5000,"مستحق",C$4:C$5000,C2209)</f>
        <v>0</v>
      </c>
    </row>
    <row r="2210" spans="6:12">
      <c r="F2210">
        <f>D2210*3000</f>
        <v>0</v>
      </c>
      <c r="G2210">
        <f t="shared" si="102"/>
        <v>0</v>
      </c>
      <c r="H2210" s="8"/>
      <c r="I2210" s="6">
        <f t="shared" si="103"/>
        <v>0</v>
      </c>
      <c r="K2210" s="5">
        <f t="shared" ca="1" si="104"/>
        <v>0</v>
      </c>
      <c r="L2210">
        <f>SUMIFS(G$4:G$5000,I$4:I$5000,"مستحق",C$4:C$5000,C2210)</f>
        <v>0</v>
      </c>
    </row>
    <row r="2211" spans="6:12">
      <c r="F2211">
        <f>D2211*3000</f>
        <v>0</v>
      </c>
      <c r="G2211">
        <f t="shared" si="102"/>
        <v>0</v>
      </c>
      <c r="H2211" s="8"/>
      <c r="I2211" s="6">
        <f t="shared" si="103"/>
        <v>0</v>
      </c>
      <c r="K2211" s="5">
        <f t="shared" ca="1" si="104"/>
        <v>0</v>
      </c>
      <c r="L2211">
        <f>SUMIFS(G$4:G$5000,I$4:I$5000,"مستحق",C$4:C$5000,C2211)</f>
        <v>0</v>
      </c>
    </row>
    <row r="2212" spans="6:12">
      <c r="F2212">
        <f>D2212*3000</f>
        <v>0</v>
      </c>
      <c r="G2212">
        <f t="shared" si="102"/>
        <v>0</v>
      </c>
      <c r="H2212" s="8"/>
      <c r="I2212" s="6">
        <f t="shared" si="103"/>
        <v>0</v>
      </c>
      <c r="K2212" s="5">
        <f t="shared" ca="1" si="104"/>
        <v>0</v>
      </c>
      <c r="L2212">
        <f>SUMIFS(G$4:G$5000,I$4:I$5000,"مستحق",C$4:C$5000,C2212)</f>
        <v>0</v>
      </c>
    </row>
    <row r="2213" spans="6:12">
      <c r="F2213">
        <f>D2213*3000</f>
        <v>0</v>
      </c>
      <c r="G2213">
        <f t="shared" si="102"/>
        <v>0</v>
      </c>
      <c r="H2213" s="8"/>
      <c r="I2213" s="6">
        <f t="shared" si="103"/>
        <v>0</v>
      </c>
      <c r="K2213" s="5">
        <f t="shared" ca="1" si="104"/>
        <v>0</v>
      </c>
      <c r="L2213">
        <f>SUMIFS(G$4:G$5000,I$4:I$5000,"مستحق",C$4:C$5000,C2213)</f>
        <v>0</v>
      </c>
    </row>
    <row r="2214" spans="6:12">
      <c r="F2214">
        <f>D2214*3000</f>
        <v>0</v>
      </c>
      <c r="G2214">
        <f t="shared" si="102"/>
        <v>0</v>
      </c>
      <c r="H2214" s="8"/>
      <c r="I2214" s="6">
        <f t="shared" si="103"/>
        <v>0</v>
      </c>
      <c r="K2214" s="5">
        <f t="shared" ca="1" si="104"/>
        <v>0</v>
      </c>
      <c r="L2214">
        <f>SUMIFS(G$4:G$5000,I$4:I$5000,"مستحق",C$4:C$5000,C2214)</f>
        <v>0</v>
      </c>
    </row>
    <row r="2215" spans="6:12">
      <c r="F2215">
        <f>D2215*3000</f>
        <v>0</v>
      </c>
      <c r="G2215">
        <f t="shared" si="102"/>
        <v>0</v>
      </c>
      <c r="H2215" s="8"/>
      <c r="I2215" s="6">
        <f t="shared" si="103"/>
        <v>0</v>
      </c>
      <c r="K2215" s="5">
        <f t="shared" ca="1" si="104"/>
        <v>0</v>
      </c>
      <c r="L2215">
        <f>SUMIFS(G$4:G$5000,I$4:I$5000,"مستحق",C$4:C$5000,C2215)</f>
        <v>0</v>
      </c>
    </row>
    <row r="2216" spans="6:12">
      <c r="F2216">
        <f>D2216*3000</f>
        <v>0</v>
      </c>
      <c r="G2216">
        <f t="shared" si="102"/>
        <v>0</v>
      </c>
      <c r="H2216" s="8"/>
      <c r="I2216" s="6">
        <f t="shared" si="103"/>
        <v>0</v>
      </c>
      <c r="K2216" s="5">
        <f t="shared" ca="1" si="104"/>
        <v>0</v>
      </c>
      <c r="L2216">
        <f>SUMIFS(G$4:G$5000,I$4:I$5000,"مستحق",C$4:C$5000,C2216)</f>
        <v>0</v>
      </c>
    </row>
    <row r="2217" spans="6:12">
      <c r="F2217">
        <f>D2217*3000</f>
        <v>0</v>
      </c>
      <c r="G2217">
        <f t="shared" si="102"/>
        <v>0</v>
      </c>
      <c r="H2217" s="8"/>
      <c r="I2217" s="6">
        <f t="shared" si="103"/>
        <v>0</v>
      </c>
      <c r="K2217" s="5">
        <f t="shared" ca="1" si="104"/>
        <v>0</v>
      </c>
      <c r="L2217">
        <f>SUMIFS(G$4:G$5000,I$4:I$5000,"مستحق",C$4:C$5000,C2217)</f>
        <v>0</v>
      </c>
    </row>
    <row r="2218" spans="6:12">
      <c r="F2218">
        <f>D2218*3000</f>
        <v>0</v>
      </c>
      <c r="G2218">
        <f t="shared" si="102"/>
        <v>0</v>
      </c>
      <c r="H2218" s="8"/>
      <c r="I2218" s="6">
        <f t="shared" si="103"/>
        <v>0</v>
      </c>
      <c r="K2218" s="5">
        <f t="shared" ca="1" si="104"/>
        <v>0</v>
      </c>
      <c r="L2218">
        <f>SUMIFS(G$4:G$5000,I$4:I$5000,"مستحق",C$4:C$5000,C2218)</f>
        <v>0</v>
      </c>
    </row>
    <row r="2219" spans="6:12">
      <c r="F2219">
        <f>D2219*3000</f>
        <v>0</v>
      </c>
      <c r="G2219">
        <f t="shared" si="102"/>
        <v>0</v>
      </c>
      <c r="H2219" s="8"/>
      <c r="I2219" s="6">
        <f t="shared" si="103"/>
        <v>0</v>
      </c>
      <c r="K2219" s="5">
        <f t="shared" ca="1" si="104"/>
        <v>0</v>
      </c>
      <c r="L2219">
        <f>SUMIFS(G$4:G$5000,I$4:I$5000,"مستحق",C$4:C$5000,C2219)</f>
        <v>0</v>
      </c>
    </row>
    <row r="2220" spans="6:12">
      <c r="F2220">
        <f>D2220*3000</f>
        <v>0</v>
      </c>
      <c r="G2220">
        <f t="shared" si="102"/>
        <v>0</v>
      </c>
      <c r="H2220" s="8"/>
      <c r="I2220" s="6">
        <f t="shared" si="103"/>
        <v>0</v>
      </c>
      <c r="K2220" s="5">
        <f t="shared" ca="1" si="104"/>
        <v>0</v>
      </c>
      <c r="L2220">
        <f>SUMIFS(G$4:G$5000,I$4:I$5000,"مستحق",C$4:C$5000,C2220)</f>
        <v>0</v>
      </c>
    </row>
    <row r="2221" spans="6:12">
      <c r="F2221">
        <f>D2221*3000</f>
        <v>0</v>
      </c>
      <c r="G2221">
        <f t="shared" si="102"/>
        <v>0</v>
      </c>
      <c r="H2221" s="8"/>
      <c r="I2221" s="6">
        <f t="shared" si="103"/>
        <v>0</v>
      </c>
      <c r="K2221" s="5">
        <f t="shared" ca="1" si="104"/>
        <v>0</v>
      </c>
      <c r="L2221">
        <f>SUMIFS(G$4:G$5000,I$4:I$5000,"مستحق",C$4:C$5000,C2221)</f>
        <v>0</v>
      </c>
    </row>
    <row r="2222" spans="6:12">
      <c r="F2222">
        <f>D2222*3000</f>
        <v>0</v>
      </c>
      <c r="G2222">
        <f t="shared" si="102"/>
        <v>0</v>
      </c>
      <c r="H2222" s="8"/>
      <c r="I2222" s="6">
        <f t="shared" si="103"/>
        <v>0</v>
      </c>
      <c r="K2222" s="5">
        <f t="shared" ca="1" si="104"/>
        <v>0</v>
      </c>
      <c r="L2222">
        <f>SUMIFS(G$4:G$5000,I$4:I$5000,"مستحق",C$4:C$5000,C2222)</f>
        <v>0</v>
      </c>
    </row>
    <row r="2223" spans="6:12">
      <c r="F2223">
        <f>D2223*3000</f>
        <v>0</v>
      </c>
      <c r="G2223">
        <f t="shared" si="102"/>
        <v>0</v>
      </c>
      <c r="H2223" s="8"/>
      <c r="I2223" s="6">
        <f t="shared" si="103"/>
        <v>0</v>
      </c>
      <c r="K2223" s="5">
        <f t="shared" ca="1" si="104"/>
        <v>0</v>
      </c>
      <c r="L2223">
        <f>SUMIFS(G$4:G$5000,I$4:I$5000,"مستحق",C$4:C$5000,C2223)</f>
        <v>0</v>
      </c>
    </row>
    <row r="2224" spans="6:12">
      <c r="F2224">
        <f>D2224*3000</f>
        <v>0</v>
      </c>
      <c r="G2224">
        <f t="shared" si="102"/>
        <v>0</v>
      </c>
      <c r="H2224" s="8"/>
      <c r="I2224" s="6">
        <f t="shared" si="103"/>
        <v>0</v>
      </c>
      <c r="K2224" s="5">
        <f t="shared" ca="1" si="104"/>
        <v>0</v>
      </c>
      <c r="L2224">
        <f>SUMIFS(G$4:G$5000,I$4:I$5000,"مستحق",C$4:C$5000,C2224)</f>
        <v>0</v>
      </c>
    </row>
    <row r="2225" spans="6:12">
      <c r="F2225">
        <f>D2225*3000</f>
        <v>0</v>
      </c>
      <c r="G2225">
        <f t="shared" si="102"/>
        <v>0</v>
      </c>
      <c r="H2225" s="8"/>
      <c r="I2225" s="6">
        <f t="shared" si="103"/>
        <v>0</v>
      </c>
      <c r="K2225" s="5">
        <f t="shared" ca="1" si="104"/>
        <v>0</v>
      </c>
      <c r="L2225">
        <f>SUMIFS(G$4:G$5000,I$4:I$5000,"مستحق",C$4:C$5000,C2225)</f>
        <v>0</v>
      </c>
    </row>
    <row r="2226" spans="6:12">
      <c r="F2226">
        <f>D2226*3000</f>
        <v>0</v>
      </c>
      <c r="G2226">
        <f t="shared" si="102"/>
        <v>0</v>
      </c>
      <c r="H2226" s="8"/>
      <c r="I2226" s="6">
        <f t="shared" si="103"/>
        <v>0</v>
      </c>
      <c r="K2226" s="5">
        <f t="shared" ca="1" si="104"/>
        <v>0</v>
      </c>
      <c r="L2226">
        <f>SUMIFS(G$4:G$5000,I$4:I$5000,"مستحق",C$4:C$5000,C2226)</f>
        <v>0</v>
      </c>
    </row>
    <row r="2227" spans="6:12">
      <c r="F2227">
        <f>D2227*3000</f>
        <v>0</v>
      </c>
      <c r="G2227">
        <f t="shared" si="102"/>
        <v>0</v>
      </c>
      <c r="H2227" s="8"/>
      <c r="I2227" s="6">
        <f t="shared" si="103"/>
        <v>0</v>
      </c>
      <c r="K2227" s="5">
        <f t="shared" ca="1" si="104"/>
        <v>0</v>
      </c>
      <c r="L2227">
        <f>SUMIFS(G$4:G$5000,I$4:I$5000,"مستحق",C$4:C$5000,C2227)</f>
        <v>0</v>
      </c>
    </row>
    <row r="2228" spans="6:12">
      <c r="F2228">
        <f>D2228*3000</f>
        <v>0</v>
      </c>
      <c r="G2228">
        <f t="shared" si="102"/>
        <v>0</v>
      </c>
      <c r="H2228" s="8"/>
      <c r="I2228" s="6">
        <f t="shared" si="103"/>
        <v>0</v>
      </c>
      <c r="K2228" s="5">
        <f t="shared" ca="1" si="104"/>
        <v>0</v>
      </c>
      <c r="L2228">
        <f>SUMIFS(G$4:G$5000,I$4:I$5000,"مستحق",C$4:C$5000,C2228)</f>
        <v>0</v>
      </c>
    </row>
    <row r="2229" spans="6:12">
      <c r="F2229">
        <f>D2229*3000</f>
        <v>0</v>
      </c>
      <c r="G2229">
        <f t="shared" si="102"/>
        <v>0</v>
      </c>
      <c r="H2229" s="8"/>
      <c r="I2229" s="6">
        <f t="shared" si="103"/>
        <v>0</v>
      </c>
      <c r="K2229" s="5">
        <f t="shared" ca="1" si="104"/>
        <v>0</v>
      </c>
      <c r="L2229">
        <f>SUMIFS(G$4:G$5000,I$4:I$5000,"مستحق",C$4:C$5000,C2229)</f>
        <v>0</v>
      </c>
    </row>
    <row r="2230" spans="6:12">
      <c r="F2230">
        <f>D2230*3000</f>
        <v>0</v>
      </c>
      <c r="G2230">
        <f t="shared" si="102"/>
        <v>0</v>
      </c>
      <c r="H2230" s="8"/>
      <c r="I2230" s="6">
        <f t="shared" si="103"/>
        <v>0</v>
      </c>
      <c r="K2230" s="5">
        <f t="shared" ca="1" si="104"/>
        <v>0</v>
      </c>
      <c r="L2230">
        <f>SUMIFS(G$4:G$5000,I$4:I$5000,"مستحق",C$4:C$5000,C2230)</f>
        <v>0</v>
      </c>
    </row>
    <row r="2231" spans="6:12">
      <c r="F2231">
        <f>D2231*3000</f>
        <v>0</v>
      </c>
      <c r="G2231">
        <f t="shared" si="102"/>
        <v>0</v>
      </c>
      <c r="H2231" s="8"/>
      <c r="I2231" s="6">
        <f t="shared" si="103"/>
        <v>0</v>
      </c>
      <c r="K2231" s="5">
        <f t="shared" ca="1" si="104"/>
        <v>0</v>
      </c>
      <c r="L2231">
        <f>SUMIFS(G$4:G$5000,I$4:I$5000,"مستحق",C$4:C$5000,C2231)</f>
        <v>0</v>
      </c>
    </row>
    <row r="2232" spans="6:12">
      <c r="F2232">
        <f>D2232*3000</f>
        <v>0</v>
      </c>
      <c r="G2232">
        <f t="shared" si="102"/>
        <v>0</v>
      </c>
      <c r="H2232" s="8"/>
      <c r="I2232" s="6">
        <f t="shared" si="103"/>
        <v>0</v>
      </c>
      <c r="K2232" s="5">
        <f t="shared" ca="1" si="104"/>
        <v>0</v>
      </c>
      <c r="L2232">
        <f>SUMIFS(G$4:G$5000,I$4:I$5000,"مستحق",C$4:C$5000,C2232)</f>
        <v>0</v>
      </c>
    </row>
    <row r="2233" spans="6:12">
      <c r="F2233">
        <f>D2233*3000</f>
        <v>0</v>
      </c>
      <c r="G2233">
        <f t="shared" si="102"/>
        <v>0</v>
      </c>
      <c r="H2233" s="8"/>
      <c r="I2233" s="6">
        <f t="shared" si="103"/>
        <v>0</v>
      </c>
      <c r="K2233" s="5">
        <f t="shared" ca="1" si="104"/>
        <v>0</v>
      </c>
      <c r="L2233">
        <f>SUMIFS(G$4:G$5000,I$4:I$5000,"مستحق",C$4:C$5000,C2233)</f>
        <v>0</v>
      </c>
    </row>
    <row r="2234" spans="6:12">
      <c r="F2234">
        <f>D2234*3000</f>
        <v>0</v>
      </c>
      <c r="G2234">
        <f t="shared" si="102"/>
        <v>0</v>
      </c>
      <c r="H2234" s="8"/>
      <c r="I2234" s="6">
        <f t="shared" si="103"/>
        <v>0</v>
      </c>
      <c r="K2234" s="5">
        <f t="shared" ca="1" si="104"/>
        <v>0</v>
      </c>
      <c r="L2234">
        <f>SUMIFS(G$4:G$5000,I$4:I$5000,"مستحق",C$4:C$5000,C2234)</f>
        <v>0</v>
      </c>
    </row>
    <row r="2235" spans="6:12">
      <c r="F2235">
        <f>D2235*3000</f>
        <v>0</v>
      </c>
      <c r="G2235">
        <f t="shared" si="102"/>
        <v>0</v>
      </c>
      <c r="H2235" s="8"/>
      <c r="I2235" s="6">
        <f t="shared" si="103"/>
        <v>0</v>
      </c>
      <c r="K2235" s="5">
        <f t="shared" ca="1" si="104"/>
        <v>0</v>
      </c>
      <c r="L2235">
        <f>SUMIFS(G$4:G$5000,I$4:I$5000,"مستحق",C$4:C$5000,C2235)</f>
        <v>0</v>
      </c>
    </row>
    <row r="2236" spans="6:12">
      <c r="F2236">
        <f>D2236*3000</f>
        <v>0</v>
      </c>
      <c r="G2236">
        <f t="shared" si="102"/>
        <v>0</v>
      </c>
      <c r="H2236" s="8"/>
      <c r="I2236" s="6">
        <f t="shared" si="103"/>
        <v>0</v>
      </c>
      <c r="K2236" s="5">
        <f t="shared" ca="1" si="104"/>
        <v>0</v>
      </c>
      <c r="L2236">
        <f>SUMIFS(G$4:G$5000,I$4:I$5000,"مستحق",C$4:C$5000,C2236)</f>
        <v>0</v>
      </c>
    </row>
    <row r="2237" spans="6:12">
      <c r="F2237">
        <f>D2237*3000</f>
        <v>0</v>
      </c>
      <c r="G2237">
        <f t="shared" si="102"/>
        <v>0</v>
      </c>
      <c r="H2237" s="8"/>
      <c r="I2237" s="6">
        <f t="shared" si="103"/>
        <v>0</v>
      </c>
      <c r="K2237" s="5">
        <f t="shared" ca="1" si="104"/>
        <v>0</v>
      </c>
      <c r="L2237">
        <f>SUMIFS(G$4:G$5000,I$4:I$5000,"مستحق",C$4:C$5000,C2237)</f>
        <v>0</v>
      </c>
    </row>
    <row r="2238" spans="6:12">
      <c r="F2238">
        <f>D2238*3000</f>
        <v>0</v>
      </c>
      <c r="G2238">
        <f t="shared" si="102"/>
        <v>0</v>
      </c>
      <c r="H2238" s="8"/>
      <c r="I2238" s="6">
        <f t="shared" si="103"/>
        <v>0</v>
      </c>
      <c r="K2238" s="5">
        <f t="shared" ca="1" si="104"/>
        <v>0</v>
      </c>
      <c r="L2238">
        <f>SUMIFS(G$4:G$5000,I$4:I$5000,"مستحق",C$4:C$5000,C2238)</f>
        <v>0</v>
      </c>
    </row>
    <row r="2239" spans="6:12">
      <c r="F2239">
        <f>D2239*3000</f>
        <v>0</v>
      </c>
      <c r="G2239">
        <f t="shared" si="102"/>
        <v>0</v>
      </c>
      <c r="H2239" s="8"/>
      <c r="I2239" s="6">
        <f t="shared" si="103"/>
        <v>0</v>
      </c>
      <c r="K2239" s="5">
        <f t="shared" ca="1" si="104"/>
        <v>0</v>
      </c>
      <c r="L2239">
        <f>SUMIFS(G$4:G$5000,I$4:I$5000,"مستحق",C$4:C$5000,C2239)</f>
        <v>0</v>
      </c>
    </row>
    <row r="2240" spans="6:12">
      <c r="F2240">
        <f>D2240*3000</f>
        <v>0</v>
      </c>
      <c r="G2240">
        <f t="shared" si="102"/>
        <v>0</v>
      </c>
      <c r="H2240" s="8"/>
      <c r="I2240" s="6">
        <f t="shared" si="103"/>
        <v>0</v>
      </c>
      <c r="K2240" s="5">
        <f t="shared" ca="1" si="104"/>
        <v>0</v>
      </c>
      <c r="L2240">
        <f>SUMIFS(G$4:G$5000,I$4:I$5000,"مستحق",C$4:C$5000,C2240)</f>
        <v>0</v>
      </c>
    </row>
    <row r="2241" spans="6:12">
      <c r="F2241">
        <f>D2241*3000</f>
        <v>0</v>
      </c>
      <c r="G2241">
        <f t="shared" si="102"/>
        <v>0</v>
      </c>
      <c r="H2241" s="8"/>
      <c r="I2241" s="6">
        <f t="shared" si="103"/>
        <v>0</v>
      </c>
      <c r="K2241" s="5">
        <f t="shared" ca="1" si="104"/>
        <v>0</v>
      </c>
      <c r="L2241">
        <f>SUMIFS(G$4:G$5000,I$4:I$5000,"مستحق",C$4:C$5000,C2241)</f>
        <v>0</v>
      </c>
    </row>
    <row r="2242" spans="6:12">
      <c r="F2242">
        <f>D2242*3000</f>
        <v>0</v>
      </c>
      <c r="G2242">
        <f t="shared" si="102"/>
        <v>0</v>
      </c>
      <c r="H2242" s="8"/>
      <c r="I2242" s="6">
        <f t="shared" si="103"/>
        <v>0</v>
      </c>
      <c r="K2242" s="5">
        <f t="shared" ca="1" si="104"/>
        <v>0</v>
      </c>
      <c r="L2242">
        <f>SUMIFS(G$4:G$5000,I$4:I$5000,"مستحق",C$4:C$5000,C2242)</f>
        <v>0</v>
      </c>
    </row>
    <row r="2243" spans="6:12">
      <c r="F2243">
        <f>D2243*3000</f>
        <v>0</v>
      </c>
      <c r="G2243">
        <f t="shared" si="102"/>
        <v>0</v>
      </c>
      <c r="H2243" s="8"/>
      <c r="I2243" s="6">
        <f t="shared" si="103"/>
        <v>0</v>
      </c>
      <c r="K2243" s="5">
        <f t="shared" ca="1" si="104"/>
        <v>0</v>
      </c>
      <c r="L2243">
        <f>SUMIFS(G$4:G$5000,I$4:I$5000,"مستحق",C$4:C$5000,C2243)</f>
        <v>0</v>
      </c>
    </row>
    <row r="2244" spans="6:12">
      <c r="F2244">
        <f>D2244*3000</f>
        <v>0</v>
      </c>
      <c r="G2244">
        <f t="shared" si="102"/>
        <v>0</v>
      </c>
      <c r="H2244" s="8"/>
      <c r="I2244" s="6">
        <f t="shared" si="103"/>
        <v>0</v>
      </c>
      <c r="K2244" s="5">
        <f t="shared" ca="1" si="104"/>
        <v>0</v>
      </c>
      <c r="L2244">
        <f>SUMIFS(G$4:G$5000,I$4:I$5000,"مستحق",C$4:C$5000,C2244)</f>
        <v>0</v>
      </c>
    </row>
    <row r="2245" spans="6:12">
      <c r="F2245">
        <f>D2245*3000</f>
        <v>0</v>
      </c>
      <c r="G2245">
        <f t="shared" ref="G2245:G2308" si="105">F2245/12</f>
        <v>0</v>
      </c>
      <c r="H2245" s="8"/>
      <c r="I2245" s="6">
        <f t="shared" ref="I2245:I2308" si="106">IF((OR(J2245="لم يتم السداد",J2245="متعثر")),"مستحق",(IF(J2245="تم السداد","تم السداد",0)))</f>
        <v>0</v>
      </c>
      <c r="K2245" s="5">
        <f t="shared" ref="K2245:K2308" ca="1" si="107">IF(F2245&gt;0,MONTH(TODAY()-H2245),0)</f>
        <v>0</v>
      </c>
      <c r="L2245">
        <f>SUMIFS(G$4:G$5000,I$4:I$5000,"مستحق",C$4:C$5000,C2245)</f>
        <v>0</v>
      </c>
    </row>
    <row r="2246" spans="6:12">
      <c r="F2246">
        <f>D2246*3000</f>
        <v>0</v>
      </c>
      <c r="G2246">
        <f t="shared" si="105"/>
        <v>0</v>
      </c>
      <c r="H2246" s="8"/>
      <c r="I2246" s="6">
        <f t="shared" si="106"/>
        <v>0</v>
      </c>
      <c r="K2246" s="5">
        <f t="shared" ca="1" si="107"/>
        <v>0</v>
      </c>
      <c r="L2246">
        <f>SUMIFS(G$4:G$5000,I$4:I$5000,"مستحق",C$4:C$5000,C2246)</f>
        <v>0</v>
      </c>
    </row>
    <row r="2247" spans="6:12">
      <c r="F2247">
        <f>D2247*3000</f>
        <v>0</v>
      </c>
      <c r="G2247">
        <f t="shared" si="105"/>
        <v>0</v>
      </c>
      <c r="H2247" s="8"/>
      <c r="I2247" s="6">
        <f t="shared" si="106"/>
        <v>0</v>
      </c>
      <c r="K2247" s="5">
        <f t="shared" ca="1" si="107"/>
        <v>0</v>
      </c>
      <c r="L2247">
        <f>SUMIFS(G$4:G$5000,I$4:I$5000,"مستحق",C$4:C$5000,C2247)</f>
        <v>0</v>
      </c>
    </row>
    <row r="2248" spans="6:12">
      <c r="F2248">
        <f>D2248*3000</f>
        <v>0</v>
      </c>
      <c r="G2248">
        <f t="shared" si="105"/>
        <v>0</v>
      </c>
      <c r="H2248" s="8"/>
      <c r="I2248" s="6">
        <f t="shared" si="106"/>
        <v>0</v>
      </c>
      <c r="K2248" s="5">
        <f t="shared" ca="1" si="107"/>
        <v>0</v>
      </c>
      <c r="L2248">
        <f>SUMIFS(G$4:G$5000,I$4:I$5000,"مستحق",C$4:C$5000,C2248)</f>
        <v>0</v>
      </c>
    </row>
    <row r="2249" spans="6:12">
      <c r="F2249">
        <f>D2249*3000</f>
        <v>0</v>
      </c>
      <c r="G2249">
        <f t="shared" si="105"/>
        <v>0</v>
      </c>
      <c r="H2249" s="8"/>
      <c r="I2249" s="6">
        <f t="shared" si="106"/>
        <v>0</v>
      </c>
      <c r="K2249" s="5">
        <f t="shared" ca="1" si="107"/>
        <v>0</v>
      </c>
      <c r="L2249">
        <f>SUMIFS(G$4:G$5000,I$4:I$5000,"مستحق",C$4:C$5000,C2249)</f>
        <v>0</v>
      </c>
    </row>
    <row r="2250" spans="6:12">
      <c r="F2250">
        <f>D2250*3000</f>
        <v>0</v>
      </c>
      <c r="G2250">
        <f t="shared" si="105"/>
        <v>0</v>
      </c>
      <c r="H2250" s="8"/>
      <c r="I2250" s="6">
        <f t="shared" si="106"/>
        <v>0</v>
      </c>
      <c r="K2250" s="5">
        <f t="shared" ca="1" si="107"/>
        <v>0</v>
      </c>
      <c r="L2250">
        <f>SUMIFS(G$4:G$5000,I$4:I$5000,"مستحق",C$4:C$5000,C2250)</f>
        <v>0</v>
      </c>
    </row>
    <row r="2251" spans="6:12">
      <c r="F2251">
        <f>D2251*3000</f>
        <v>0</v>
      </c>
      <c r="G2251">
        <f t="shared" si="105"/>
        <v>0</v>
      </c>
      <c r="H2251" s="8"/>
      <c r="I2251" s="6">
        <f t="shared" si="106"/>
        <v>0</v>
      </c>
      <c r="K2251" s="5">
        <f t="shared" ca="1" si="107"/>
        <v>0</v>
      </c>
      <c r="L2251">
        <f>SUMIFS(G$4:G$5000,I$4:I$5000,"مستحق",C$4:C$5000,C2251)</f>
        <v>0</v>
      </c>
    </row>
    <row r="2252" spans="6:12">
      <c r="F2252">
        <f>D2252*3000</f>
        <v>0</v>
      </c>
      <c r="G2252">
        <f t="shared" si="105"/>
        <v>0</v>
      </c>
      <c r="H2252" s="8"/>
      <c r="I2252" s="6">
        <f t="shared" si="106"/>
        <v>0</v>
      </c>
      <c r="K2252" s="5">
        <f t="shared" ca="1" si="107"/>
        <v>0</v>
      </c>
      <c r="L2252">
        <f>SUMIFS(G$4:G$5000,I$4:I$5000,"مستحق",C$4:C$5000,C2252)</f>
        <v>0</v>
      </c>
    </row>
    <row r="2253" spans="6:12">
      <c r="F2253">
        <f>D2253*3000</f>
        <v>0</v>
      </c>
      <c r="G2253">
        <f t="shared" si="105"/>
        <v>0</v>
      </c>
      <c r="H2253" s="8"/>
      <c r="I2253" s="6">
        <f t="shared" si="106"/>
        <v>0</v>
      </c>
      <c r="K2253" s="5">
        <f t="shared" ca="1" si="107"/>
        <v>0</v>
      </c>
      <c r="L2253">
        <f>SUMIFS(G$4:G$5000,I$4:I$5000,"مستحق",C$4:C$5000,C2253)</f>
        <v>0</v>
      </c>
    </row>
    <row r="2254" spans="6:12">
      <c r="F2254">
        <f>D2254*3000</f>
        <v>0</v>
      </c>
      <c r="G2254">
        <f t="shared" si="105"/>
        <v>0</v>
      </c>
      <c r="H2254" s="8"/>
      <c r="I2254" s="6">
        <f t="shared" si="106"/>
        <v>0</v>
      </c>
      <c r="K2254" s="5">
        <f t="shared" ca="1" si="107"/>
        <v>0</v>
      </c>
      <c r="L2254">
        <f>SUMIFS(G$4:G$5000,I$4:I$5000,"مستحق",C$4:C$5000,C2254)</f>
        <v>0</v>
      </c>
    </row>
    <row r="2255" spans="6:12">
      <c r="F2255">
        <f>D2255*3000</f>
        <v>0</v>
      </c>
      <c r="G2255">
        <f t="shared" si="105"/>
        <v>0</v>
      </c>
      <c r="H2255" s="8"/>
      <c r="I2255" s="6">
        <f t="shared" si="106"/>
        <v>0</v>
      </c>
      <c r="K2255" s="5">
        <f t="shared" ca="1" si="107"/>
        <v>0</v>
      </c>
      <c r="L2255">
        <f>SUMIFS(G$4:G$5000,I$4:I$5000,"مستحق",C$4:C$5000,C2255)</f>
        <v>0</v>
      </c>
    </row>
    <row r="2256" spans="6:12">
      <c r="F2256">
        <f>D2256*3000</f>
        <v>0</v>
      </c>
      <c r="G2256">
        <f t="shared" si="105"/>
        <v>0</v>
      </c>
      <c r="H2256" s="8"/>
      <c r="I2256" s="6">
        <f t="shared" si="106"/>
        <v>0</v>
      </c>
      <c r="K2256" s="5">
        <f t="shared" ca="1" si="107"/>
        <v>0</v>
      </c>
      <c r="L2256">
        <f>SUMIFS(G$4:G$5000,I$4:I$5000,"مستحق",C$4:C$5000,C2256)</f>
        <v>0</v>
      </c>
    </row>
    <row r="2257" spans="6:12">
      <c r="F2257">
        <f>D2257*3000</f>
        <v>0</v>
      </c>
      <c r="G2257">
        <f t="shared" si="105"/>
        <v>0</v>
      </c>
      <c r="H2257" s="8"/>
      <c r="I2257" s="6">
        <f t="shared" si="106"/>
        <v>0</v>
      </c>
      <c r="K2257" s="5">
        <f t="shared" ca="1" si="107"/>
        <v>0</v>
      </c>
      <c r="L2257">
        <f>SUMIFS(G$4:G$5000,I$4:I$5000,"مستحق",C$4:C$5000,C2257)</f>
        <v>0</v>
      </c>
    </row>
    <row r="2258" spans="6:12">
      <c r="F2258">
        <f>D2258*3000</f>
        <v>0</v>
      </c>
      <c r="G2258">
        <f t="shared" si="105"/>
        <v>0</v>
      </c>
      <c r="H2258" s="8"/>
      <c r="I2258" s="6">
        <f t="shared" si="106"/>
        <v>0</v>
      </c>
      <c r="K2258" s="5">
        <f t="shared" ca="1" si="107"/>
        <v>0</v>
      </c>
      <c r="L2258">
        <f>SUMIFS(G$4:G$5000,I$4:I$5000,"مستحق",C$4:C$5000,C2258)</f>
        <v>0</v>
      </c>
    </row>
    <row r="2259" spans="6:12">
      <c r="F2259">
        <f>D2259*3000</f>
        <v>0</v>
      </c>
      <c r="G2259">
        <f t="shared" si="105"/>
        <v>0</v>
      </c>
      <c r="H2259" s="8"/>
      <c r="I2259" s="6">
        <f t="shared" si="106"/>
        <v>0</v>
      </c>
      <c r="K2259" s="5">
        <f t="shared" ca="1" si="107"/>
        <v>0</v>
      </c>
      <c r="L2259">
        <f>SUMIFS(G$4:G$5000,I$4:I$5000,"مستحق",C$4:C$5000,C2259)</f>
        <v>0</v>
      </c>
    </row>
    <row r="2260" spans="6:12">
      <c r="F2260">
        <f>D2260*3000</f>
        <v>0</v>
      </c>
      <c r="G2260">
        <f t="shared" si="105"/>
        <v>0</v>
      </c>
      <c r="H2260" s="8"/>
      <c r="I2260" s="6">
        <f t="shared" si="106"/>
        <v>0</v>
      </c>
      <c r="K2260" s="5">
        <f t="shared" ca="1" si="107"/>
        <v>0</v>
      </c>
      <c r="L2260">
        <f>SUMIFS(G$4:G$5000,I$4:I$5000,"مستحق",C$4:C$5000,C2260)</f>
        <v>0</v>
      </c>
    </row>
    <row r="2261" spans="6:12">
      <c r="F2261">
        <f>D2261*3000</f>
        <v>0</v>
      </c>
      <c r="G2261">
        <f t="shared" si="105"/>
        <v>0</v>
      </c>
      <c r="H2261" s="8"/>
      <c r="I2261" s="6">
        <f t="shared" si="106"/>
        <v>0</v>
      </c>
      <c r="K2261" s="5">
        <f t="shared" ca="1" si="107"/>
        <v>0</v>
      </c>
      <c r="L2261">
        <f>SUMIFS(G$4:G$5000,I$4:I$5000,"مستحق",C$4:C$5000,C2261)</f>
        <v>0</v>
      </c>
    </row>
    <row r="2262" spans="6:12">
      <c r="F2262">
        <f>D2262*3000</f>
        <v>0</v>
      </c>
      <c r="G2262">
        <f t="shared" si="105"/>
        <v>0</v>
      </c>
      <c r="H2262" s="8"/>
      <c r="I2262" s="6">
        <f t="shared" si="106"/>
        <v>0</v>
      </c>
      <c r="K2262" s="5">
        <f t="shared" ca="1" si="107"/>
        <v>0</v>
      </c>
      <c r="L2262">
        <f>SUMIFS(G$4:G$5000,I$4:I$5000,"مستحق",C$4:C$5000,C2262)</f>
        <v>0</v>
      </c>
    </row>
    <row r="2263" spans="6:12">
      <c r="F2263">
        <f>D2263*3000</f>
        <v>0</v>
      </c>
      <c r="G2263">
        <f t="shared" si="105"/>
        <v>0</v>
      </c>
      <c r="H2263" s="8"/>
      <c r="I2263" s="6">
        <f t="shared" si="106"/>
        <v>0</v>
      </c>
      <c r="K2263" s="5">
        <f t="shared" ca="1" si="107"/>
        <v>0</v>
      </c>
      <c r="L2263">
        <f>SUMIFS(G$4:G$5000,I$4:I$5000,"مستحق",C$4:C$5000,C2263)</f>
        <v>0</v>
      </c>
    </row>
    <row r="2264" spans="6:12">
      <c r="F2264">
        <f>D2264*3000</f>
        <v>0</v>
      </c>
      <c r="G2264">
        <f t="shared" si="105"/>
        <v>0</v>
      </c>
      <c r="H2264" s="8"/>
      <c r="I2264" s="6">
        <f t="shared" si="106"/>
        <v>0</v>
      </c>
      <c r="K2264" s="5">
        <f t="shared" ca="1" si="107"/>
        <v>0</v>
      </c>
      <c r="L2264">
        <f>SUMIFS(G$4:G$5000,I$4:I$5000,"مستحق",C$4:C$5000,C2264)</f>
        <v>0</v>
      </c>
    </row>
    <row r="2265" spans="6:12">
      <c r="F2265">
        <f>D2265*3000</f>
        <v>0</v>
      </c>
      <c r="G2265">
        <f t="shared" si="105"/>
        <v>0</v>
      </c>
      <c r="H2265" s="8"/>
      <c r="I2265" s="6">
        <f t="shared" si="106"/>
        <v>0</v>
      </c>
      <c r="K2265" s="5">
        <f t="shared" ca="1" si="107"/>
        <v>0</v>
      </c>
      <c r="L2265">
        <f>SUMIFS(G$4:G$5000,I$4:I$5000,"مستحق",C$4:C$5000,C2265)</f>
        <v>0</v>
      </c>
    </row>
    <row r="2266" spans="6:12">
      <c r="F2266">
        <f>D2266*3000</f>
        <v>0</v>
      </c>
      <c r="G2266">
        <f t="shared" si="105"/>
        <v>0</v>
      </c>
      <c r="H2266" s="8"/>
      <c r="I2266" s="6">
        <f t="shared" si="106"/>
        <v>0</v>
      </c>
      <c r="K2266" s="5">
        <f t="shared" ca="1" si="107"/>
        <v>0</v>
      </c>
      <c r="L2266">
        <f>SUMIFS(G$4:G$5000,I$4:I$5000,"مستحق",C$4:C$5000,C2266)</f>
        <v>0</v>
      </c>
    </row>
    <row r="2267" spans="6:12">
      <c r="F2267">
        <f>D2267*3000</f>
        <v>0</v>
      </c>
      <c r="G2267">
        <f t="shared" si="105"/>
        <v>0</v>
      </c>
      <c r="H2267" s="8"/>
      <c r="I2267" s="6">
        <f t="shared" si="106"/>
        <v>0</v>
      </c>
      <c r="K2267" s="5">
        <f t="shared" ca="1" si="107"/>
        <v>0</v>
      </c>
      <c r="L2267">
        <f>SUMIFS(G$4:G$5000,I$4:I$5000,"مستحق",C$4:C$5000,C2267)</f>
        <v>0</v>
      </c>
    </row>
    <row r="2268" spans="6:12">
      <c r="F2268">
        <f>D2268*3000</f>
        <v>0</v>
      </c>
      <c r="G2268">
        <f t="shared" si="105"/>
        <v>0</v>
      </c>
      <c r="H2268" s="8"/>
      <c r="I2268" s="6">
        <f t="shared" si="106"/>
        <v>0</v>
      </c>
      <c r="K2268" s="5">
        <f t="shared" ca="1" si="107"/>
        <v>0</v>
      </c>
      <c r="L2268">
        <f>SUMIFS(G$4:G$5000,I$4:I$5000,"مستحق",C$4:C$5000,C2268)</f>
        <v>0</v>
      </c>
    </row>
    <row r="2269" spans="6:12">
      <c r="F2269">
        <f>D2269*3000</f>
        <v>0</v>
      </c>
      <c r="G2269">
        <f t="shared" si="105"/>
        <v>0</v>
      </c>
      <c r="H2269" s="8"/>
      <c r="I2269" s="6">
        <f t="shared" si="106"/>
        <v>0</v>
      </c>
      <c r="K2269" s="5">
        <f t="shared" ca="1" si="107"/>
        <v>0</v>
      </c>
      <c r="L2269">
        <f>SUMIFS(G$4:G$5000,I$4:I$5000,"مستحق",C$4:C$5000,C2269)</f>
        <v>0</v>
      </c>
    </row>
    <row r="2270" spans="6:12">
      <c r="F2270">
        <f>D2270*3000</f>
        <v>0</v>
      </c>
      <c r="G2270">
        <f t="shared" si="105"/>
        <v>0</v>
      </c>
      <c r="H2270" s="8"/>
      <c r="I2270" s="6">
        <f t="shared" si="106"/>
        <v>0</v>
      </c>
      <c r="K2270" s="5">
        <f t="shared" ca="1" si="107"/>
        <v>0</v>
      </c>
      <c r="L2270">
        <f>SUMIFS(G$4:G$5000,I$4:I$5000,"مستحق",C$4:C$5000,C2270)</f>
        <v>0</v>
      </c>
    </row>
    <row r="2271" spans="6:12">
      <c r="F2271">
        <f>D2271*3000</f>
        <v>0</v>
      </c>
      <c r="G2271">
        <f t="shared" si="105"/>
        <v>0</v>
      </c>
      <c r="H2271" s="8"/>
      <c r="I2271" s="6">
        <f t="shared" si="106"/>
        <v>0</v>
      </c>
      <c r="K2271" s="5">
        <f t="shared" ca="1" si="107"/>
        <v>0</v>
      </c>
      <c r="L2271">
        <f>SUMIFS(G$4:G$5000,I$4:I$5000,"مستحق",C$4:C$5000,C2271)</f>
        <v>0</v>
      </c>
    </row>
    <row r="2272" spans="6:12">
      <c r="F2272">
        <f>D2272*3000</f>
        <v>0</v>
      </c>
      <c r="G2272">
        <f t="shared" si="105"/>
        <v>0</v>
      </c>
      <c r="H2272" s="8"/>
      <c r="I2272" s="6">
        <f t="shared" si="106"/>
        <v>0</v>
      </c>
      <c r="K2272" s="5">
        <f t="shared" ca="1" si="107"/>
        <v>0</v>
      </c>
      <c r="L2272">
        <f>SUMIFS(G$4:G$5000,I$4:I$5000,"مستحق",C$4:C$5000,C2272)</f>
        <v>0</v>
      </c>
    </row>
    <row r="2273" spans="6:12">
      <c r="F2273">
        <f>D2273*3000</f>
        <v>0</v>
      </c>
      <c r="G2273">
        <f t="shared" si="105"/>
        <v>0</v>
      </c>
      <c r="H2273" s="8"/>
      <c r="I2273" s="6">
        <f t="shared" si="106"/>
        <v>0</v>
      </c>
      <c r="K2273" s="5">
        <f t="shared" ca="1" si="107"/>
        <v>0</v>
      </c>
      <c r="L2273">
        <f>SUMIFS(G$4:G$5000,I$4:I$5000,"مستحق",C$4:C$5000,C2273)</f>
        <v>0</v>
      </c>
    </row>
    <row r="2274" spans="6:12">
      <c r="F2274">
        <f>D2274*3000</f>
        <v>0</v>
      </c>
      <c r="G2274">
        <f t="shared" si="105"/>
        <v>0</v>
      </c>
      <c r="H2274" s="8"/>
      <c r="I2274" s="6">
        <f t="shared" si="106"/>
        <v>0</v>
      </c>
      <c r="K2274" s="5">
        <f t="shared" ca="1" si="107"/>
        <v>0</v>
      </c>
      <c r="L2274">
        <f>SUMIFS(G$4:G$5000,I$4:I$5000,"مستحق",C$4:C$5000,C2274)</f>
        <v>0</v>
      </c>
    </row>
    <row r="2275" spans="6:12">
      <c r="F2275">
        <f>D2275*3000</f>
        <v>0</v>
      </c>
      <c r="G2275">
        <f t="shared" si="105"/>
        <v>0</v>
      </c>
      <c r="H2275" s="8"/>
      <c r="I2275" s="6">
        <f t="shared" si="106"/>
        <v>0</v>
      </c>
      <c r="K2275" s="5">
        <f t="shared" ca="1" si="107"/>
        <v>0</v>
      </c>
      <c r="L2275">
        <f>SUMIFS(G$4:G$5000,I$4:I$5000,"مستحق",C$4:C$5000,C2275)</f>
        <v>0</v>
      </c>
    </row>
    <row r="2276" spans="6:12">
      <c r="F2276">
        <f>D2276*3000</f>
        <v>0</v>
      </c>
      <c r="G2276">
        <f t="shared" si="105"/>
        <v>0</v>
      </c>
      <c r="H2276" s="8"/>
      <c r="I2276" s="6">
        <f t="shared" si="106"/>
        <v>0</v>
      </c>
      <c r="K2276" s="5">
        <f t="shared" ca="1" si="107"/>
        <v>0</v>
      </c>
      <c r="L2276">
        <f>SUMIFS(G$4:G$5000,I$4:I$5000,"مستحق",C$4:C$5000,C2276)</f>
        <v>0</v>
      </c>
    </row>
    <row r="2277" spans="6:12">
      <c r="F2277">
        <f>D2277*3000</f>
        <v>0</v>
      </c>
      <c r="G2277">
        <f t="shared" si="105"/>
        <v>0</v>
      </c>
      <c r="H2277" s="8"/>
      <c r="I2277" s="6">
        <f t="shared" si="106"/>
        <v>0</v>
      </c>
      <c r="K2277" s="5">
        <f t="shared" ca="1" si="107"/>
        <v>0</v>
      </c>
      <c r="L2277">
        <f>SUMIFS(G$4:G$5000,I$4:I$5000,"مستحق",C$4:C$5000,C2277)</f>
        <v>0</v>
      </c>
    </row>
    <row r="2278" spans="6:12">
      <c r="F2278">
        <f>D2278*3000</f>
        <v>0</v>
      </c>
      <c r="G2278">
        <f t="shared" si="105"/>
        <v>0</v>
      </c>
      <c r="H2278" s="8"/>
      <c r="I2278" s="6">
        <f t="shared" si="106"/>
        <v>0</v>
      </c>
      <c r="K2278" s="5">
        <f t="shared" ca="1" si="107"/>
        <v>0</v>
      </c>
      <c r="L2278">
        <f>SUMIFS(G$4:G$5000,I$4:I$5000,"مستحق",C$4:C$5000,C2278)</f>
        <v>0</v>
      </c>
    </row>
    <row r="2279" spans="6:12">
      <c r="F2279">
        <f>D2279*3000</f>
        <v>0</v>
      </c>
      <c r="G2279">
        <f t="shared" si="105"/>
        <v>0</v>
      </c>
      <c r="H2279" s="8"/>
      <c r="I2279" s="6">
        <f t="shared" si="106"/>
        <v>0</v>
      </c>
      <c r="K2279" s="5">
        <f t="shared" ca="1" si="107"/>
        <v>0</v>
      </c>
      <c r="L2279">
        <f>SUMIFS(G$4:G$5000,I$4:I$5000,"مستحق",C$4:C$5000,C2279)</f>
        <v>0</v>
      </c>
    </row>
    <row r="2280" spans="6:12">
      <c r="F2280">
        <f>D2280*3000</f>
        <v>0</v>
      </c>
      <c r="G2280">
        <f t="shared" si="105"/>
        <v>0</v>
      </c>
      <c r="H2280" s="8"/>
      <c r="I2280" s="6">
        <f t="shared" si="106"/>
        <v>0</v>
      </c>
      <c r="K2280" s="5">
        <f t="shared" ca="1" si="107"/>
        <v>0</v>
      </c>
      <c r="L2280">
        <f>SUMIFS(G$4:G$5000,I$4:I$5000,"مستحق",C$4:C$5000,C2280)</f>
        <v>0</v>
      </c>
    </row>
    <row r="2281" spans="6:12">
      <c r="F2281">
        <f>D2281*3000</f>
        <v>0</v>
      </c>
      <c r="G2281">
        <f t="shared" si="105"/>
        <v>0</v>
      </c>
      <c r="H2281" s="8"/>
      <c r="I2281" s="6">
        <f t="shared" si="106"/>
        <v>0</v>
      </c>
      <c r="K2281" s="5">
        <f t="shared" ca="1" si="107"/>
        <v>0</v>
      </c>
      <c r="L2281">
        <f>SUMIFS(G$4:G$5000,I$4:I$5000,"مستحق",C$4:C$5000,C2281)</f>
        <v>0</v>
      </c>
    </row>
    <row r="2282" spans="6:12">
      <c r="F2282">
        <f>D2282*3000</f>
        <v>0</v>
      </c>
      <c r="G2282">
        <f t="shared" si="105"/>
        <v>0</v>
      </c>
      <c r="H2282" s="8"/>
      <c r="I2282" s="6">
        <f t="shared" si="106"/>
        <v>0</v>
      </c>
      <c r="K2282" s="5">
        <f t="shared" ca="1" si="107"/>
        <v>0</v>
      </c>
      <c r="L2282">
        <f>SUMIFS(G$4:G$5000,I$4:I$5000,"مستحق",C$4:C$5000,C2282)</f>
        <v>0</v>
      </c>
    </row>
    <row r="2283" spans="6:12">
      <c r="F2283">
        <f>D2283*3000</f>
        <v>0</v>
      </c>
      <c r="G2283">
        <f t="shared" si="105"/>
        <v>0</v>
      </c>
      <c r="H2283" s="8"/>
      <c r="I2283" s="6">
        <f t="shared" si="106"/>
        <v>0</v>
      </c>
      <c r="K2283" s="5">
        <f t="shared" ca="1" si="107"/>
        <v>0</v>
      </c>
      <c r="L2283">
        <f>SUMIFS(G$4:G$5000,I$4:I$5000,"مستحق",C$4:C$5000,C2283)</f>
        <v>0</v>
      </c>
    </row>
    <row r="2284" spans="6:12">
      <c r="F2284">
        <f>D2284*3000</f>
        <v>0</v>
      </c>
      <c r="G2284">
        <f t="shared" si="105"/>
        <v>0</v>
      </c>
      <c r="H2284" s="8"/>
      <c r="I2284" s="6">
        <f t="shared" si="106"/>
        <v>0</v>
      </c>
      <c r="K2284" s="5">
        <f t="shared" ca="1" si="107"/>
        <v>0</v>
      </c>
      <c r="L2284">
        <f>SUMIFS(G$4:G$5000,I$4:I$5000,"مستحق",C$4:C$5000,C2284)</f>
        <v>0</v>
      </c>
    </row>
    <row r="2285" spans="6:12">
      <c r="F2285">
        <f>D2285*3000</f>
        <v>0</v>
      </c>
      <c r="G2285">
        <f t="shared" si="105"/>
        <v>0</v>
      </c>
      <c r="H2285" s="8"/>
      <c r="I2285" s="6">
        <f t="shared" si="106"/>
        <v>0</v>
      </c>
      <c r="K2285" s="5">
        <f t="shared" ca="1" si="107"/>
        <v>0</v>
      </c>
      <c r="L2285">
        <f>SUMIFS(G$4:G$5000,I$4:I$5000,"مستحق",C$4:C$5000,C2285)</f>
        <v>0</v>
      </c>
    </row>
    <row r="2286" spans="6:12">
      <c r="F2286">
        <f>D2286*3000</f>
        <v>0</v>
      </c>
      <c r="G2286">
        <f t="shared" si="105"/>
        <v>0</v>
      </c>
      <c r="H2286" s="8"/>
      <c r="I2286" s="6">
        <f t="shared" si="106"/>
        <v>0</v>
      </c>
      <c r="K2286" s="5">
        <f t="shared" ca="1" si="107"/>
        <v>0</v>
      </c>
      <c r="L2286">
        <f>SUMIFS(G$4:G$5000,I$4:I$5000,"مستحق",C$4:C$5000,C2286)</f>
        <v>0</v>
      </c>
    </row>
    <row r="2287" spans="6:12">
      <c r="F2287">
        <f>D2287*3000</f>
        <v>0</v>
      </c>
      <c r="G2287">
        <f t="shared" si="105"/>
        <v>0</v>
      </c>
      <c r="H2287" s="8"/>
      <c r="I2287" s="6">
        <f t="shared" si="106"/>
        <v>0</v>
      </c>
      <c r="K2287" s="5">
        <f t="shared" ca="1" si="107"/>
        <v>0</v>
      </c>
      <c r="L2287">
        <f>SUMIFS(G$4:G$5000,I$4:I$5000,"مستحق",C$4:C$5000,C2287)</f>
        <v>0</v>
      </c>
    </row>
    <row r="2288" spans="6:12">
      <c r="F2288">
        <f>D2288*3000</f>
        <v>0</v>
      </c>
      <c r="G2288">
        <f t="shared" si="105"/>
        <v>0</v>
      </c>
      <c r="H2288" s="8"/>
      <c r="I2288" s="6">
        <f t="shared" si="106"/>
        <v>0</v>
      </c>
      <c r="K2288" s="5">
        <f t="shared" ca="1" si="107"/>
        <v>0</v>
      </c>
      <c r="L2288">
        <f>SUMIFS(G$4:G$5000,I$4:I$5000,"مستحق",C$4:C$5000,C2288)</f>
        <v>0</v>
      </c>
    </row>
    <row r="2289" spans="6:12">
      <c r="F2289">
        <f>D2289*3000</f>
        <v>0</v>
      </c>
      <c r="G2289">
        <f t="shared" si="105"/>
        <v>0</v>
      </c>
      <c r="H2289" s="8"/>
      <c r="I2289" s="6">
        <f t="shared" si="106"/>
        <v>0</v>
      </c>
      <c r="K2289" s="5">
        <f t="shared" ca="1" si="107"/>
        <v>0</v>
      </c>
      <c r="L2289">
        <f>SUMIFS(G$4:G$5000,I$4:I$5000,"مستحق",C$4:C$5000,C2289)</f>
        <v>0</v>
      </c>
    </row>
    <row r="2290" spans="6:12">
      <c r="F2290">
        <f>D2290*3000</f>
        <v>0</v>
      </c>
      <c r="G2290">
        <f t="shared" si="105"/>
        <v>0</v>
      </c>
      <c r="H2290" s="8"/>
      <c r="I2290" s="6">
        <f t="shared" si="106"/>
        <v>0</v>
      </c>
      <c r="K2290" s="5">
        <f t="shared" ca="1" si="107"/>
        <v>0</v>
      </c>
      <c r="L2290">
        <f>SUMIFS(G$4:G$5000,I$4:I$5000,"مستحق",C$4:C$5000,C2290)</f>
        <v>0</v>
      </c>
    </row>
    <row r="2291" spans="6:12">
      <c r="F2291">
        <f>D2291*3000</f>
        <v>0</v>
      </c>
      <c r="G2291">
        <f t="shared" si="105"/>
        <v>0</v>
      </c>
      <c r="H2291" s="8"/>
      <c r="I2291" s="6">
        <f t="shared" si="106"/>
        <v>0</v>
      </c>
      <c r="K2291" s="5">
        <f t="shared" ca="1" si="107"/>
        <v>0</v>
      </c>
      <c r="L2291">
        <f>SUMIFS(G$4:G$5000,I$4:I$5000,"مستحق",C$4:C$5000,C2291)</f>
        <v>0</v>
      </c>
    </row>
    <row r="2292" spans="6:12">
      <c r="F2292">
        <f>D2292*3000</f>
        <v>0</v>
      </c>
      <c r="G2292">
        <f t="shared" si="105"/>
        <v>0</v>
      </c>
      <c r="H2292" s="8"/>
      <c r="I2292" s="6">
        <f t="shared" si="106"/>
        <v>0</v>
      </c>
      <c r="K2292" s="5">
        <f t="shared" ca="1" si="107"/>
        <v>0</v>
      </c>
      <c r="L2292">
        <f>SUMIFS(G$4:G$5000,I$4:I$5000,"مستحق",C$4:C$5000,C2292)</f>
        <v>0</v>
      </c>
    </row>
    <row r="2293" spans="6:12">
      <c r="F2293">
        <f>D2293*3000</f>
        <v>0</v>
      </c>
      <c r="G2293">
        <f t="shared" si="105"/>
        <v>0</v>
      </c>
      <c r="H2293" s="8"/>
      <c r="I2293" s="6">
        <f t="shared" si="106"/>
        <v>0</v>
      </c>
      <c r="K2293" s="5">
        <f t="shared" ca="1" si="107"/>
        <v>0</v>
      </c>
      <c r="L2293">
        <f>SUMIFS(G$4:G$5000,I$4:I$5000,"مستحق",C$4:C$5000,C2293)</f>
        <v>0</v>
      </c>
    </row>
    <row r="2294" spans="6:12">
      <c r="F2294">
        <f>D2294*3000</f>
        <v>0</v>
      </c>
      <c r="G2294">
        <f t="shared" si="105"/>
        <v>0</v>
      </c>
      <c r="H2294" s="8"/>
      <c r="I2294" s="6">
        <f t="shared" si="106"/>
        <v>0</v>
      </c>
      <c r="K2294" s="5">
        <f t="shared" ca="1" si="107"/>
        <v>0</v>
      </c>
      <c r="L2294">
        <f>SUMIFS(G$4:G$5000,I$4:I$5000,"مستحق",C$4:C$5000,C2294)</f>
        <v>0</v>
      </c>
    </row>
    <row r="2295" spans="6:12">
      <c r="F2295">
        <f>D2295*3000</f>
        <v>0</v>
      </c>
      <c r="G2295">
        <f t="shared" si="105"/>
        <v>0</v>
      </c>
      <c r="H2295" s="8"/>
      <c r="I2295" s="6">
        <f t="shared" si="106"/>
        <v>0</v>
      </c>
      <c r="K2295" s="5">
        <f t="shared" ca="1" si="107"/>
        <v>0</v>
      </c>
      <c r="L2295">
        <f>SUMIFS(G$4:G$5000,I$4:I$5000,"مستحق",C$4:C$5000,C2295)</f>
        <v>0</v>
      </c>
    </row>
    <row r="2296" spans="6:12">
      <c r="F2296">
        <f>D2296*3000</f>
        <v>0</v>
      </c>
      <c r="G2296">
        <f t="shared" si="105"/>
        <v>0</v>
      </c>
      <c r="H2296" s="8"/>
      <c r="I2296" s="6">
        <f t="shared" si="106"/>
        <v>0</v>
      </c>
      <c r="K2296" s="5">
        <f t="shared" ca="1" si="107"/>
        <v>0</v>
      </c>
      <c r="L2296">
        <f>SUMIFS(G$4:G$5000,I$4:I$5000,"مستحق",C$4:C$5000,C2296)</f>
        <v>0</v>
      </c>
    </row>
    <row r="2297" spans="6:12">
      <c r="F2297">
        <f>D2297*3000</f>
        <v>0</v>
      </c>
      <c r="G2297">
        <f t="shared" si="105"/>
        <v>0</v>
      </c>
      <c r="H2297" s="8"/>
      <c r="I2297" s="6">
        <f t="shared" si="106"/>
        <v>0</v>
      </c>
      <c r="K2297" s="5">
        <f t="shared" ca="1" si="107"/>
        <v>0</v>
      </c>
      <c r="L2297">
        <f>SUMIFS(G$4:G$5000,I$4:I$5000,"مستحق",C$4:C$5000,C2297)</f>
        <v>0</v>
      </c>
    </row>
    <row r="2298" spans="6:12">
      <c r="F2298">
        <f>D2298*3000</f>
        <v>0</v>
      </c>
      <c r="G2298">
        <f t="shared" si="105"/>
        <v>0</v>
      </c>
      <c r="H2298" s="8"/>
      <c r="I2298" s="6">
        <f t="shared" si="106"/>
        <v>0</v>
      </c>
      <c r="K2298" s="5">
        <f t="shared" ca="1" si="107"/>
        <v>0</v>
      </c>
      <c r="L2298">
        <f>SUMIFS(G$4:G$5000,I$4:I$5000,"مستحق",C$4:C$5000,C2298)</f>
        <v>0</v>
      </c>
    </row>
    <row r="2299" spans="6:12">
      <c r="F2299">
        <f>D2299*3000</f>
        <v>0</v>
      </c>
      <c r="G2299">
        <f t="shared" si="105"/>
        <v>0</v>
      </c>
      <c r="H2299" s="8"/>
      <c r="I2299" s="6">
        <f t="shared" si="106"/>
        <v>0</v>
      </c>
      <c r="K2299" s="5">
        <f t="shared" ca="1" si="107"/>
        <v>0</v>
      </c>
      <c r="L2299">
        <f>SUMIFS(G$4:G$5000,I$4:I$5000,"مستحق",C$4:C$5000,C2299)</f>
        <v>0</v>
      </c>
    </row>
    <row r="2300" spans="6:12">
      <c r="F2300">
        <f>D2300*3000</f>
        <v>0</v>
      </c>
      <c r="G2300">
        <f t="shared" si="105"/>
        <v>0</v>
      </c>
      <c r="H2300" s="8"/>
      <c r="I2300" s="6">
        <f t="shared" si="106"/>
        <v>0</v>
      </c>
      <c r="K2300" s="5">
        <f t="shared" ca="1" si="107"/>
        <v>0</v>
      </c>
      <c r="L2300">
        <f>SUMIFS(G$4:G$5000,I$4:I$5000,"مستحق",C$4:C$5000,C2300)</f>
        <v>0</v>
      </c>
    </row>
    <row r="2301" spans="6:12">
      <c r="F2301">
        <f>D2301*3000</f>
        <v>0</v>
      </c>
      <c r="G2301">
        <f t="shared" si="105"/>
        <v>0</v>
      </c>
      <c r="H2301" s="8"/>
      <c r="I2301" s="6">
        <f t="shared" si="106"/>
        <v>0</v>
      </c>
      <c r="K2301" s="5">
        <f t="shared" ca="1" si="107"/>
        <v>0</v>
      </c>
      <c r="L2301">
        <f>SUMIFS(G$4:G$5000,I$4:I$5000,"مستحق",C$4:C$5000,C2301)</f>
        <v>0</v>
      </c>
    </row>
    <row r="2302" spans="6:12">
      <c r="F2302">
        <f>D2302*3000</f>
        <v>0</v>
      </c>
      <c r="G2302">
        <f t="shared" si="105"/>
        <v>0</v>
      </c>
      <c r="H2302" s="8"/>
      <c r="I2302" s="6">
        <f t="shared" si="106"/>
        <v>0</v>
      </c>
      <c r="K2302" s="5">
        <f t="shared" ca="1" si="107"/>
        <v>0</v>
      </c>
      <c r="L2302">
        <f>SUMIFS(G$4:G$5000,I$4:I$5000,"مستحق",C$4:C$5000,C2302)</f>
        <v>0</v>
      </c>
    </row>
    <row r="2303" spans="6:12">
      <c r="F2303">
        <f>D2303*3000</f>
        <v>0</v>
      </c>
      <c r="G2303">
        <f t="shared" si="105"/>
        <v>0</v>
      </c>
      <c r="H2303" s="8"/>
      <c r="I2303" s="6">
        <f t="shared" si="106"/>
        <v>0</v>
      </c>
      <c r="K2303" s="5">
        <f t="shared" ca="1" si="107"/>
        <v>0</v>
      </c>
      <c r="L2303">
        <f>SUMIFS(G$4:G$5000,I$4:I$5000,"مستحق",C$4:C$5000,C2303)</f>
        <v>0</v>
      </c>
    </row>
    <row r="2304" spans="6:12">
      <c r="F2304">
        <f>D2304*3000</f>
        <v>0</v>
      </c>
      <c r="G2304">
        <f t="shared" si="105"/>
        <v>0</v>
      </c>
      <c r="H2304" s="8"/>
      <c r="I2304" s="6">
        <f t="shared" si="106"/>
        <v>0</v>
      </c>
      <c r="K2304" s="5">
        <f t="shared" ca="1" si="107"/>
        <v>0</v>
      </c>
      <c r="L2304">
        <f>SUMIFS(G$4:G$5000,I$4:I$5000,"مستحق",C$4:C$5000,C2304)</f>
        <v>0</v>
      </c>
    </row>
    <row r="2305" spans="6:12">
      <c r="F2305">
        <f>D2305*3000</f>
        <v>0</v>
      </c>
      <c r="G2305">
        <f t="shared" si="105"/>
        <v>0</v>
      </c>
      <c r="H2305" s="8"/>
      <c r="I2305" s="6">
        <f t="shared" si="106"/>
        <v>0</v>
      </c>
      <c r="K2305" s="5">
        <f t="shared" ca="1" si="107"/>
        <v>0</v>
      </c>
      <c r="L2305">
        <f>SUMIFS(G$4:G$5000,I$4:I$5000,"مستحق",C$4:C$5000,C2305)</f>
        <v>0</v>
      </c>
    </row>
    <row r="2306" spans="6:12">
      <c r="F2306">
        <f>D2306*3000</f>
        <v>0</v>
      </c>
      <c r="G2306">
        <f t="shared" si="105"/>
        <v>0</v>
      </c>
      <c r="H2306" s="8"/>
      <c r="I2306" s="6">
        <f t="shared" si="106"/>
        <v>0</v>
      </c>
      <c r="K2306" s="5">
        <f t="shared" ca="1" si="107"/>
        <v>0</v>
      </c>
      <c r="L2306">
        <f>SUMIFS(G$4:G$5000,I$4:I$5000,"مستحق",C$4:C$5000,C2306)</f>
        <v>0</v>
      </c>
    </row>
    <row r="2307" spans="6:12">
      <c r="F2307">
        <f>D2307*3000</f>
        <v>0</v>
      </c>
      <c r="G2307">
        <f t="shared" si="105"/>
        <v>0</v>
      </c>
      <c r="H2307" s="8"/>
      <c r="I2307" s="6">
        <f t="shared" si="106"/>
        <v>0</v>
      </c>
      <c r="K2307" s="5">
        <f t="shared" ca="1" si="107"/>
        <v>0</v>
      </c>
      <c r="L2307">
        <f>SUMIFS(G$4:G$5000,I$4:I$5000,"مستحق",C$4:C$5000,C2307)</f>
        <v>0</v>
      </c>
    </row>
    <row r="2308" spans="6:12">
      <c r="F2308">
        <f>D2308*3000</f>
        <v>0</v>
      </c>
      <c r="G2308">
        <f t="shared" si="105"/>
        <v>0</v>
      </c>
      <c r="H2308" s="8"/>
      <c r="I2308" s="6">
        <f t="shared" si="106"/>
        <v>0</v>
      </c>
      <c r="K2308" s="5">
        <f t="shared" ca="1" si="107"/>
        <v>0</v>
      </c>
      <c r="L2308">
        <f>SUMIFS(G$4:G$5000,I$4:I$5000,"مستحق",C$4:C$5000,C2308)</f>
        <v>0</v>
      </c>
    </row>
    <row r="2309" spans="6:12">
      <c r="F2309">
        <f>D2309*3000</f>
        <v>0</v>
      </c>
      <c r="G2309">
        <f t="shared" ref="G2309:G2372" si="108">F2309/12</f>
        <v>0</v>
      </c>
      <c r="H2309" s="8"/>
      <c r="I2309" s="6">
        <f t="shared" ref="I2309:I2372" si="109">IF((OR(J2309="لم يتم السداد",J2309="متعثر")),"مستحق",(IF(J2309="تم السداد","تم السداد",0)))</f>
        <v>0</v>
      </c>
      <c r="K2309" s="5">
        <f t="shared" ref="K2309:K2372" ca="1" si="110">IF(F2309&gt;0,MONTH(TODAY()-H2309),0)</f>
        <v>0</v>
      </c>
      <c r="L2309">
        <f>SUMIFS(G$4:G$5000,I$4:I$5000,"مستحق",C$4:C$5000,C2309)</f>
        <v>0</v>
      </c>
    </row>
    <row r="2310" spans="6:12">
      <c r="F2310">
        <f>D2310*3000</f>
        <v>0</v>
      </c>
      <c r="G2310">
        <f t="shared" si="108"/>
        <v>0</v>
      </c>
      <c r="H2310" s="8"/>
      <c r="I2310" s="6">
        <f t="shared" si="109"/>
        <v>0</v>
      </c>
      <c r="K2310" s="5">
        <f t="shared" ca="1" si="110"/>
        <v>0</v>
      </c>
      <c r="L2310">
        <f>SUMIFS(G$4:G$5000,I$4:I$5000,"مستحق",C$4:C$5000,C2310)</f>
        <v>0</v>
      </c>
    </row>
    <row r="2311" spans="6:12">
      <c r="F2311">
        <f>D2311*3000</f>
        <v>0</v>
      </c>
      <c r="G2311">
        <f t="shared" si="108"/>
        <v>0</v>
      </c>
      <c r="H2311" s="8"/>
      <c r="I2311" s="6">
        <f t="shared" si="109"/>
        <v>0</v>
      </c>
      <c r="K2311" s="5">
        <f t="shared" ca="1" si="110"/>
        <v>0</v>
      </c>
      <c r="L2311">
        <f>SUMIFS(G$4:G$5000,I$4:I$5000,"مستحق",C$4:C$5000,C2311)</f>
        <v>0</v>
      </c>
    </row>
    <row r="2312" spans="6:12">
      <c r="F2312">
        <f>D2312*3000</f>
        <v>0</v>
      </c>
      <c r="G2312">
        <f t="shared" si="108"/>
        <v>0</v>
      </c>
      <c r="H2312" s="8"/>
      <c r="I2312" s="6">
        <f t="shared" si="109"/>
        <v>0</v>
      </c>
      <c r="K2312" s="5">
        <f t="shared" ca="1" si="110"/>
        <v>0</v>
      </c>
      <c r="L2312">
        <f>SUMIFS(G$4:G$5000,I$4:I$5000,"مستحق",C$4:C$5000,C2312)</f>
        <v>0</v>
      </c>
    </row>
    <row r="2313" spans="6:12">
      <c r="F2313">
        <f>D2313*3000</f>
        <v>0</v>
      </c>
      <c r="G2313">
        <f t="shared" si="108"/>
        <v>0</v>
      </c>
      <c r="H2313" s="8"/>
      <c r="I2313" s="6">
        <f t="shared" si="109"/>
        <v>0</v>
      </c>
      <c r="K2313" s="5">
        <f t="shared" ca="1" si="110"/>
        <v>0</v>
      </c>
      <c r="L2313">
        <f>SUMIFS(G$4:G$5000,I$4:I$5000,"مستحق",C$4:C$5000,C2313)</f>
        <v>0</v>
      </c>
    </row>
    <row r="2314" spans="6:12">
      <c r="F2314">
        <f>D2314*3000</f>
        <v>0</v>
      </c>
      <c r="G2314">
        <f t="shared" si="108"/>
        <v>0</v>
      </c>
      <c r="H2314" s="8"/>
      <c r="I2314" s="6">
        <f t="shared" si="109"/>
        <v>0</v>
      </c>
      <c r="K2314" s="5">
        <f t="shared" ca="1" si="110"/>
        <v>0</v>
      </c>
      <c r="L2314">
        <f>SUMIFS(G$4:G$5000,I$4:I$5000,"مستحق",C$4:C$5000,C2314)</f>
        <v>0</v>
      </c>
    </row>
    <row r="2315" spans="6:12">
      <c r="F2315">
        <f>D2315*3000</f>
        <v>0</v>
      </c>
      <c r="G2315">
        <f t="shared" si="108"/>
        <v>0</v>
      </c>
      <c r="H2315" s="8"/>
      <c r="I2315" s="6">
        <f t="shared" si="109"/>
        <v>0</v>
      </c>
      <c r="K2315" s="5">
        <f t="shared" ca="1" si="110"/>
        <v>0</v>
      </c>
      <c r="L2315">
        <f>SUMIFS(G$4:G$5000,I$4:I$5000,"مستحق",C$4:C$5000,C2315)</f>
        <v>0</v>
      </c>
    </row>
    <row r="2316" spans="6:12">
      <c r="F2316">
        <f>D2316*3000</f>
        <v>0</v>
      </c>
      <c r="G2316">
        <f t="shared" si="108"/>
        <v>0</v>
      </c>
      <c r="H2316" s="8"/>
      <c r="I2316" s="6">
        <f t="shared" si="109"/>
        <v>0</v>
      </c>
      <c r="K2316" s="5">
        <f t="shared" ca="1" si="110"/>
        <v>0</v>
      </c>
      <c r="L2316">
        <f>SUMIFS(G$4:G$5000,I$4:I$5000,"مستحق",C$4:C$5000,C2316)</f>
        <v>0</v>
      </c>
    </row>
    <row r="2317" spans="6:12">
      <c r="F2317">
        <f>D2317*3000</f>
        <v>0</v>
      </c>
      <c r="G2317">
        <f t="shared" si="108"/>
        <v>0</v>
      </c>
      <c r="H2317" s="8"/>
      <c r="I2317" s="6">
        <f t="shared" si="109"/>
        <v>0</v>
      </c>
      <c r="K2317" s="5">
        <f t="shared" ca="1" si="110"/>
        <v>0</v>
      </c>
      <c r="L2317">
        <f>SUMIFS(G$4:G$5000,I$4:I$5000,"مستحق",C$4:C$5000,C2317)</f>
        <v>0</v>
      </c>
    </row>
    <row r="2318" spans="6:12">
      <c r="F2318">
        <f>D2318*3000</f>
        <v>0</v>
      </c>
      <c r="G2318">
        <f t="shared" si="108"/>
        <v>0</v>
      </c>
      <c r="H2318" s="8"/>
      <c r="I2318" s="6">
        <f t="shared" si="109"/>
        <v>0</v>
      </c>
      <c r="K2318" s="5">
        <f t="shared" ca="1" si="110"/>
        <v>0</v>
      </c>
      <c r="L2318">
        <f>SUMIFS(G$4:G$5000,I$4:I$5000,"مستحق",C$4:C$5000,C2318)</f>
        <v>0</v>
      </c>
    </row>
    <row r="2319" spans="6:12">
      <c r="F2319">
        <f>D2319*3000</f>
        <v>0</v>
      </c>
      <c r="G2319">
        <f t="shared" si="108"/>
        <v>0</v>
      </c>
      <c r="H2319" s="8"/>
      <c r="I2319" s="6">
        <f t="shared" si="109"/>
        <v>0</v>
      </c>
      <c r="K2319" s="5">
        <f t="shared" ca="1" si="110"/>
        <v>0</v>
      </c>
      <c r="L2319">
        <f>SUMIFS(G$4:G$5000,I$4:I$5000,"مستحق",C$4:C$5000,C2319)</f>
        <v>0</v>
      </c>
    </row>
    <row r="2320" spans="6:12">
      <c r="F2320">
        <f>D2320*3000</f>
        <v>0</v>
      </c>
      <c r="G2320">
        <f t="shared" si="108"/>
        <v>0</v>
      </c>
      <c r="H2320" s="8"/>
      <c r="I2320" s="6">
        <f t="shared" si="109"/>
        <v>0</v>
      </c>
      <c r="K2320" s="5">
        <f t="shared" ca="1" si="110"/>
        <v>0</v>
      </c>
      <c r="L2320">
        <f>SUMIFS(G$4:G$5000,I$4:I$5000,"مستحق",C$4:C$5000,C2320)</f>
        <v>0</v>
      </c>
    </row>
    <row r="2321" spans="6:12">
      <c r="F2321">
        <f>D2321*3000</f>
        <v>0</v>
      </c>
      <c r="G2321">
        <f t="shared" si="108"/>
        <v>0</v>
      </c>
      <c r="H2321" s="8"/>
      <c r="I2321" s="6">
        <f t="shared" si="109"/>
        <v>0</v>
      </c>
      <c r="K2321" s="5">
        <f t="shared" ca="1" si="110"/>
        <v>0</v>
      </c>
      <c r="L2321">
        <f>SUMIFS(G$4:G$5000,I$4:I$5000,"مستحق",C$4:C$5000,C2321)</f>
        <v>0</v>
      </c>
    </row>
    <row r="2322" spans="6:12">
      <c r="F2322">
        <f>D2322*3000</f>
        <v>0</v>
      </c>
      <c r="G2322">
        <f t="shared" si="108"/>
        <v>0</v>
      </c>
      <c r="H2322" s="8"/>
      <c r="I2322" s="6">
        <f t="shared" si="109"/>
        <v>0</v>
      </c>
      <c r="K2322" s="5">
        <f t="shared" ca="1" si="110"/>
        <v>0</v>
      </c>
      <c r="L2322">
        <f>SUMIFS(G$4:G$5000,I$4:I$5000,"مستحق",C$4:C$5000,C2322)</f>
        <v>0</v>
      </c>
    </row>
    <row r="2323" spans="6:12">
      <c r="F2323">
        <f>D2323*3000</f>
        <v>0</v>
      </c>
      <c r="G2323">
        <f t="shared" si="108"/>
        <v>0</v>
      </c>
      <c r="H2323" s="8"/>
      <c r="I2323" s="6">
        <f t="shared" si="109"/>
        <v>0</v>
      </c>
      <c r="K2323" s="5">
        <f t="shared" ca="1" si="110"/>
        <v>0</v>
      </c>
      <c r="L2323">
        <f>SUMIFS(G$4:G$5000,I$4:I$5000,"مستحق",C$4:C$5000,C2323)</f>
        <v>0</v>
      </c>
    </row>
    <row r="2324" spans="6:12">
      <c r="F2324">
        <f>D2324*3000</f>
        <v>0</v>
      </c>
      <c r="G2324">
        <f t="shared" si="108"/>
        <v>0</v>
      </c>
      <c r="H2324" s="8"/>
      <c r="I2324" s="6">
        <f t="shared" si="109"/>
        <v>0</v>
      </c>
      <c r="K2324" s="5">
        <f t="shared" ca="1" si="110"/>
        <v>0</v>
      </c>
      <c r="L2324">
        <f>SUMIFS(G$4:G$5000,I$4:I$5000,"مستحق",C$4:C$5000,C2324)</f>
        <v>0</v>
      </c>
    </row>
    <row r="2325" spans="6:12">
      <c r="F2325">
        <f>D2325*3000</f>
        <v>0</v>
      </c>
      <c r="G2325">
        <f t="shared" si="108"/>
        <v>0</v>
      </c>
      <c r="H2325" s="8"/>
      <c r="I2325" s="6">
        <f t="shared" si="109"/>
        <v>0</v>
      </c>
      <c r="K2325" s="5">
        <f t="shared" ca="1" si="110"/>
        <v>0</v>
      </c>
      <c r="L2325">
        <f>SUMIFS(G$4:G$5000,I$4:I$5000,"مستحق",C$4:C$5000,C2325)</f>
        <v>0</v>
      </c>
    </row>
    <row r="2326" spans="6:12">
      <c r="F2326">
        <f>D2326*3000</f>
        <v>0</v>
      </c>
      <c r="G2326">
        <f t="shared" si="108"/>
        <v>0</v>
      </c>
      <c r="H2326" s="8"/>
      <c r="I2326" s="6">
        <f t="shared" si="109"/>
        <v>0</v>
      </c>
      <c r="K2326" s="5">
        <f t="shared" ca="1" si="110"/>
        <v>0</v>
      </c>
      <c r="L2326">
        <f>SUMIFS(G$4:G$5000,I$4:I$5000,"مستحق",C$4:C$5000,C2326)</f>
        <v>0</v>
      </c>
    </row>
    <row r="2327" spans="6:12">
      <c r="F2327">
        <f>D2327*3000</f>
        <v>0</v>
      </c>
      <c r="G2327">
        <f t="shared" si="108"/>
        <v>0</v>
      </c>
      <c r="H2327" s="8"/>
      <c r="I2327" s="6">
        <f t="shared" si="109"/>
        <v>0</v>
      </c>
      <c r="K2327" s="5">
        <f t="shared" ca="1" si="110"/>
        <v>0</v>
      </c>
      <c r="L2327">
        <f>SUMIFS(G$4:G$5000,I$4:I$5000,"مستحق",C$4:C$5000,C2327)</f>
        <v>0</v>
      </c>
    </row>
    <row r="2328" spans="6:12">
      <c r="F2328">
        <f>D2328*3000</f>
        <v>0</v>
      </c>
      <c r="G2328">
        <f t="shared" si="108"/>
        <v>0</v>
      </c>
      <c r="H2328" s="8"/>
      <c r="I2328" s="6">
        <f t="shared" si="109"/>
        <v>0</v>
      </c>
      <c r="K2328" s="5">
        <f t="shared" ca="1" si="110"/>
        <v>0</v>
      </c>
      <c r="L2328">
        <f>SUMIFS(G$4:G$5000,I$4:I$5000,"مستحق",C$4:C$5000,C2328)</f>
        <v>0</v>
      </c>
    </row>
    <row r="2329" spans="6:12">
      <c r="F2329">
        <f>D2329*3000</f>
        <v>0</v>
      </c>
      <c r="G2329">
        <f t="shared" si="108"/>
        <v>0</v>
      </c>
      <c r="H2329" s="8"/>
      <c r="I2329" s="6">
        <f t="shared" si="109"/>
        <v>0</v>
      </c>
      <c r="K2329" s="5">
        <f t="shared" ca="1" si="110"/>
        <v>0</v>
      </c>
      <c r="L2329">
        <f>SUMIFS(G$4:G$5000,I$4:I$5000,"مستحق",C$4:C$5000,C2329)</f>
        <v>0</v>
      </c>
    </row>
    <row r="2330" spans="6:12">
      <c r="F2330">
        <f>D2330*3000</f>
        <v>0</v>
      </c>
      <c r="G2330">
        <f t="shared" si="108"/>
        <v>0</v>
      </c>
      <c r="H2330" s="8"/>
      <c r="I2330" s="6">
        <f t="shared" si="109"/>
        <v>0</v>
      </c>
      <c r="K2330" s="5">
        <f t="shared" ca="1" si="110"/>
        <v>0</v>
      </c>
      <c r="L2330">
        <f>SUMIFS(G$4:G$5000,I$4:I$5000,"مستحق",C$4:C$5000,C2330)</f>
        <v>0</v>
      </c>
    </row>
    <row r="2331" spans="6:12">
      <c r="F2331">
        <f>D2331*3000</f>
        <v>0</v>
      </c>
      <c r="G2331">
        <f t="shared" si="108"/>
        <v>0</v>
      </c>
      <c r="H2331" s="8"/>
      <c r="I2331" s="6">
        <f t="shared" si="109"/>
        <v>0</v>
      </c>
      <c r="K2331" s="5">
        <f t="shared" ca="1" si="110"/>
        <v>0</v>
      </c>
      <c r="L2331">
        <f>SUMIFS(G$4:G$5000,I$4:I$5000,"مستحق",C$4:C$5000,C2331)</f>
        <v>0</v>
      </c>
    </row>
    <row r="2332" spans="6:12">
      <c r="F2332">
        <f>D2332*3000</f>
        <v>0</v>
      </c>
      <c r="G2332">
        <f t="shared" si="108"/>
        <v>0</v>
      </c>
      <c r="H2332" s="8"/>
      <c r="I2332" s="6">
        <f t="shared" si="109"/>
        <v>0</v>
      </c>
      <c r="K2332" s="5">
        <f t="shared" ca="1" si="110"/>
        <v>0</v>
      </c>
      <c r="L2332">
        <f>SUMIFS(G$4:G$5000,I$4:I$5000,"مستحق",C$4:C$5000,C2332)</f>
        <v>0</v>
      </c>
    </row>
    <row r="2333" spans="6:12">
      <c r="F2333">
        <f>D2333*3000</f>
        <v>0</v>
      </c>
      <c r="G2333">
        <f t="shared" si="108"/>
        <v>0</v>
      </c>
      <c r="H2333" s="8"/>
      <c r="I2333" s="6">
        <f t="shared" si="109"/>
        <v>0</v>
      </c>
      <c r="K2333" s="5">
        <f t="shared" ca="1" si="110"/>
        <v>0</v>
      </c>
      <c r="L2333">
        <f>SUMIFS(G$4:G$5000,I$4:I$5000,"مستحق",C$4:C$5000,C2333)</f>
        <v>0</v>
      </c>
    </row>
    <row r="2334" spans="6:12">
      <c r="F2334">
        <f>D2334*3000</f>
        <v>0</v>
      </c>
      <c r="G2334">
        <f t="shared" si="108"/>
        <v>0</v>
      </c>
      <c r="H2334" s="8"/>
      <c r="I2334" s="6">
        <f t="shared" si="109"/>
        <v>0</v>
      </c>
      <c r="K2334" s="5">
        <f t="shared" ca="1" si="110"/>
        <v>0</v>
      </c>
      <c r="L2334">
        <f>SUMIFS(G$4:G$5000,I$4:I$5000,"مستحق",C$4:C$5000,C2334)</f>
        <v>0</v>
      </c>
    </row>
    <row r="2335" spans="6:12">
      <c r="F2335">
        <f>D2335*3000</f>
        <v>0</v>
      </c>
      <c r="G2335">
        <f t="shared" si="108"/>
        <v>0</v>
      </c>
      <c r="H2335" s="8"/>
      <c r="I2335" s="6">
        <f t="shared" si="109"/>
        <v>0</v>
      </c>
      <c r="K2335" s="5">
        <f t="shared" ca="1" si="110"/>
        <v>0</v>
      </c>
      <c r="L2335">
        <f>SUMIFS(G$4:G$5000,I$4:I$5000,"مستحق",C$4:C$5000,C2335)</f>
        <v>0</v>
      </c>
    </row>
    <row r="2336" spans="6:12">
      <c r="F2336">
        <f>D2336*3000</f>
        <v>0</v>
      </c>
      <c r="G2336">
        <f t="shared" si="108"/>
        <v>0</v>
      </c>
      <c r="H2336" s="8"/>
      <c r="I2336" s="6">
        <f t="shared" si="109"/>
        <v>0</v>
      </c>
      <c r="K2336" s="5">
        <f t="shared" ca="1" si="110"/>
        <v>0</v>
      </c>
      <c r="L2336">
        <f>SUMIFS(G$4:G$5000,I$4:I$5000,"مستحق",C$4:C$5000,C2336)</f>
        <v>0</v>
      </c>
    </row>
    <row r="2337" spans="6:12">
      <c r="F2337">
        <f>D2337*3000</f>
        <v>0</v>
      </c>
      <c r="G2337">
        <f t="shared" si="108"/>
        <v>0</v>
      </c>
      <c r="H2337" s="8"/>
      <c r="I2337" s="6">
        <f t="shared" si="109"/>
        <v>0</v>
      </c>
      <c r="K2337" s="5">
        <f t="shared" ca="1" si="110"/>
        <v>0</v>
      </c>
      <c r="L2337">
        <f>SUMIFS(G$4:G$5000,I$4:I$5000,"مستحق",C$4:C$5000,C2337)</f>
        <v>0</v>
      </c>
    </row>
    <row r="2338" spans="6:12">
      <c r="F2338">
        <f>D2338*3000</f>
        <v>0</v>
      </c>
      <c r="G2338">
        <f t="shared" si="108"/>
        <v>0</v>
      </c>
      <c r="H2338" s="8"/>
      <c r="I2338" s="6">
        <f t="shared" si="109"/>
        <v>0</v>
      </c>
      <c r="K2338" s="5">
        <f t="shared" ca="1" si="110"/>
        <v>0</v>
      </c>
      <c r="L2338">
        <f>SUMIFS(G$4:G$5000,I$4:I$5000,"مستحق",C$4:C$5000,C2338)</f>
        <v>0</v>
      </c>
    </row>
    <row r="2339" spans="6:12">
      <c r="F2339">
        <f>D2339*3000</f>
        <v>0</v>
      </c>
      <c r="G2339">
        <f t="shared" si="108"/>
        <v>0</v>
      </c>
      <c r="H2339" s="8"/>
      <c r="I2339" s="6">
        <f t="shared" si="109"/>
        <v>0</v>
      </c>
      <c r="K2339" s="5">
        <f t="shared" ca="1" si="110"/>
        <v>0</v>
      </c>
      <c r="L2339">
        <f>SUMIFS(G$4:G$5000,I$4:I$5000,"مستحق",C$4:C$5000,C2339)</f>
        <v>0</v>
      </c>
    </row>
    <row r="2340" spans="6:12">
      <c r="F2340">
        <f>D2340*3000</f>
        <v>0</v>
      </c>
      <c r="G2340">
        <f t="shared" si="108"/>
        <v>0</v>
      </c>
      <c r="H2340" s="8"/>
      <c r="I2340" s="6">
        <f t="shared" si="109"/>
        <v>0</v>
      </c>
      <c r="K2340" s="5">
        <f t="shared" ca="1" si="110"/>
        <v>0</v>
      </c>
      <c r="L2340">
        <f>SUMIFS(G$4:G$5000,I$4:I$5000,"مستحق",C$4:C$5000,C2340)</f>
        <v>0</v>
      </c>
    </row>
    <row r="2341" spans="6:12">
      <c r="F2341">
        <f>D2341*3000</f>
        <v>0</v>
      </c>
      <c r="G2341">
        <f t="shared" si="108"/>
        <v>0</v>
      </c>
      <c r="H2341" s="8"/>
      <c r="I2341" s="6">
        <f t="shared" si="109"/>
        <v>0</v>
      </c>
      <c r="K2341" s="5">
        <f t="shared" ca="1" si="110"/>
        <v>0</v>
      </c>
      <c r="L2341">
        <f>SUMIFS(G$4:G$5000,I$4:I$5000,"مستحق",C$4:C$5000,C2341)</f>
        <v>0</v>
      </c>
    </row>
    <row r="2342" spans="6:12">
      <c r="F2342">
        <f>D2342*3000</f>
        <v>0</v>
      </c>
      <c r="G2342">
        <f t="shared" si="108"/>
        <v>0</v>
      </c>
      <c r="H2342" s="8"/>
      <c r="I2342" s="6">
        <f t="shared" si="109"/>
        <v>0</v>
      </c>
      <c r="K2342" s="5">
        <f t="shared" ca="1" si="110"/>
        <v>0</v>
      </c>
      <c r="L2342">
        <f>SUMIFS(G$4:G$5000,I$4:I$5000,"مستحق",C$4:C$5000,C2342)</f>
        <v>0</v>
      </c>
    </row>
    <row r="2343" spans="6:12">
      <c r="F2343">
        <f>D2343*3000</f>
        <v>0</v>
      </c>
      <c r="G2343">
        <f t="shared" si="108"/>
        <v>0</v>
      </c>
      <c r="H2343" s="8"/>
      <c r="I2343" s="6">
        <f t="shared" si="109"/>
        <v>0</v>
      </c>
      <c r="K2343" s="5">
        <f t="shared" ca="1" si="110"/>
        <v>0</v>
      </c>
      <c r="L2343">
        <f>SUMIFS(G$4:G$5000,I$4:I$5000,"مستحق",C$4:C$5000,C2343)</f>
        <v>0</v>
      </c>
    </row>
    <row r="2344" spans="6:12">
      <c r="F2344">
        <f>D2344*3000</f>
        <v>0</v>
      </c>
      <c r="G2344">
        <f t="shared" si="108"/>
        <v>0</v>
      </c>
      <c r="H2344" s="8"/>
      <c r="I2344" s="6">
        <f t="shared" si="109"/>
        <v>0</v>
      </c>
      <c r="K2344" s="5">
        <f t="shared" ca="1" si="110"/>
        <v>0</v>
      </c>
      <c r="L2344">
        <f>SUMIFS(G$4:G$5000,I$4:I$5000,"مستحق",C$4:C$5000,C2344)</f>
        <v>0</v>
      </c>
    </row>
    <row r="2345" spans="6:12">
      <c r="F2345">
        <f>D2345*3000</f>
        <v>0</v>
      </c>
      <c r="G2345">
        <f t="shared" si="108"/>
        <v>0</v>
      </c>
      <c r="H2345" s="8"/>
      <c r="I2345" s="6">
        <f t="shared" si="109"/>
        <v>0</v>
      </c>
      <c r="K2345" s="5">
        <f t="shared" ca="1" si="110"/>
        <v>0</v>
      </c>
      <c r="L2345">
        <f>SUMIFS(G$4:G$5000,I$4:I$5000,"مستحق",C$4:C$5000,C2345)</f>
        <v>0</v>
      </c>
    </row>
    <row r="2346" spans="6:12">
      <c r="F2346">
        <f>D2346*3000</f>
        <v>0</v>
      </c>
      <c r="G2346">
        <f t="shared" si="108"/>
        <v>0</v>
      </c>
      <c r="H2346" s="8"/>
      <c r="I2346" s="6">
        <f t="shared" si="109"/>
        <v>0</v>
      </c>
      <c r="K2346" s="5">
        <f t="shared" ca="1" si="110"/>
        <v>0</v>
      </c>
      <c r="L2346">
        <f>SUMIFS(G$4:G$5000,I$4:I$5000,"مستحق",C$4:C$5000,C2346)</f>
        <v>0</v>
      </c>
    </row>
    <row r="2347" spans="6:12">
      <c r="F2347">
        <f>D2347*3000</f>
        <v>0</v>
      </c>
      <c r="G2347">
        <f t="shared" si="108"/>
        <v>0</v>
      </c>
      <c r="H2347" s="8"/>
      <c r="I2347" s="6">
        <f t="shared" si="109"/>
        <v>0</v>
      </c>
      <c r="K2347" s="5">
        <f t="shared" ca="1" si="110"/>
        <v>0</v>
      </c>
      <c r="L2347">
        <f>SUMIFS(G$4:G$5000,I$4:I$5000,"مستحق",C$4:C$5000,C2347)</f>
        <v>0</v>
      </c>
    </row>
    <row r="2348" spans="6:12">
      <c r="F2348">
        <f>D2348*3000</f>
        <v>0</v>
      </c>
      <c r="G2348">
        <f t="shared" si="108"/>
        <v>0</v>
      </c>
      <c r="H2348" s="8"/>
      <c r="I2348" s="6">
        <f t="shared" si="109"/>
        <v>0</v>
      </c>
      <c r="K2348" s="5">
        <f t="shared" ca="1" si="110"/>
        <v>0</v>
      </c>
      <c r="L2348">
        <f>SUMIFS(G$4:G$5000,I$4:I$5000,"مستحق",C$4:C$5000,C2348)</f>
        <v>0</v>
      </c>
    </row>
    <row r="2349" spans="6:12">
      <c r="F2349">
        <f>D2349*3000</f>
        <v>0</v>
      </c>
      <c r="G2349">
        <f t="shared" si="108"/>
        <v>0</v>
      </c>
      <c r="H2349" s="8"/>
      <c r="I2349" s="6">
        <f t="shared" si="109"/>
        <v>0</v>
      </c>
      <c r="K2349" s="5">
        <f t="shared" ca="1" si="110"/>
        <v>0</v>
      </c>
      <c r="L2349">
        <f>SUMIFS(G$4:G$5000,I$4:I$5000,"مستحق",C$4:C$5000,C2349)</f>
        <v>0</v>
      </c>
    </row>
    <row r="2350" spans="6:12">
      <c r="F2350">
        <f>D2350*3000</f>
        <v>0</v>
      </c>
      <c r="G2350">
        <f t="shared" si="108"/>
        <v>0</v>
      </c>
      <c r="H2350" s="8"/>
      <c r="I2350" s="6">
        <f t="shared" si="109"/>
        <v>0</v>
      </c>
      <c r="K2350" s="5">
        <f t="shared" ca="1" si="110"/>
        <v>0</v>
      </c>
      <c r="L2350">
        <f>SUMIFS(G$4:G$5000,I$4:I$5000,"مستحق",C$4:C$5000,C2350)</f>
        <v>0</v>
      </c>
    </row>
    <row r="2351" spans="6:12">
      <c r="F2351">
        <f>D2351*3000</f>
        <v>0</v>
      </c>
      <c r="G2351">
        <f t="shared" si="108"/>
        <v>0</v>
      </c>
      <c r="H2351" s="8"/>
      <c r="I2351" s="6">
        <f t="shared" si="109"/>
        <v>0</v>
      </c>
      <c r="K2351" s="5">
        <f t="shared" ca="1" si="110"/>
        <v>0</v>
      </c>
      <c r="L2351">
        <f>SUMIFS(G$4:G$5000,I$4:I$5000,"مستحق",C$4:C$5000,C2351)</f>
        <v>0</v>
      </c>
    </row>
    <row r="2352" spans="6:12">
      <c r="F2352">
        <f>D2352*3000</f>
        <v>0</v>
      </c>
      <c r="G2352">
        <f t="shared" si="108"/>
        <v>0</v>
      </c>
      <c r="H2352" s="8"/>
      <c r="I2352" s="6">
        <f t="shared" si="109"/>
        <v>0</v>
      </c>
      <c r="K2352" s="5">
        <f t="shared" ca="1" si="110"/>
        <v>0</v>
      </c>
      <c r="L2352">
        <f>SUMIFS(G$4:G$5000,I$4:I$5000,"مستحق",C$4:C$5000,C2352)</f>
        <v>0</v>
      </c>
    </row>
    <row r="2353" spans="6:12">
      <c r="F2353">
        <f>D2353*3000</f>
        <v>0</v>
      </c>
      <c r="G2353">
        <f t="shared" si="108"/>
        <v>0</v>
      </c>
      <c r="H2353" s="8"/>
      <c r="I2353" s="6">
        <f t="shared" si="109"/>
        <v>0</v>
      </c>
      <c r="K2353" s="5">
        <f t="shared" ca="1" si="110"/>
        <v>0</v>
      </c>
      <c r="L2353">
        <f>SUMIFS(G$4:G$5000,I$4:I$5000,"مستحق",C$4:C$5000,C2353)</f>
        <v>0</v>
      </c>
    </row>
    <row r="2354" spans="6:12">
      <c r="F2354">
        <f>D2354*3000</f>
        <v>0</v>
      </c>
      <c r="G2354">
        <f t="shared" si="108"/>
        <v>0</v>
      </c>
      <c r="H2354" s="8"/>
      <c r="I2354" s="6">
        <f t="shared" si="109"/>
        <v>0</v>
      </c>
      <c r="K2354" s="5">
        <f t="shared" ca="1" si="110"/>
        <v>0</v>
      </c>
      <c r="L2354">
        <f>SUMIFS(G$4:G$5000,I$4:I$5000,"مستحق",C$4:C$5000,C2354)</f>
        <v>0</v>
      </c>
    </row>
    <row r="2355" spans="6:12">
      <c r="F2355">
        <f>D2355*3000</f>
        <v>0</v>
      </c>
      <c r="G2355">
        <f t="shared" si="108"/>
        <v>0</v>
      </c>
      <c r="H2355" s="8"/>
      <c r="I2355" s="6">
        <f t="shared" si="109"/>
        <v>0</v>
      </c>
      <c r="K2355" s="5">
        <f t="shared" ca="1" si="110"/>
        <v>0</v>
      </c>
      <c r="L2355">
        <f>SUMIFS(G$4:G$5000,I$4:I$5000,"مستحق",C$4:C$5000,C2355)</f>
        <v>0</v>
      </c>
    </row>
    <row r="2356" spans="6:12">
      <c r="F2356">
        <f>D2356*3000</f>
        <v>0</v>
      </c>
      <c r="G2356">
        <f t="shared" si="108"/>
        <v>0</v>
      </c>
      <c r="H2356" s="8"/>
      <c r="I2356" s="6">
        <f t="shared" si="109"/>
        <v>0</v>
      </c>
      <c r="K2356" s="5">
        <f t="shared" ca="1" si="110"/>
        <v>0</v>
      </c>
      <c r="L2356">
        <f>SUMIFS(G$4:G$5000,I$4:I$5000,"مستحق",C$4:C$5000,C2356)</f>
        <v>0</v>
      </c>
    </row>
    <row r="2357" spans="6:12">
      <c r="F2357">
        <f>D2357*3000</f>
        <v>0</v>
      </c>
      <c r="G2357">
        <f t="shared" si="108"/>
        <v>0</v>
      </c>
      <c r="H2357" s="8"/>
      <c r="I2357" s="6">
        <f t="shared" si="109"/>
        <v>0</v>
      </c>
      <c r="K2357" s="5">
        <f t="shared" ca="1" si="110"/>
        <v>0</v>
      </c>
      <c r="L2357">
        <f>SUMIFS(G$4:G$5000,I$4:I$5000,"مستحق",C$4:C$5000,C2357)</f>
        <v>0</v>
      </c>
    </row>
    <row r="2358" spans="6:12">
      <c r="F2358">
        <f>D2358*3000</f>
        <v>0</v>
      </c>
      <c r="G2358">
        <f t="shared" si="108"/>
        <v>0</v>
      </c>
      <c r="H2358" s="8"/>
      <c r="I2358" s="6">
        <f t="shared" si="109"/>
        <v>0</v>
      </c>
      <c r="K2358" s="5">
        <f t="shared" ca="1" si="110"/>
        <v>0</v>
      </c>
      <c r="L2358">
        <f>SUMIFS(G$4:G$5000,I$4:I$5000,"مستحق",C$4:C$5000,C2358)</f>
        <v>0</v>
      </c>
    </row>
    <row r="2359" spans="6:12">
      <c r="F2359">
        <f>D2359*3000</f>
        <v>0</v>
      </c>
      <c r="G2359">
        <f t="shared" si="108"/>
        <v>0</v>
      </c>
      <c r="H2359" s="8"/>
      <c r="I2359" s="6">
        <f t="shared" si="109"/>
        <v>0</v>
      </c>
      <c r="K2359" s="5">
        <f t="shared" ca="1" si="110"/>
        <v>0</v>
      </c>
      <c r="L2359">
        <f>SUMIFS(G$4:G$5000,I$4:I$5000,"مستحق",C$4:C$5000,C2359)</f>
        <v>0</v>
      </c>
    </row>
    <row r="2360" spans="6:12">
      <c r="F2360">
        <f>D2360*3000</f>
        <v>0</v>
      </c>
      <c r="G2360">
        <f t="shared" si="108"/>
        <v>0</v>
      </c>
      <c r="H2360" s="8"/>
      <c r="I2360" s="6">
        <f t="shared" si="109"/>
        <v>0</v>
      </c>
      <c r="K2360" s="5">
        <f t="shared" ca="1" si="110"/>
        <v>0</v>
      </c>
      <c r="L2360">
        <f>SUMIFS(G$4:G$5000,I$4:I$5000,"مستحق",C$4:C$5000,C2360)</f>
        <v>0</v>
      </c>
    </row>
    <row r="2361" spans="6:12">
      <c r="F2361">
        <f>D2361*3000</f>
        <v>0</v>
      </c>
      <c r="G2361">
        <f t="shared" si="108"/>
        <v>0</v>
      </c>
      <c r="H2361" s="8"/>
      <c r="I2361" s="6">
        <f t="shared" si="109"/>
        <v>0</v>
      </c>
      <c r="K2361" s="5">
        <f t="shared" ca="1" si="110"/>
        <v>0</v>
      </c>
      <c r="L2361">
        <f>SUMIFS(G$4:G$5000,I$4:I$5000,"مستحق",C$4:C$5000,C2361)</f>
        <v>0</v>
      </c>
    </row>
    <row r="2362" spans="6:12">
      <c r="F2362">
        <f>D2362*3000</f>
        <v>0</v>
      </c>
      <c r="G2362">
        <f t="shared" si="108"/>
        <v>0</v>
      </c>
      <c r="H2362" s="8"/>
      <c r="I2362" s="6">
        <f t="shared" si="109"/>
        <v>0</v>
      </c>
      <c r="K2362" s="5">
        <f t="shared" ca="1" si="110"/>
        <v>0</v>
      </c>
      <c r="L2362">
        <f>SUMIFS(G$4:G$5000,I$4:I$5000,"مستحق",C$4:C$5000,C2362)</f>
        <v>0</v>
      </c>
    </row>
    <row r="2363" spans="6:12">
      <c r="F2363">
        <f>D2363*3000</f>
        <v>0</v>
      </c>
      <c r="G2363">
        <f t="shared" si="108"/>
        <v>0</v>
      </c>
      <c r="H2363" s="8"/>
      <c r="I2363" s="6">
        <f t="shared" si="109"/>
        <v>0</v>
      </c>
      <c r="K2363" s="5">
        <f t="shared" ca="1" si="110"/>
        <v>0</v>
      </c>
      <c r="L2363">
        <f>SUMIFS(G$4:G$5000,I$4:I$5000,"مستحق",C$4:C$5000,C2363)</f>
        <v>0</v>
      </c>
    </row>
    <row r="2364" spans="6:12">
      <c r="F2364">
        <f>D2364*3000</f>
        <v>0</v>
      </c>
      <c r="G2364">
        <f t="shared" si="108"/>
        <v>0</v>
      </c>
      <c r="H2364" s="8"/>
      <c r="I2364" s="6">
        <f t="shared" si="109"/>
        <v>0</v>
      </c>
      <c r="K2364" s="5">
        <f t="shared" ca="1" si="110"/>
        <v>0</v>
      </c>
      <c r="L2364">
        <f>SUMIFS(G$4:G$5000,I$4:I$5000,"مستحق",C$4:C$5000,C2364)</f>
        <v>0</v>
      </c>
    </row>
    <row r="2365" spans="6:12">
      <c r="F2365">
        <f>D2365*3000</f>
        <v>0</v>
      </c>
      <c r="G2365">
        <f t="shared" si="108"/>
        <v>0</v>
      </c>
      <c r="H2365" s="8"/>
      <c r="I2365" s="6">
        <f t="shared" si="109"/>
        <v>0</v>
      </c>
      <c r="K2365" s="5">
        <f t="shared" ca="1" si="110"/>
        <v>0</v>
      </c>
      <c r="L2365">
        <f>SUMIFS(G$4:G$5000,I$4:I$5000,"مستحق",C$4:C$5000,C2365)</f>
        <v>0</v>
      </c>
    </row>
    <row r="2366" spans="6:12">
      <c r="F2366">
        <f>D2366*3000</f>
        <v>0</v>
      </c>
      <c r="G2366">
        <f t="shared" si="108"/>
        <v>0</v>
      </c>
      <c r="H2366" s="8"/>
      <c r="I2366" s="6">
        <f t="shared" si="109"/>
        <v>0</v>
      </c>
      <c r="K2366" s="5">
        <f t="shared" ca="1" si="110"/>
        <v>0</v>
      </c>
      <c r="L2366">
        <f>SUMIFS(G$4:G$5000,I$4:I$5000,"مستحق",C$4:C$5000,C2366)</f>
        <v>0</v>
      </c>
    </row>
    <row r="2367" spans="6:12">
      <c r="F2367">
        <f>D2367*3000</f>
        <v>0</v>
      </c>
      <c r="G2367">
        <f t="shared" si="108"/>
        <v>0</v>
      </c>
      <c r="H2367" s="8"/>
      <c r="I2367" s="6">
        <f t="shared" si="109"/>
        <v>0</v>
      </c>
      <c r="K2367" s="5">
        <f t="shared" ca="1" si="110"/>
        <v>0</v>
      </c>
      <c r="L2367">
        <f>SUMIFS(G$4:G$5000,I$4:I$5000,"مستحق",C$4:C$5000,C2367)</f>
        <v>0</v>
      </c>
    </row>
    <row r="2368" spans="6:12">
      <c r="F2368">
        <f>D2368*3000</f>
        <v>0</v>
      </c>
      <c r="G2368">
        <f t="shared" si="108"/>
        <v>0</v>
      </c>
      <c r="H2368" s="8"/>
      <c r="I2368" s="6">
        <f t="shared" si="109"/>
        <v>0</v>
      </c>
      <c r="K2368" s="5">
        <f t="shared" ca="1" si="110"/>
        <v>0</v>
      </c>
      <c r="L2368">
        <f>SUMIFS(G$4:G$5000,I$4:I$5000,"مستحق",C$4:C$5000,C2368)</f>
        <v>0</v>
      </c>
    </row>
    <row r="2369" spans="6:12">
      <c r="F2369">
        <f>D2369*3000</f>
        <v>0</v>
      </c>
      <c r="G2369">
        <f t="shared" si="108"/>
        <v>0</v>
      </c>
      <c r="H2369" s="8"/>
      <c r="I2369" s="6">
        <f t="shared" si="109"/>
        <v>0</v>
      </c>
      <c r="K2369" s="5">
        <f t="shared" ca="1" si="110"/>
        <v>0</v>
      </c>
      <c r="L2369">
        <f>SUMIFS(G$4:G$5000,I$4:I$5000,"مستحق",C$4:C$5000,C2369)</f>
        <v>0</v>
      </c>
    </row>
    <row r="2370" spans="6:12">
      <c r="F2370">
        <f>D2370*3000</f>
        <v>0</v>
      </c>
      <c r="G2370">
        <f t="shared" si="108"/>
        <v>0</v>
      </c>
      <c r="H2370" s="8"/>
      <c r="I2370" s="6">
        <f t="shared" si="109"/>
        <v>0</v>
      </c>
      <c r="K2370" s="5">
        <f t="shared" ca="1" si="110"/>
        <v>0</v>
      </c>
      <c r="L2370">
        <f>SUMIFS(G$4:G$5000,I$4:I$5000,"مستحق",C$4:C$5000,C2370)</f>
        <v>0</v>
      </c>
    </row>
    <row r="2371" spans="6:12">
      <c r="F2371">
        <f>D2371*3000</f>
        <v>0</v>
      </c>
      <c r="G2371">
        <f t="shared" si="108"/>
        <v>0</v>
      </c>
      <c r="H2371" s="8"/>
      <c r="I2371" s="6">
        <f t="shared" si="109"/>
        <v>0</v>
      </c>
      <c r="K2371" s="5">
        <f t="shared" ca="1" si="110"/>
        <v>0</v>
      </c>
      <c r="L2371">
        <f>SUMIFS(G$4:G$5000,I$4:I$5000,"مستحق",C$4:C$5000,C2371)</f>
        <v>0</v>
      </c>
    </row>
    <row r="2372" spans="6:12">
      <c r="F2372">
        <f>D2372*3000</f>
        <v>0</v>
      </c>
      <c r="G2372">
        <f t="shared" si="108"/>
        <v>0</v>
      </c>
      <c r="H2372" s="8"/>
      <c r="I2372" s="6">
        <f t="shared" si="109"/>
        <v>0</v>
      </c>
      <c r="K2372" s="5">
        <f t="shared" ca="1" si="110"/>
        <v>0</v>
      </c>
      <c r="L2372">
        <f>SUMIFS(G$4:G$5000,I$4:I$5000,"مستحق",C$4:C$5000,C2372)</f>
        <v>0</v>
      </c>
    </row>
    <row r="2373" spans="6:12">
      <c r="F2373">
        <f>D2373*3000</f>
        <v>0</v>
      </c>
      <c r="G2373">
        <f t="shared" ref="G2373:G2436" si="111">F2373/12</f>
        <v>0</v>
      </c>
      <c r="H2373" s="8"/>
      <c r="I2373" s="6">
        <f t="shared" ref="I2373:I2436" si="112">IF((OR(J2373="لم يتم السداد",J2373="متعثر")),"مستحق",(IF(J2373="تم السداد","تم السداد",0)))</f>
        <v>0</v>
      </c>
      <c r="K2373" s="5">
        <f t="shared" ref="K2373:K2436" ca="1" si="113">IF(F2373&gt;0,MONTH(TODAY()-H2373),0)</f>
        <v>0</v>
      </c>
      <c r="L2373">
        <f>SUMIFS(G$4:G$5000,I$4:I$5000,"مستحق",C$4:C$5000,C2373)</f>
        <v>0</v>
      </c>
    </row>
    <row r="2374" spans="6:12">
      <c r="F2374">
        <f>D2374*3000</f>
        <v>0</v>
      </c>
      <c r="G2374">
        <f t="shared" si="111"/>
        <v>0</v>
      </c>
      <c r="H2374" s="8"/>
      <c r="I2374" s="6">
        <f t="shared" si="112"/>
        <v>0</v>
      </c>
      <c r="K2374" s="5">
        <f t="shared" ca="1" si="113"/>
        <v>0</v>
      </c>
      <c r="L2374">
        <f>SUMIFS(G$4:G$5000,I$4:I$5000,"مستحق",C$4:C$5000,C2374)</f>
        <v>0</v>
      </c>
    </row>
    <row r="2375" spans="6:12">
      <c r="F2375">
        <f>D2375*3000</f>
        <v>0</v>
      </c>
      <c r="G2375">
        <f t="shared" si="111"/>
        <v>0</v>
      </c>
      <c r="H2375" s="8"/>
      <c r="I2375" s="6">
        <f t="shared" si="112"/>
        <v>0</v>
      </c>
      <c r="K2375" s="5">
        <f t="shared" ca="1" si="113"/>
        <v>0</v>
      </c>
      <c r="L2375">
        <f>SUMIFS(G$4:G$5000,I$4:I$5000,"مستحق",C$4:C$5000,C2375)</f>
        <v>0</v>
      </c>
    </row>
    <row r="2376" spans="6:12">
      <c r="F2376">
        <f>D2376*3000</f>
        <v>0</v>
      </c>
      <c r="G2376">
        <f t="shared" si="111"/>
        <v>0</v>
      </c>
      <c r="H2376" s="8"/>
      <c r="I2376" s="6">
        <f t="shared" si="112"/>
        <v>0</v>
      </c>
      <c r="K2376" s="5">
        <f t="shared" ca="1" si="113"/>
        <v>0</v>
      </c>
      <c r="L2376">
        <f>SUMIFS(G$4:G$5000,I$4:I$5000,"مستحق",C$4:C$5000,C2376)</f>
        <v>0</v>
      </c>
    </row>
    <row r="2377" spans="6:12">
      <c r="F2377">
        <f>D2377*3000</f>
        <v>0</v>
      </c>
      <c r="G2377">
        <f t="shared" si="111"/>
        <v>0</v>
      </c>
      <c r="H2377" s="8"/>
      <c r="I2377" s="6">
        <f t="shared" si="112"/>
        <v>0</v>
      </c>
      <c r="K2377" s="5">
        <f t="shared" ca="1" si="113"/>
        <v>0</v>
      </c>
      <c r="L2377">
        <f>SUMIFS(G$4:G$5000,I$4:I$5000,"مستحق",C$4:C$5000,C2377)</f>
        <v>0</v>
      </c>
    </row>
    <row r="2378" spans="6:12">
      <c r="F2378">
        <f>D2378*3000</f>
        <v>0</v>
      </c>
      <c r="G2378">
        <f t="shared" si="111"/>
        <v>0</v>
      </c>
      <c r="H2378" s="8"/>
      <c r="I2378" s="6">
        <f t="shared" si="112"/>
        <v>0</v>
      </c>
      <c r="K2378" s="5">
        <f t="shared" ca="1" si="113"/>
        <v>0</v>
      </c>
      <c r="L2378">
        <f>SUMIFS(G$4:G$5000,I$4:I$5000,"مستحق",C$4:C$5000,C2378)</f>
        <v>0</v>
      </c>
    </row>
    <row r="2379" spans="6:12">
      <c r="F2379">
        <f>D2379*3000</f>
        <v>0</v>
      </c>
      <c r="G2379">
        <f t="shared" si="111"/>
        <v>0</v>
      </c>
      <c r="H2379" s="8"/>
      <c r="I2379" s="6">
        <f t="shared" si="112"/>
        <v>0</v>
      </c>
      <c r="K2379" s="5">
        <f t="shared" ca="1" si="113"/>
        <v>0</v>
      </c>
      <c r="L2379">
        <f>SUMIFS(G$4:G$5000,I$4:I$5000,"مستحق",C$4:C$5000,C2379)</f>
        <v>0</v>
      </c>
    </row>
    <row r="2380" spans="6:12">
      <c r="F2380">
        <f>D2380*3000</f>
        <v>0</v>
      </c>
      <c r="G2380">
        <f t="shared" si="111"/>
        <v>0</v>
      </c>
      <c r="H2380" s="8"/>
      <c r="I2380" s="6">
        <f t="shared" si="112"/>
        <v>0</v>
      </c>
      <c r="K2380" s="5">
        <f t="shared" ca="1" si="113"/>
        <v>0</v>
      </c>
      <c r="L2380">
        <f>SUMIFS(G$4:G$5000,I$4:I$5000,"مستحق",C$4:C$5000,C2380)</f>
        <v>0</v>
      </c>
    </row>
    <row r="2381" spans="6:12">
      <c r="F2381">
        <f>D2381*3000</f>
        <v>0</v>
      </c>
      <c r="G2381">
        <f t="shared" si="111"/>
        <v>0</v>
      </c>
      <c r="H2381" s="8"/>
      <c r="I2381" s="6">
        <f t="shared" si="112"/>
        <v>0</v>
      </c>
      <c r="K2381" s="5">
        <f t="shared" ca="1" si="113"/>
        <v>0</v>
      </c>
      <c r="L2381">
        <f>SUMIFS(G$4:G$5000,I$4:I$5000,"مستحق",C$4:C$5000,C2381)</f>
        <v>0</v>
      </c>
    </row>
    <row r="2382" spans="6:12">
      <c r="F2382">
        <f>D2382*3000</f>
        <v>0</v>
      </c>
      <c r="G2382">
        <f t="shared" si="111"/>
        <v>0</v>
      </c>
      <c r="H2382" s="8"/>
      <c r="I2382" s="6">
        <f t="shared" si="112"/>
        <v>0</v>
      </c>
      <c r="K2382" s="5">
        <f t="shared" ca="1" si="113"/>
        <v>0</v>
      </c>
      <c r="L2382">
        <f>SUMIFS(G$4:G$5000,I$4:I$5000,"مستحق",C$4:C$5000,C2382)</f>
        <v>0</v>
      </c>
    </row>
    <row r="2383" spans="6:12">
      <c r="F2383">
        <f>D2383*3000</f>
        <v>0</v>
      </c>
      <c r="G2383">
        <f t="shared" si="111"/>
        <v>0</v>
      </c>
      <c r="H2383" s="8"/>
      <c r="I2383" s="6">
        <f t="shared" si="112"/>
        <v>0</v>
      </c>
      <c r="K2383" s="5">
        <f t="shared" ca="1" si="113"/>
        <v>0</v>
      </c>
      <c r="L2383">
        <f>SUMIFS(G$4:G$5000,I$4:I$5000,"مستحق",C$4:C$5000,C2383)</f>
        <v>0</v>
      </c>
    </row>
    <row r="2384" spans="6:12">
      <c r="F2384">
        <f>D2384*3000</f>
        <v>0</v>
      </c>
      <c r="G2384">
        <f t="shared" si="111"/>
        <v>0</v>
      </c>
      <c r="H2384" s="8"/>
      <c r="I2384" s="6">
        <f t="shared" si="112"/>
        <v>0</v>
      </c>
      <c r="K2384" s="5">
        <f t="shared" ca="1" si="113"/>
        <v>0</v>
      </c>
      <c r="L2384">
        <f>SUMIFS(G$4:G$5000,I$4:I$5000,"مستحق",C$4:C$5000,C2384)</f>
        <v>0</v>
      </c>
    </row>
    <row r="2385" spans="6:12">
      <c r="F2385">
        <f>D2385*3000</f>
        <v>0</v>
      </c>
      <c r="G2385">
        <f t="shared" si="111"/>
        <v>0</v>
      </c>
      <c r="H2385" s="8"/>
      <c r="I2385" s="6">
        <f t="shared" si="112"/>
        <v>0</v>
      </c>
      <c r="K2385" s="5">
        <f t="shared" ca="1" si="113"/>
        <v>0</v>
      </c>
      <c r="L2385">
        <f>SUMIFS(G$4:G$5000,I$4:I$5000,"مستحق",C$4:C$5000,C2385)</f>
        <v>0</v>
      </c>
    </row>
    <row r="2386" spans="6:12">
      <c r="F2386">
        <f>D2386*3000</f>
        <v>0</v>
      </c>
      <c r="G2386">
        <f t="shared" si="111"/>
        <v>0</v>
      </c>
      <c r="H2386" s="8"/>
      <c r="I2386" s="6">
        <f t="shared" si="112"/>
        <v>0</v>
      </c>
      <c r="K2386" s="5">
        <f t="shared" ca="1" si="113"/>
        <v>0</v>
      </c>
      <c r="L2386">
        <f>SUMIFS(G$4:G$5000,I$4:I$5000,"مستحق",C$4:C$5000,C2386)</f>
        <v>0</v>
      </c>
    </row>
    <row r="2387" spans="6:12">
      <c r="F2387">
        <f>D2387*3000</f>
        <v>0</v>
      </c>
      <c r="G2387">
        <f t="shared" si="111"/>
        <v>0</v>
      </c>
      <c r="H2387" s="8"/>
      <c r="I2387" s="6">
        <f t="shared" si="112"/>
        <v>0</v>
      </c>
      <c r="K2387" s="5">
        <f t="shared" ca="1" si="113"/>
        <v>0</v>
      </c>
      <c r="L2387">
        <f>SUMIFS(G$4:G$5000,I$4:I$5000,"مستحق",C$4:C$5000,C2387)</f>
        <v>0</v>
      </c>
    </row>
    <row r="2388" spans="6:12">
      <c r="F2388">
        <f>D2388*3000</f>
        <v>0</v>
      </c>
      <c r="G2388">
        <f t="shared" si="111"/>
        <v>0</v>
      </c>
      <c r="H2388" s="8"/>
      <c r="I2388" s="6">
        <f t="shared" si="112"/>
        <v>0</v>
      </c>
      <c r="K2388" s="5">
        <f t="shared" ca="1" si="113"/>
        <v>0</v>
      </c>
      <c r="L2388">
        <f>SUMIFS(G$4:G$5000,I$4:I$5000,"مستحق",C$4:C$5000,C2388)</f>
        <v>0</v>
      </c>
    </row>
    <row r="2389" spans="6:12">
      <c r="F2389">
        <f>D2389*3000</f>
        <v>0</v>
      </c>
      <c r="G2389">
        <f t="shared" si="111"/>
        <v>0</v>
      </c>
      <c r="H2389" s="8"/>
      <c r="I2389" s="6">
        <f t="shared" si="112"/>
        <v>0</v>
      </c>
      <c r="K2389" s="5">
        <f t="shared" ca="1" si="113"/>
        <v>0</v>
      </c>
      <c r="L2389">
        <f>SUMIFS(G$4:G$5000,I$4:I$5000,"مستحق",C$4:C$5000,C2389)</f>
        <v>0</v>
      </c>
    </row>
    <row r="2390" spans="6:12">
      <c r="F2390">
        <f>D2390*3000</f>
        <v>0</v>
      </c>
      <c r="G2390">
        <f t="shared" si="111"/>
        <v>0</v>
      </c>
      <c r="H2390" s="8"/>
      <c r="I2390" s="6">
        <f t="shared" si="112"/>
        <v>0</v>
      </c>
      <c r="K2390" s="5">
        <f t="shared" ca="1" si="113"/>
        <v>0</v>
      </c>
      <c r="L2390">
        <f>SUMIFS(G$4:G$5000,I$4:I$5000,"مستحق",C$4:C$5000,C2390)</f>
        <v>0</v>
      </c>
    </row>
    <row r="2391" spans="6:12">
      <c r="F2391">
        <f>D2391*3000</f>
        <v>0</v>
      </c>
      <c r="G2391">
        <f t="shared" si="111"/>
        <v>0</v>
      </c>
      <c r="H2391" s="8"/>
      <c r="I2391" s="6">
        <f t="shared" si="112"/>
        <v>0</v>
      </c>
      <c r="K2391" s="5">
        <f t="shared" ca="1" si="113"/>
        <v>0</v>
      </c>
      <c r="L2391">
        <f>SUMIFS(G$4:G$5000,I$4:I$5000,"مستحق",C$4:C$5000,C2391)</f>
        <v>0</v>
      </c>
    </row>
    <row r="2392" spans="6:12">
      <c r="F2392">
        <f>D2392*3000</f>
        <v>0</v>
      </c>
      <c r="G2392">
        <f t="shared" si="111"/>
        <v>0</v>
      </c>
      <c r="H2392" s="8"/>
      <c r="I2392" s="6">
        <f t="shared" si="112"/>
        <v>0</v>
      </c>
      <c r="K2392" s="5">
        <f t="shared" ca="1" si="113"/>
        <v>0</v>
      </c>
      <c r="L2392">
        <f>SUMIFS(G$4:G$5000,I$4:I$5000,"مستحق",C$4:C$5000,C2392)</f>
        <v>0</v>
      </c>
    </row>
    <row r="2393" spans="6:12">
      <c r="F2393">
        <f>D2393*3000</f>
        <v>0</v>
      </c>
      <c r="G2393">
        <f t="shared" si="111"/>
        <v>0</v>
      </c>
      <c r="H2393" s="8"/>
      <c r="I2393" s="6">
        <f t="shared" si="112"/>
        <v>0</v>
      </c>
      <c r="K2393" s="5">
        <f t="shared" ca="1" si="113"/>
        <v>0</v>
      </c>
      <c r="L2393">
        <f>SUMIFS(G$4:G$5000,I$4:I$5000,"مستحق",C$4:C$5000,C2393)</f>
        <v>0</v>
      </c>
    </row>
    <row r="2394" spans="6:12">
      <c r="F2394">
        <f>D2394*3000</f>
        <v>0</v>
      </c>
      <c r="G2394">
        <f t="shared" si="111"/>
        <v>0</v>
      </c>
      <c r="H2394" s="8"/>
      <c r="I2394" s="6">
        <f t="shared" si="112"/>
        <v>0</v>
      </c>
      <c r="K2394" s="5">
        <f t="shared" ca="1" si="113"/>
        <v>0</v>
      </c>
      <c r="L2394">
        <f>SUMIFS(G$4:G$5000,I$4:I$5000,"مستحق",C$4:C$5000,C2394)</f>
        <v>0</v>
      </c>
    </row>
    <row r="2395" spans="6:12">
      <c r="F2395">
        <f>D2395*3000</f>
        <v>0</v>
      </c>
      <c r="G2395">
        <f t="shared" si="111"/>
        <v>0</v>
      </c>
      <c r="H2395" s="8"/>
      <c r="I2395" s="6">
        <f t="shared" si="112"/>
        <v>0</v>
      </c>
      <c r="K2395" s="5">
        <f t="shared" ca="1" si="113"/>
        <v>0</v>
      </c>
      <c r="L2395">
        <f>SUMIFS(G$4:G$5000,I$4:I$5000,"مستحق",C$4:C$5000,C2395)</f>
        <v>0</v>
      </c>
    </row>
    <row r="2396" spans="6:12">
      <c r="F2396">
        <f>D2396*3000</f>
        <v>0</v>
      </c>
      <c r="G2396">
        <f t="shared" si="111"/>
        <v>0</v>
      </c>
      <c r="H2396" s="8"/>
      <c r="I2396" s="6">
        <f t="shared" si="112"/>
        <v>0</v>
      </c>
      <c r="K2396" s="5">
        <f t="shared" ca="1" si="113"/>
        <v>0</v>
      </c>
      <c r="L2396">
        <f>SUMIFS(G$4:G$5000,I$4:I$5000,"مستحق",C$4:C$5000,C2396)</f>
        <v>0</v>
      </c>
    </row>
    <row r="2397" spans="6:12">
      <c r="F2397">
        <f>D2397*3000</f>
        <v>0</v>
      </c>
      <c r="G2397">
        <f t="shared" si="111"/>
        <v>0</v>
      </c>
      <c r="H2397" s="8"/>
      <c r="I2397" s="6">
        <f t="shared" si="112"/>
        <v>0</v>
      </c>
      <c r="K2397" s="5">
        <f t="shared" ca="1" si="113"/>
        <v>0</v>
      </c>
      <c r="L2397">
        <f>SUMIFS(G$4:G$5000,I$4:I$5000,"مستحق",C$4:C$5000,C2397)</f>
        <v>0</v>
      </c>
    </row>
    <row r="2398" spans="6:12">
      <c r="F2398">
        <f>D2398*3000</f>
        <v>0</v>
      </c>
      <c r="G2398">
        <f t="shared" si="111"/>
        <v>0</v>
      </c>
      <c r="H2398" s="8"/>
      <c r="I2398" s="6">
        <f t="shared" si="112"/>
        <v>0</v>
      </c>
      <c r="K2398" s="5">
        <f t="shared" ca="1" si="113"/>
        <v>0</v>
      </c>
      <c r="L2398">
        <f>SUMIFS(G$4:G$5000,I$4:I$5000,"مستحق",C$4:C$5000,C2398)</f>
        <v>0</v>
      </c>
    </row>
    <row r="2399" spans="6:12">
      <c r="F2399">
        <f>D2399*3000</f>
        <v>0</v>
      </c>
      <c r="G2399">
        <f t="shared" si="111"/>
        <v>0</v>
      </c>
      <c r="H2399" s="8"/>
      <c r="I2399" s="6">
        <f t="shared" si="112"/>
        <v>0</v>
      </c>
      <c r="K2399" s="5">
        <f t="shared" ca="1" si="113"/>
        <v>0</v>
      </c>
      <c r="L2399">
        <f>SUMIFS(G$4:G$5000,I$4:I$5000,"مستحق",C$4:C$5000,C2399)</f>
        <v>0</v>
      </c>
    </row>
    <row r="2400" spans="6:12">
      <c r="F2400">
        <f>D2400*3000</f>
        <v>0</v>
      </c>
      <c r="G2400">
        <f t="shared" si="111"/>
        <v>0</v>
      </c>
      <c r="H2400" s="8"/>
      <c r="I2400" s="6">
        <f t="shared" si="112"/>
        <v>0</v>
      </c>
      <c r="K2400" s="5">
        <f t="shared" ca="1" si="113"/>
        <v>0</v>
      </c>
      <c r="L2400">
        <f>SUMIFS(G$4:G$5000,I$4:I$5000,"مستحق",C$4:C$5000,C2400)</f>
        <v>0</v>
      </c>
    </row>
    <row r="2401" spans="6:12">
      <c r="F2401">
        <f>D2401*3000</f>
        <v>0</v>
      </c>
      <c r="G2401">
        <f t="shared" si="111"/>
        <v>0</v>
      </c>
      <c r="H2401" s="8"/>
      <c r="I2401" s="6">
        <f t="shared" si="112"/>
        <v>0</v>
      </c>
      <c r="K2401" s="5">
        <f t="shared" ca="1" si="113"/>
        <v>0</v>
      </c>
      <c r="L2401">
        <f>SUMIFS(G$4:G$5000,I$4:I$5000,"مستحق",C$4:C$5000,C2401)</f>
        <v>0</v>
      </c>
    </row>
    <row r="2402" spans="6:12">
      <c r="F2402">
        <f>D2402*3000</f>
        <v>0</v>
      </c>
      <c r="G2402">
        <f t="shared" si="111"/>
        <v>0</v>
      </c>
      <c r="H2402" s="8"/>
      <c r="I2402" s="6">
        <f t="shared" si="112"/>
        <v>0</v>
      </c>
      <c r="K2402" s="5">
        <f t="shared" ca="1" si="113"/>
        <v>0</v>
      </c>
      <c r="L2402">
        <f>SUMIFS(G$4:G$5000,I$4:I$5000,"مستحق",C$4:C$5000,C2402)</f>
        <v>0</v>
      </c>
    </row>
    <row r="2403" spans="6:12">
      <c r="F2403">
        <f>D2403*3000</f>
        <v>0</v>
      </c>
      <c r="G2403">
        <f t="shared" si="111"/>
        <v>0</v>
      </c>
      <c r="H2403" s="8"/>
      <c r="I2403" s="6">
        <f t="shared" si="112"/>
        <v>0</v>
      </c>
      <c r="K2403" s="5">
        <f t="shared" ca="1" si="113"/>
        <v>0</v>
      </c>
      <c r="L2403">
        <f>SUMIFS(G$4:G$5000,I$4:I$5000,"مستحق",C$4:C$5000,C2403)</f>
        <v>0</v>
      </c>
    </row>
    <row r="2404" spans="6:12">
      <c r="F2404">
        <f>D2404*3000</f>
        <v>0</v>
      </c>
      <c r="G2404">
        <f t="shared" si="111"/>
        <v>0</v>
      </c>
      <c r="H2404" s="8"/>
      <c r="I2404" s="6">
        <f t="shared" si="112"/>
        <v>0</v>
      </c>
      <c r="K2404" s="5">
        <f t="shared" ca="1" si="113"/>
        <v>0</v>
      </c>
      <c r="L2404">
        <f>SUMIFS(G$4:G$5000,I$4:I$5000,"مستحق",C$4:C$5000,C2404)</f>
        <v>0</v>
      </c>
    </row>
    <row r="2405" spans="6:12">
      <c r="F2405">
        <f>D2405*3000</f>
        <v>0</v>
      </c>
      <c r="G2405">
        <f t="shared" si="111"/>
        <v>0</v>
      </c>
      <c r="H2405" s="8"/>
      <c r="I2405" s="6">
        <f t="shared" si="112"/>
        <v>0</v>
      </c>
      <c r="K2405" s="5">
        <f t="shared" ca="1" si="113"/>
        <v>0</v>
      </c>
      <c r="L2405">
        <f>SUMIFS(G$4:G$5000,I$4:I$5000,"مستحق",C$4:C$5000,C2405)</f>
        <v>0</v>
      </c>
    </row>
    <row r="2406" spans="6:12">
      <c r="F2406">
        <f>D2406*3000</f>
        <v>0</v>
      </c>
      <c r="G2406">
        <f t="shared" si="111"/>
        <v>0</v>
      </c>
      <c r="H2406" s="8"/>
      <c r="I2406" s="6">
        <f t="shared" si="112"/>
        <v>0</v>
      </c>
      <c r="K2406" s="5">
        <f t="shared" ca="1" si="113"/>
        <v>0</v>
      </c>
      <c r="L2406">
        <f>SUMIFS(G$4:G$5000,I$4:I$5000,"مستحق",C$4:C$5000,C2406)</f>
        <v>0</v>
      </c>
    </row>
    <row r="2407" spans="6:12">
      <c r="F2407">
        <f>D2407*3000</f>
        <v>0</v>
      </c>
      <c r="G2407">
        <f t="shared" si="111"/>
        <v>0</v>
      </c>
      <c r="H2407" s="8"/>
      <c r="I2407" s="6">
        <f t="shared" si="112"/>
        <v>0</v>
      </c>
      <c r="K2407" s="5">
        <f t="shared" ca="1" si="113"/>
        <v>0</v>
      </c>
      <c r="L2407">
        <f>SUMIFS(G$4:G$5000,I$4:I$5000,"مستحق",C$4:C$5000,C2407)</f>
        <v>0</v>
      </c>
    </row>
    <row r="2408" spans="6:12">
      <c r="F2408">
        <f>D2408*3000</f>
        <v>0</v>
      </c>
      <c r="G2408">
        <f t="shared" si="111"/>
        <v>0</v>
      </c>
      <c r="H2408" s="8"/>
      <c r="I2408" s="6">
        <f t="shared" si="112"/>
        <v>0</v>
      </c>
      <c r="K2408" s="5">
        <f t="shared" ca="1" si="113"/>
        <v>0</v>
      </c>
      <c r="L2408">
        <f>SUMIFS(G$4:G$5000,I$4:I$5000,"مستحق",C$4:C$5000,C2408)</f>
        <v>0</v>
      </c>
    </row>
    <row r="2409" spans="6:12">
      <c r="F2409">
        <f>D2409*3000</f>
        <v>0</v>
      </c>
      <c r="G2409">
        <f t="shared" si="111"/>
        <v>0</v>
      </c>
      <c r="H2409" s="8"/>
      <c r="I2409" s="6">
        <f t="shared" si="112"/>
        <v>0</v>
      </c>
      <c r="K2409" s="5">
        <f t="shared" ca="1" si="113"/>
        <v>0</v>
      </c>
      <c r="L2409">
        <f>SUMIFS(G$4:G$5000,I$4:I$5000,"مستحق",C$4:C$5000,C2409)</f>
        <v>0</v>
      </c>
    </row>
    <row r="2410" spans="6:12">
      <c r="F2410">
        <f>D2410*3000</f>
        <v>0</v>
      </c>
      <c r="G2410">
        <f t="shared" si="111"/>
        <v>0</v>
      </c>
      <c r="H2410" s="8"/>
      <c r="I2410" s="6">
        <f t="shared" si="112"/>
        <v>0</v>
      </c>
      <c r="K2410" s="5">
        <f t="shared" ca="1" si="113"/>
        <v>0</v>
      </c>
      <c r="L2410">
        <f>SUMIFS(G$4:G$5000,I$4:I$5000,"مستحق",C$4:C$5000,C2410)</f>
        <v>0</v>
      </c>
    </row>
    <row r="2411" spans="6:12">
      <c r="F2411">
        <f>D2411*3000</f>
        <v>0</v>
      </c>
      <c r="G2411">
        <f t="shared" si="111"/>
        <v>0</v>
      </c>
      <c r="H2411" s="8"/>
      <c r="I2411" s="6">
        <f t="shared" si="112"/>
        <v>0</v>
      </c>
      <c r="K2411" s="5">
        <f t="shared" ca="1" si="113"/>
        <v>0</v>
      </c>
      <c r="L2411">
        <f>SUMIFS(G$4:G$5000,I$4:I$5000,"مستحق",C$4:C$5000,C2411)</f>
        <v>0</v>
      </c>
    </row>
    <row r="2412" spans="6:12">
      <c r="F2412">
        <f>D2412*3000</f>
        <v>0</v>
      </c>
      <c r="G2412">
        <f t="shared" si="111"/>
        <v>0</v>
      </c>
      <c r="H2412" s="8"/>
      <c r="I2412" s="6">
        <f t="shared" si="112"/>
        <v>0</v>
      </c>
      <c r="K2412" s="5">
        <f t="shared" ca="1" si="113"/>
        <v>0</v>
      </c>
      <c r="L2412">
        <f>SUMIFS(G$4:G$5000,I$4:I$5000,"مستحق",C$4:C$5000,C2412)</f>
        <v>0</v>
      </c>
    </row>
    <row r="2413" spans="6:12">
      <c r="F2413">
        <f>D2413*3000</f>
        <v>0</v>
      </c>
      <c r="G2413">
        <f t="shared" si="111"/>
        <v>0</v>
      </c>
      <c r="H2413" s="8"/>
      <c r="I2413" s="6">
        <f t="shared" si="112"/>
        <v>0</v>
      </c>
      <c r="K2413" s="5">
        <f t="shared" ca="1" si="113"/>
        <v>0</v>
      </c>
      <c r="L2413">
        <f>SUMIFS(G$4:G$5000,I$4:I$5000,"مستحق",C$4:C$5000,C2413)</f>
        <v>0</v>
      </c>
    </row>
    <row r="2414" spans="6:12">
      <c r="F2414">
        <f>D2414*3000</f>
        <v>0</v>
      </c>
      <c r="G2414">
        <f t="shared" si="111"/>
        <v>0</v>
      </c>
      <c r="H2414" s="8"/>
      <c r="I2414" s="6">
        <f t="shared" si="112"/>
        <v>0</v>
      </c>
      <c r="K2414" s="5">
        <f t="shared" ca="1" si="113"/>
        <v>0</v>
      </c>
      <c r="L2414">
        <f>SUMIFS(G$4:G$5000,I$4:I$5000,"مستحق",C$4:C$5000,C2414)</f>
        <v>0</v>
      </c>
    </row>
    <row r="2415" spans="6:12">
      <c r="F2415">
        <f>D2415*3000</f>
        <v>0</v>
      </c>
      <c r="G2415">
        <f t="shared" si="111"/>
        <v>0</v>
      </c>
      <c r="H2415" s="8"/>
      <c r="I2415" s="6">
        <f t="shared" si="112"/>
        <v>0</v>
      </c>
      <c r="K2415" s="5">
        <f t="shared" ca="1" si="113"/>
        <v>0</v>
      </c>
      <c r="L2415">
        <f>SUMIFS(G$4:G$5000,I$4:I$5000,"مستحق",C$4:C$5000,C2415)</f>
        <v>0</v>
      </c>
    </row>
    <row r="2416" spans="6:12">
      <c r="F2416">
        <f>D2416*3000</f>
        <v>0</v>
      </c>
      <c r="G2416">
        <f t="shared" si="111"/>
        <v>0</v>
      </c>
      <c r="H2416" s="8"/>
      <c r="I2416" s="6">
        <f t="shared" si="112"/>
        <v>0</v>
      </c>
      <c r="K2416" s="5">
        <f t="shared" ca="1" si="113"/>
        <v>0</v>
      </c>
      <c r="L2416">
        <f>SUMIFS(G$4:G$5000,I$4:I$5000,"مستحق",C$4:C$5000,C2416)</f>
        <v>0</v>
      </c>
    </row>
    <row r="2417" spans="6:12">
      <c r="F2417">
        <f>D2417*3000</f>
        <v>0</v>
      </c>
      <c r="G2417">
        <f t="shared" si="111"/>
        <v>0</v>
      </c>
      <c r="H2417" s="8"/>
      <c r="I2417" s="6">
        <f t="shared" si="112"/>
        <v>0</v>
      </c>
      <c r="K2417" s="5">
        <f t="shared" ca="1" si="113"/>
        <v>0</v>
      </c>
      <c r="L2417">
        <f>SUMIFS(G$4:G$5000,I$4:I$5000,"مستحق",C$4:C$5000,C2417)</f>
        <v>0</v>
      </c>
    </row>
    <row r="2418" spans="6:12">
      <c r="F2418">
        <f>D2418*3000</f>
        <v>0</v>
      </c>
      <c r="G2418">
        <f t="shared" si="111"/>
        <v>0</v>
      </c>
      <c r="H2418" s="8"/>
      <c r="I2418" s="6">
        <f t="shared" si="112"/>
        <v>0</v>
      </c>
      <c r="K2418" s="5">
        <f t="shared" ca="1" si="113"/>
        <v>0</v>
      </c>
      <c r="L2418">
        <f>SUMIFS(G$4:G$5000,I$4:I$5000,"مستحق",C$4:C$5000,C2418)</f>
        <v>0</v>
      </c>
    </row>
    <row r="2419" spans="6:12">
      <c r="F2419">
        <f>D2419*3000</f>
        <v>0</v>
      </c>
      <c r="G2419">
        <f t="shared" si="111"/>
        <v>0</v>
      </c>
      <c r="H2419" s="8"/>
      <c r="I2419" s="6">
        <f t="shared" si="112"/>
        <v>0</v>
      </c>
      <c r="K2419" s="5">
        <f t="shared" ca="1" si="113"/>
        <v>0</v>
      </c>
      <c r="L2419">
        <f>SUMIFS(G$4:G$5000,I$4:I$5000,"مستحق",C$4:C$5000,C2419)</f>
        <v>0</v>
      </c>
    </row>
    <row r="2420" spans="6:12">
      <c r="F2420">
        <f>D2420*3000</f>
        <v>0</v>
      </c>
      <c r="G2420">
        <f t="shared" si="111"/>
        <v>0</v>
      </c>
      <c r="H2420" s="8"/>
      <c r="I2420" s="6">
        <f t="shared" si="112"/>
        <v>0</v>
      </c>
      <c r="K2420" s="5">
        <f t="shared" ca="1" si="113"/>
        <v>0</v>
      </c>
      <c r="L2420">
        <f>SUMIFS(G$4:G$5000,I$4:I$5000,"مستحق",C$4:C$5000,C2420)</f>
        <v>0</v>
      </c>
    </row>
    <row r="2421" spans="6:12">
      <c r="F2421">
        <f>D2421*3000</f>
        <v>0</v>
      </c>
      <c r="G2421">
        <f t="shared" si="111"/>
        <v>0</v>
      </c>
      <c r="H2421" s="8"/>
      <c r="I2421" s="6">
        <f t="shared" si="112"/>
        <v>0</v>
      </c>
      <c r="K2421" s="5">
        <f t="shared" ca="1" si="113"/>
        <v>0</v>
      </c>
      <c r="L2421">
        <f>SUMIFS(G$4:G$5000,I$4:I$5000,"مستحق",C$4:C$5000,C2421)</f>
        <v>0</v>
      </c>
    </row>
    <row r="2422" spans="6:12">
      <c r="F2422">
        <f>D2422*3000</f>
        <v>0</v>
      </c>
      <c r="G2422">
        <f t="shared" si="111"/>
        <v>0</v>
      </c>
      <c r="H2422" s="8"/>
      <c r="I2422" s="6">
        <f t="shared" si="112"/>
        <v>0</v>
      </c>
      <c r="K2422" s="5">
        <f t="shared" ca="1" si="113"/>
        <v>0</v>
      </c>
      <c r="L2422">
        <f>SUMIFS(G$4:G$5000,I$4:I$5000,"مستحق",C$4:C$5000,C2422)</f>
        <v>0</v>
      </c>
    </row>
    <row r="2423" spans="6:12">
      <c r="F2423">
        <f>D2423*3000</f>
        <v>0</v>
      </c>
      <c r="G2423">
        <f t="shared" si="111"/>
        <v>0</v>
      </c>
      <c r="H2423" s="8"/>
      <c r="I2423" s="6">
        <f t="shared" si="112"/>
        <v>0</v>
      </c>
      <c r="K2423" s="5">
        <f t="shared" ca="1" si="113"/>
        <v>0</v>
      </c>
      <c r="L2423">
        <f>SUMIFS(G$4:G$5000,I$4:I$5000,"مستحق",C$4:C$5000,C2423)</f>
        <v>0</v>
      </c>
    </row>
    <row r="2424" spans="6:12">
      <c r="F2424">
        <f>D2424*3000</f>
        <v>0</v>
      </c>
      <c r="G2424">
        <f t="shared" si="111"/>
        <v>0</v>
      </c>
      <c r="H2424" s="8"/>
      <c r="I2424" s="6">
        <f t="shared" si="112"/>
        <v>0</v>
      </c>
      <c r="K2424" s="5">
        <f t="shared" ca="1" si="113"/>
        <v>0</v>
      </c>
      <c r="L2424">
        <f>SUMIFS(G$4:G$5000,I$4:I$5000,"مستحق",C$4:C$5000,C2424)</f>
        <v>0</v>
      </c>
    </row>
    <row r="2425" spans="6:12">
      <c r="F2425">
        <f>D2425*3000</f>
        <v>0</v>
      </c>
      <c r="G2425">
        <f t="shared" si="111"/>
        <v>0</v>
      </c>
      <c r="H2425" s="8"/>
      <c r="I2425" s="6">
        <f t="shared" si="112"/>
        <v>0</v>
      </c>
      <c r="K2425" s="5">
        <f t="shared" ca="1" si="113"/>
        <v>0</v>
      </c>
      <c r="L2425">
        <f>SUMIFS(G$4:G$5000,I$4:I$5000,"مستحق",C$4:C$5000,C2425)</f>
        <v>0</v>
      </c>
    </row>
    <row r="2426" spans="6:12">
      <c r="F2426">
        <f>D2426*3000</f>
        <v>0</v>
      </c>
      <c r="G2426">
        <f t="shared" si="111"/>
        <v>0</v>
      </c>
      <c r="H2426" s="8"/>
      <c r="I2426" s="6">
        <f t="shared" si="112"/>
        <v>0</v>
      </c>
      <c r="K2426" s="5">
        <f t="shared" ca="1" si="113"/>
        <v>0</v>
      </c>
      <c r="L2426">
        <f>SUMIFS(G$4:G$5000,I$4:I$5000,"مستحق",C$4:C$5000,C2426)</f>
        <v>0</v>
      </c>
    </row>
    <row r="2427" spans="6:12">
      <c r="F2427">
        <f>D2427*3000</f>
        <v>0</v>
      </c>
      <c r="G2427">
        <f t="shared" si="111"/>
        <v>0</v>
      </c>
      <c r="H2427" s="8"/>
      <c r="I2427" s="6">
        <f t="shared" si="112"/>
        <v>0</v>
      </c>
      <c r="K2427" s="5">
        <f t="shared" ca="1" si="113"/>
        <v>0</v>
      </c>
      <c r="L2427">
        <f>SUMIFS(G$4:G$5000,I$4:I$5000,"مستحق",C$4:C$5000,C2427)</f>
        <v>0</v>
      </c>
    </row>
    <row r="2428" spans="6:12">
      <c r="F2428">
        <f>D2428*3000</f>
        <v>0</v>
      </c>
      <c r="G2428">
        <f t="shared" si="111"/>
        <v>0</v>
      </c>
      <c r="H2428" s="8"/>
      <c r="I2428" s="6">
        <f t="shared" si="112"/>
        <v>0</v>
      </c>
      <c r="K2428" s="5">
        <f t="shared" ca="1" si="113"/>
        <v>0</v>
      </c>
      <c r="L2428">
        <f>SUMIFS(G$4:G$5000,I$4:I$5000,"مستحق",C$4:C$5000,C2428)</f>
        <v>0</v>
      </c>
    </row>
    <row r="2429" spans="6:12">
      <c r="F2429">
        <f>D2429*3000</f>
        <v>0</v>
      </c>
      <c r="G2429">
        <f t="shared" si="111"/>
        <v>0</v>
      </c>
      <c r="H2429" s="8"/>
      <c r="I2429" s="6">
        <f t="shared" si="112"/>
        <v>0</v>
      </c>
      <c r="K2429" s="5">
        <f t="shared" ca="1" si="113"/>
        <v>0</v>
      </c>
      <c r="L2429">
        <f>SUMIFS(G$4:G$5000,I$4:I$5000,"مستحق",C$4:C$5000,C2429)</f>
        <v>0</v>
      </c>
    </row>
    <row r="2430" spans="6:12">
      <c r="F2430">
        <f>D2430*3000</f>
        <v>0</v>
      </c>
      <c r="G2430">
        <f t="shared" si="111"/>
        <v>0</v>
      </c>
      <c r="H2430" s="8"/>
      <c r="I2430" s="6">
        <f t="shared" si="112"/>
        <v>0</v>
      </c>
      <c r="K2430" s="5">
        <f t="shared" ca="1" si="113"/>
        <v>0</v>
      </c>
      <c r="L2430">
        <f>SUMIFS(G$4:G$5000,I$4:I$5000,"مستحق",C$4:C$5000,C2430)</f>
        <v>0</v>
      </c>
    </row>
    <row r="2431" spans="6:12">
      <c r="F2431">
        <f>D2431*3000</f>
        <v>0</v>
      </c>
      <c r="G2431">
        <f t="shared" si="111"/>
        <v>0</v>
      </c>
      <c r="H2431" s="8"/>
      <c r="I2431" s="6">
        <f t="shared" si="112"/>
        <v>0</v>
      </c>
      <c r="K2431" s="5">
        <f t="shared" ca="1" si="113"/>
        <v>0</v>
      </c>
      <c r="L2431">
        <f>SUMIFS(G$4:G$5000,I$4:I$5000,"مستحق",C$4:C$5000,C2431)</f>
        <v>0</v>
      </c>
    </row>
    <row r="2432" spans="6:12">
      <c r="F2432">
        <f>D2432*3000</f>
        <v>0</v>
      </c>
      <c r="G2432">
        <f t="shared" si="111"/>
        <v>0</v>
      </c>
      <c r="H2432" s="8"/>
      <c r="I2432" s="6">
        <f t="shared" si="112"/>
        <v>0</v>
      </c>
      <c r="K2432" s="5">
        <f t="shared" ca="1" si="113"/>
        <v>0</v>
      </c>
      <c r="L2432">
        <f>SUMIFS(G$4:G$5000,I$4:I$5000,"مستحق",C$4:C$5000,C2432)</f>
        <v>0</v>
      </c>
    </row>
    <row r="2433" spans="6:12">
      <c r="F2433">
        <f>D2433*3000</f>
        <v>0</v>
      </c>
      <c r="G2433">
        <f t="shared" si="111"/>
        <v>0</v>
      </c>
      <c r="H2433" s="8"/>
      <c r="I2433" s="6">
        <f t="shared" si="112"/>
        <v>0</v>
      </c>
      <c r="K2433" s="5">
        <f t="shared" ca="1" si="113"/>
        <v>0</v>
      </c>
      <c r="L2433">
        <f>SUMIFS(G$4:G$5000,I$4:I$5000,"مستحق",C$4:C$5000,C2433)</f>
        <v>0</v>
      </c>
    </row>
    <row r="2434" spans="6:12">
      <c r="F2434">
        <f>D2434*3000</f>
        <v>0</v>
      </c>
      <c r="G2434">
        <f t="shared" si="111"/>
        <v>0</v>
      </c>
      <c r="H2434" s="8"/>
      <c r="I2434" s="6">
        <f t="shared" si="112"/>
        <v>0</v>
      </c>
      <c r="K2434" s="5">
        <f t="shared" ca="1" si="113"/>
        <v>0</v>
      </c>
      <c r="L2434">
        <f>SUMIFS(G$4:G$5000,I$4:I$5000,"مستحق",C$4:C$5000,C2434)</f>
        <v>0</v>
      </c>
    </row>
    <row r="2435" spans="6:12">
      <c r="F2435">
        <f>D2435*3000</f>
        <v>0</v>
      </c>
      <c r="G2435">
        <f t="shared" si="111"/>
        <v>0</v>
      </c>
      <c r="H2435" s="8"/>
      <c r="I2435" s="6">
        <f t="shared" si="112"/>
        <v>0</v>
      </c>
      <c r="K2435" s="5">
        <f t="shared" ca="1" si="113"/>
        <v>0</v>
      </c>
      <c r="L2435">
        <f>SUMIFS(G$4:G$5000,I$4:I$5000,"مستحق",C$4:C$5000,C2435)</f>
        <v>0</v>
      </c>
    </row>
    <row r="2436" spans="6:12">
      <c r="F2436">
        <f>D2436*3000</f>
        <v>0</v>
      </c>
      <c r="G2436">
        <f t="shared" si="111"/>
        <v>0</v>
      </c>
      <c r="H2436" s="8"/>
      <c r="I2436" s="6">
        <f t="shared" si="112"/>
        <v>0</v>
      </c>
      <c r="K2436" s="5">
        <f t="shared" ca="1" si="113"/>
        <v>0</v>
      </c>
      <c r="L2436">
        <f>SUMIFS(G$4:G$5000,I$4:I$5000,"مستحق",C$4:C$5000,C2436)</f>
        <v>0</v>
      </c>
    </row>
    <row r="2437" spans="6:12">
      <c r="F2437">
        <f>D2437*3000</f>
        <v>0</v>
      </c>
      <c r="G2437">
        <f t="shared" ref="G2437:G2500" si="114">F2437/12</f>
        <v>0</v>
      </c>
      <c r="H2437" s="8"/>
      <c r="I2437" s="6">
        <f t="shared" ref="I2437:I2500" si="115">IF((OR(J2437="لم يتم السداد",J2437="متعثر")),"مستحق",(IF(J2437="تم السداد","تم السداد",0)))</f>
        <v>0</v>
      </c>
      <c r="K2437" s="5">
        <f t="shared" ref="K2437:K2500" ca="1" si="116">IF(F2437&gt;0,MONTH(TODAY()-H2437),0)</f>
        <v>0</v>
      </c>
      <c r="L2437">
        <f>SUMIFS(G$4:G$5000,I$4:I$5000,"مستحق",C$4:C$5000,C2437)</f>
        <v>0</v>
      </c>
    </row>
    <row r="2438" spans="6:12">
      <c r="F2438">
        <f>D2438*3000</f>
        <v>0</v>
      </c>
      <c r="G2438">
        <f t="shared" si="114"/>
        <v>0</v>
      </c>
      <c r="H2438" s="8"/>
      <c r="I2438" s="6">
        <f t="shared" si="115"/>
        <v>0</v>
      </c>
      <c r="K2438" s="5">
        <f t="shared" ca="1" si="116"/>
        <v>0</v>
      </c>
      <c r="L2438">
        <f>SUMIFS(G$4:G$5000,I$4:I$5000,"مستحق",C$4:C$5000,C2438)</f>
        <v>0</v>
      </c>
    </row>
    <row r="2439" spans="6:12">
      <c r="F2439">
        <f>D2439*3000</f>
        <v>0</v>
      </c>
      <c r="G2439">
        <f t="shared" si="114"/>
        <v>0</v>
      </c>
      <c r="H2439" s="8"/>
      <c r="I2439" s="6">
        <f t="shared" si="115"/>
        <v>0</v>
      </c>
      <c r="K2439" s="5">
        <f t="shared" ca="1" si="116"/>
        <v>0</v>
      </c>
      <c r="L2439">
        <f>SUMIFS(G$4:G$5000,I$4:I$5000,"مستحق",C$4:C$5000,C2439)</f>
        <v>0</v>
      </c>
    </row>
    <row r="2440" spans="6:12">
      <c r="F2440">
        <f>D2440*3000</f>
        <v>0</v>
      </c>
      <c r="G2440">
        <f t="shared" si="114"/>
        <v>0</v>
      </c>
      <c r="H2440" s="8"/>
      <c r="I2440" s="6">
        <f t="shared" si="115"/>
        <v>0</v>
      </c>
      <c r="K2440" s="5">
        <f t="shared" ca="1" si="116"/>
        <v>0</v>
      </c>
      <c r="L2440">
        <f>SUMIFS(G$4:G$5000,I$4:I$5000,"مستحق",C$4:C$5000,C2440)</f>
        <v>0</v>
      </c>
    </row>
    <row r="2441" spans="6:12">
      <c r="F2441">
        <f>D2441*3000</f>
        <v>0</v>
      </c>
      <c r="G2441">
        <f t="shared" si="114"/>
        <v>0</v>
      </c>
      <c r="H2441" s="8"/>
      <c r="I2441" s="6">
        <f t="shared" si="115"/>
        <v>0</v>
      </c>
      <c r="K2441" s="5">
        <f t="shared" ca="1" si="116"/>
        <v>0</v>
      </c>
      <c r="L2441">
        <f>SUMIFS(G$4:G$5000,I$4:I$5000,"مستحق",C$4:C$5000,C2441)</f>
        <v>0</v>
      </c>
    </row>
    <row r="2442" spans="6:12">
      <c r="F2442">
        <f>D2442*3000</f>
        <v>0</v>
      </c>
      <c r="G2442">
        <f t="shared" si="114"/>
        <v>0</v>
      </c>
      <c r="H2442" s="8"/>
      <c r="I2442" s="6">
        <f t="shared" si="115"/>
        <v>0</v>
      </c>
      <c r="K2442" s="5">
        <f t="shared" ca="1" si="116"/>
        <v>0</v>
      </c>
      <c r="L2442">
        <f>SUMIFS(G$4:G$5000,I$4:I$5000,"مستحق",C$4:C$5000,C2442)</f>
        <v>0</v>
      </c>
    </row>
    <row r="2443" spans="6:12">
      <c r="F2443">
        <f>D2443*3000</f>
        <v>0</v>
      </c>
      <c r="G2443">
        <f t="shared" si="114"/>
        <v>0</v>
      </c>
      <c r="H2443" s="8"/>
      <c r="I2443" s="6">
        <f t="shared" si="115"/>
        <v>0</v>
      </c>
      <c r="K2443" s="5">
        <f t="shared" ca="1" si="116"/>
        <v>0</v>
      </c>
      <c r="L2443">
        <f>SUMIFS(G$4:G$5000,I$4:I$5000,"مستحق",C$4:C$5000,C2443)</f>
        <v>0</v>
      </c>
    </row>
    <row r="2444" spans="6:12">
      <c r="F2444">
        <f>D2444*3000</f>
        <v>0</v>
      </c>
      <c r="G2444">
        <f t="shared" si="114"/>
        <v>0</v>
      </c>
      <c r="H2444" s="8"/>
      <c r="I2444" s="6">
        <f t="shared" si="115"/>
        <v>0</v>
      </c>
      <c r="K2444" s="5">
        <f t="shared" ca="1" si="116"/>
        <v>0</v>
      </c>
      <c r="L2444">
        <f>SUMIFS(G$4:G$5000,I$4:I$5000,"مستحق",C$4:C$5000,C2444)</f>
        <v>0</v>
      </c>
    </row>
    <row r="2445" spans="6:12">
      <c r="F2445">
        <f>D2445*3000</f>
        <v>0</v>
      </c>
      <c r="G2445">
        <f t="shared" si="114"/>
        <v>0</v>
      </c>
      <c r="H2445" s="8"/>
      <c r="I2445" s="6">
        <f t="shared" si="115"/>
        <v>0</v>
      </c>
      <c r="K2445" s="5">
        <f t="shared" ca="1" si="116"/>
        <v>0</v>
      </c>
      <c r="L2445">
        <f>SUMIFS(G$4:G$5000,I$4:I$5000,"مستحق",C$4:C$5000,C2445)</f>
        <v>0</v>
      </c>
    </row>
    <row r="2446" spans="6:12">
      <c r="F2446">
        <f>D2446*3000</f>
        <v>0</v>
      </c>
      <c r="G2446">
        <f t="shared" si="114"/>
        <v>0</v>
      </c>
      <c r="H2446" s="8"/>
      <c r="I2446" s="6">
        <f t="shared" si="115"/>
        <v>0</v>
      </c>
      <c r="K2446" s="5">
        <f t="shared" ca="1" si="116"/>
        <v>0</v>
      </c>
      <c r="L2446">
        <f>SUMIFS(G$4:G$5000,I$4:I$5000,"مستحق",C$4:C$5000,C2446)</f>
        <v>0</v>
      </c>
    </row>
    <row r="2447" spans="6:12">
      <c r="F2447">
        <f>D2447*3000</f>
        <v>0</v>
      </c>
      <c r="G2447">
        <f t="shared" si="114"/>
        <v>0</v>
      </c>
      <c r="H2447" s="8"/>
      <c r="I2447" s="6">
        <f t="shared" si="115"/>
        <v>0</v>
      </c>
      <c r="K2447" s="5">
        <f t="shared" ca="1" si="116"/>
        <v>0</v>
      </c>
      <c r="L2447">
        <f>SUMIFS(G$4:G$5000,I$4:I$5000,"مستحق",C$4:C$5000,C2447)</f>
        <v>0</v>
      </c>
    </row>
    <row r="2448" spans="6:12">
      <c r="F2448">
        <f>D2448*3000</f>
        <v>0</v>
      </c>
      <c r="G2448">
        <f t="shared" si="114"/>
        <v>0</v>
      </c>
      <c r="H2448" s="8"/>
      <c r="I2448" s="6">
        <f t="shared" si="115"/>
        <v>0</v>
      </c>
      <c r="K2448" s="5">
        <f t="shared" ca="1" si="116"/>
        <v>0</v>
      </c>
      <c r="L2448">
        <f>SUMIFS(G$4:G$5000,I$4:I$5000,"مستحق",C$4:C$5000,C2448)</f>
        <v>0</v>
      </c>
    </row>
    <row r="2449" spans="6:12">
      <c r="F2449">
        <f>D2449*3000</f>
        <v>0</v>
      </c>
      <c r="G2449">
        <f t="shared" si="114"/>
        <v>0</v>
      </c>
      <c r="H2449" s="8"/>
      <c r="I2449" s="6">
        <f t="shared" si="115"/>
        <v>0</v>
      </c>
      <c r="K2449" s="5">
        <f t="shared" ca="1" si="116"/>
        <v>0</v>
      </c>
      <c r="L2449">
        <f>SUMIFS(G$4:G$5000,I$4:I$5000,"مستحق",C$4:C$5000,C2449)</f>
        <v>0</v>
      </c>
    </row>
    <row r="2450" spans="6:12">
      <c r="F2450">
        <f>D2450*3000</f>
        <v>0</v>
      </c>
      <c r="G2450">
        <f t="shared" si="114"/>
        <v>0</v>
      </c>
      <c r="H2450" s="8"/>
      <c r="I2450" s="6">
        <f t="shared" si="115"/>
        <v>0</v>
      </c>
      <c r="K2450" s="5">
        <f t="shared" ca="1" si="116"/>
        <v>0</v>
      </c>
      <c r="L2450">
        <f>SUMIFS(G$4:G$5000,I$4:I$5000,"مستحق",C$4:C$5000,C2450)</f>
        <v>0</v>
      </c>
    </row>
    <row r="2451" spans="6:12">
      <c r="F2451">
        <f>D2451*3000</f>
        <v>0</v>
      </c>
      <c r="G2451">
        <f t="shared" si="114"/>
        <v>0</v>
      </c>
      <c r="H2451" s="8"/>
      <c r="I2451" s="6">
        <f t="shared" si="115"/>
        <v>0</v>
      </c>
      <c r="K2451" s="5">
        <f t="shared" ca="1" si="116"/>
        <v>0</v>
      </c>
      <c r="L2451">
        <f>SUMIFS(G$4:G$5000,I$4:I$5000,"مستحق",C$4:C$5000,C2451)</f>
        <v>0</v>
      </c>
    </row>
    <row r="2452" spans="6:12">
      <c r="F2452">
        <f>D2452*3000</f>
        <v>0</v>
      </c>
      <c r="G2452">
        <f t="shared" si="114"/>
        <v>0</v>
      </c>
      <c r="H2452" s="8"/>
      <c r="I2452" s="6">
        <f t="shared" si="115"/>
        <v>0</v>
      </c>
      <c r="K2452" s="5">
        <f t="shared" ca="1" si="116"/>
        <v>0</v>
      </c>
      <c r="L2452">
        <f>SUMIFS(G$4:G$5000,I$4:I$5000,"مستحق",C$4:C$5000,C2452)</f>
        <v>0</v>
      </c>
    </row>
    <row r="2453" spans="6:12">
      <c r="F2453">
        <f>D2453*3000</f>
        <v>0</v>
      </c>
      <c r="G2453">
        <f t="shared" si="114"/>
        <v>0</v>
      </c>
      <c r="H2453" s="8"/>
      <c r="I2453" s="6">
        <f t="shared" si="115"/>
        <v>0</v>
      </c>
      <c r="K2453" s="5">
        <f t="shared" ca="1" si="116"/>
        <v>0</v>
      </c>
      <c r="L2453">
        <f>SUMIFS(G$4:G$5000,I$4:I$5000,"مستحق",C$4:C$5000,C2453)</f>
        <v>0</v>
      </c>
    </row>
    <row r="2454" spans="6:12">
      <c r="F2454">
        <f>D2454*3000</f>
        <v>0</v>
      </c>
      <c r="G2454">
        <f t="shared" si="114"/>
        <v>0</v>
      </c>
      <c r="H2454" s="8"/>
      <c r="I2454" s="6">
        <f t="shared" si="115"/>
        <v>0</v>
      </c>
      <c r="K2454" s="5">
        <f t="shared" ca="1" si="116"/>
        <v>0</v>
      </c>
      <c r="L2454">
        <f>SUMIFS(G$4:G$5000,I$4:I$5000,"مستحق",C$4:C$5000,C2454)</f>
        <v>0</v>
      </c>
    </row>
    <row r="2455" spans="6:12">
      <c r="F2455">
        <f>D2455*3000</f>
        <v>0</v>
      </c>
      <c r="G2455">
        <f t="shared" si="114"/>
        <v>0</v>
      </c>
      <c r="H2455" s="8"/>
      <c r="I2455" s="6">
        <f t="shared" si="115"/>
        <v>0</v>
      </c>
      <c r="K2455" s="5">
        <f t="shared" ca="1" si="116"/>
        <v>0</v>
      </c>
      <c r="L2455">
        <f>SUMIFS(G$4:G$5000,I$4:I$5000,"مستحق",C$4:C$5000,C2455)</f>
        <v>0</v>
      </c>
    </row>
    <row r="2456" spans="6:12">
      <c r="F2456">
        <f>D2456*3000</f>
        <v>0</v>
      </c>
      <c r="G2456">
        <f t="shared" si="114"/>
        <v>0</v>
      </c>
      <c r="H2456" s="8"/>
      <c r="I2456" s="6">
        <f t="shared" si="115"/>
        <v>0</v>
      </c>
      <c r="K2456" s="5">
        <f t="shared" ca="1" si="116"/>
        <v>0</v>
      </c>
      <c r="L2456">
        <f>SUMIFS(G$4:G$5000,I$4:I$5000,"مستحق",C$4:C$5000,C2456)</f>
        <v>0</v>
      </c>
    </row>
    <row r="2457" spans="6:12">
      <c r="F2457">
        <f>D2457*3000</f>
        <v>0</v>
      </c>
      <c r="G2457">
        <f t="shared" si="114"/>
        <v>0</v>
      </c>
      <c r="H2457" s="8"/>
      <c r="I2457" s="6">
        <f t="shared" si="115"/>
        <v>0</v>
      </c>
      <c r="K2457" s="5">
        <f t="shared" ca="1" si="116"/>
        <v>0</v>
      </c>
      <c r="L2457">
        <f>SUMIFS(G$4:G$5000,I$4:I$5000,"مستحق",C$4:C$5000,C2457)</f>
        <v>0</v>
      </c>
    </row>
    <row r="2458" spans="6:12">
      <c r="F2458">
        <f>D2458*3000</f>
        <v>0</v>
      </c>
      <c r="G2458">
        <f t="shared" si="114"/>
        <v>0</v>
      </c>
      <c r="H2458" s="8"/>
      <c r="I2458" s="6">
        <f t="shared" si="115"/>
        <v>0</v>
      </c>
      <c r="K2458" s="5">
        <f t="shared" ca="1" si="116"/>
        <v>0</v>
      </c>
      <c r="L2458">
        <f>SUMIFS(G$4:G$5000,I$4:I$5000,"مستحق",C$4:C$5000,C2458)</f>
        <v>0</v>
      </c>
    </row>
    <row r="2459" spans="6:12">
      <c r="F2459">
        <f>D2459*3000</f>
        <v>0</v>
      </c>
      <c r="G2459">
        <f t="shared" si="114"/>
        <v>0</v>
      </c>
      <c r="H2459" s="8"/>
      <c r="I2459" s="6">
        <f t="shared" si="115"/>
        <v>0</v>
      </c>
      <c r="K2459" s="5">
        <f t="shared" ca="1" si="116"/>
        <v>0</v>
      </c>
      <c r="L2459">
        <f>SUMIFS(G$4:G$5000,I$4:I$5000,"مستحق",C$4:C$5000,C2459)</f>
        <v>0</v>
      </c>
    </row>
    <row r="2460" spans="6:12">
      <c r="F2460">
        <f>D2460*3000</f>
        <v>0</v>
      </c>
      <c r="G2460">
        <f t="shared" si="114"/>
        <v>0</v>
      </c>
      <c r="H2460" s="8"/>
      <c r="I2460" s="6">
        <f t="shared" si="115"/>
        <v>0</v>
      </c>
      <c r="K2460" s="5">
        <f t="shared" ca="1" si="116"/>
        <v>0</v>
      </c>
      <c r="L2460">
        <f>SUMIFS(G$4:G$5000,I$4:I$5000,"مستحق",C$4:C$5000,C2460)</f>
        <v>0</v>
      </c>
    </row>
    <row r="2461" spans="6:12">
      <c r="F2461">
        <f>D2461*3000</f>
        <v>0</v>
      </c>
      <c r="G2461">
        <f t="shared" si="114"/>
        <v>0</v>
      </c>
      <c r="H2461" s="8"/>
      <c r="I2461" s="6">
        <f t="shared" si="115"/>
        <v>0</v>
      </c>
      <c r="K2461" s="5">
        <f t="shared" ca="1" si="116"/>
        <v>0</v>
      </c>
      <c r="L2461">
        <f>SUMIFS(G$4:G$5000,I$4:I$5000,"مستحق",C$4:C$5000,C2461)</f>
        <v>0</v>
      </c>
    </row>
    <row r="2462" spans="6:12">
      <c r="F2462">
        <f>D2462*3000</f>
        <v>0</v>
      </c>
      <c r="G2462">
        <f t="shared" si="114"/>
        <v>0</v>
      </c>
      <c r="H2462" s="8"/>
      <c r="I2462" s="6">
        <f t="shared" si="115"/>
        <v>0</v>
      </c>
      <c r="K2462" s="5">
        <f t="shared" ca="1" si="116"/>
        <v>0</v>
      </c>
      <c r="L2462">
        <f>SUMIFS(G$4:G$5000,I$4:I$5000,"مستحق",C$4:C$5000,C2462)</f>
        <v>0</v>
      </c>
    </row>
    <row r="2463" spans="6:12">
      <c r="F2463">
        <f>D2463*3000</f>
        <v>0</v>
      </c>
      <c r="G2463">
        <f t="shared" si="114"/>
        <v>0</v>
      </c>
      <c r="H2463" s="8"/>
      <c r="I2463" s="6">
        <f t="shared" si="115"/>
        <v>0</v>
      </c>
      <c r="K2463" s="5">
        <f t="shared" ca="1" si="116"/>
        <v>0</v>
      </c>
      <c r="L2463">
        <f>SUMIFS(G$4:G$5000,I$4:I$5000,"مستحق",C$4:C$5000,C2463)</f>
        <v>0</v>
      </c>
    </row>
    <row r="2464" spans="6:12">
      <c r="F2464">
        <f>D2464*3000</f>
        <v>0</v>
      </c>
      <c r="G2464">
        <f t="shared" si="114"/>
        <v>0</v>
      </c>
      <c r="H2464" s="8"/>
      <c r="I2464" s="6">
        <f t="shared" si="115"/>
        <v>0</v>
      </c>
      <c r="K2464" s="5">
        <f t="shared" ca="1" si="116"/>
        <v>0</v>
      </c>
      <c r="L2464">
        <f>SUMIFS(G$4:G$5000,I$4:I$5000,"مستحق",C$4:C$5000,C2464)</f>
        <v>0</v>
      </c>
    </row>
    <row r="2465" spans="6:12">
      <c r="F2465">
        <f>D2465*3000</f>
        <v>0</v>
      </c>
      <c r="G2465">
        <f t="shared" si="114"/>
        <v>0</v>
      </c>
      <c r="H2465" s="8"/>
      <c r="I2465" s="6">
        <f t="shared" si="115"/>
        <v>0</v>
      </c>
      <c r="K2465" s="5">
        <f t="shared" ca="1" si="116"/>
        <v>0</v>
      </c>
      <c r="L2465">
        <f>SUMIFS(G$4:G$5000,I$4:I$5000,"مستحق",C$4:C$5000,C2465)</f>
        <v>0</v>
      </c>
    </row>
    <row r="2466" spans="6:12">
      <c r="F2466">
        <f>D2466*3000</f>
        <v>0</v>
      </c>
      <c r="G2466">
        <f t="shared" si="114"/>
        <v>0</v>
      </c>
      <c r="H2466" s="8"/>
      <c r="I2466" s="6">
        <f t="shared" si="115"/>
        <v>0</v>
      </c>
      <c r="K2466" s="5">
        <f t="shared" ca="1" si="116"/>
        <v>0</v>
      </c>
      <c r="L2466">
        <f>SUMIFS(G$4:G$5000,I$4:I$5000,"مستحق",C$4:C$5000,C2466)</f>
        <v>0</v>
      </c>
    </row>
    <row r="2467" spans="6:12">
      <c r="F2467">
        <f>D2467*3000</f>
        <v>0</v>
      </c>
      <c r="G2467">
        <f t="shared" si="114"/>
        <v>0</v>
      </c>
      <c r="H2467" s="8"/>
      <c r="I2467" s="6">
        <f t="shared" si="115"/>
        <v>0</v>
      </c>
      <c r="K2467" s="5">
        <f t="shared" ca="1" si="116"/>
        <v>0</v>
      </c>
      <c r="L2467">
        <f>SUMIFS(G$4:G$5000,I$4:I$5000,"مستحق",C$4:C$5000,C2467)</f>
        <v>0</v>
      </c>
    </row>
    <row r="2468" spans="6:12">
      <c r="F2468">
        <f>D2468*3000</f>
        <v>0</v>
      </c>
      <c r="G2468">
        <f t="shared" si="114"/>
        <v>0</v>
      </c>
      <c r="H2468" s="8"/>
      <c r="I2468" s="6">
        <f t="shared" si="115"/>
        <v>0</v>
      </c>
      <c r="K2468" s="5">
        <f t="shared" ca="1" si="116"/>
        <v>0</v>
      </c>
      <c r="L2468">
        <f>SUMIFS(G$4:G$5000,I$4:I$5000,"مستحق",C$4:C$5000,C2468)</f>
        <v>0</v>
      </c>
    </row>
    <row r="2469" spans="6:12">
      <c r="F2469">
        <f>D2469*3000</f>
        <v>0</v>
      </c>
      <c r="G2469">
        <f t="shared" si="114"/>
        <v>0</v>
      </c>
      <c r="H2469" s="8"/>
      <c r="I2469" s="6">
        <f t="shared" si="115"/>
        <v>0</v>
      </c>
      <c r="K2469" s="5">
        <f t="shared" ca="1" si="116"/>
        <v>0</v>
      </c>
      <c r="L2469">
        <f>SUMIFS(G$4:G$5000,I$4:I$5000,"مستحق",C$4:C$5000,C2469)</f>
        <v>0</v>
      </c>
    </row>
    <row r="2470" spans="6:12">
      <c r="F2470">
        <f>D2470*3000</f>
        <v>0</v>
      </c>
      <c r="G2470">
        <f t="shared" si="114"/>
        <v>0</v>
      </c>
      <c r="H2470" s="8"/>
      <c r="I2470" s="6">
        <f t="shared" si="115"/>
        <v>0</v>
      </c>
      <c r="K2470" s="5">
        <f t="shared" ca="1" si="116"/>
        <v>0</v>
      </c>
      <c r="L2470">
        <f>SUMIFS(G$4:G$5000,I$4:I$5000,"مستحق",C$4:C$5000,C2470)</f>
        <v>0</v>
      </c>
    </row>
    <row r="2471" spans="6:12">
      <c r="F2471">
        <f>D2471*3000</f>
        <v>0</v>
      </c>
      <c r="G2471">
        <f t="shared" si="114"/>
        <v>0</v>
      </c>
      <c r="H2471" s="8"/>
      <c r="I2471" s="6">
        <f t="shared" si="115"/>
        <v>0</v>
      </c>
      <c r="K2471" s="5">
        <f t="shared" ca="1" si="116"/>
        <v>0</v>
      </c>
      <c r="L2471">
        <f>SUMIFS(G$4:G$5000,I$4:I$5000,"مستحق",C$4:C$5000,C2471)</f>
        <v>0</v>
      </c>
    </row>
    <row r="2472" spans="6:12">
      <c r="F2472">
        <f>D2472*3000</f>
        <v>0</v>
      </c>
      <c r="G2472">
        <f t="shared" si="114"/>
        <v>0</v>
      </c>
      <c r="H2472" s="8"/>
      <c r="I2472" s="6">
        <f t="shared" si="115"/>
        <v>0</v>
      </c>
      <c r="K2472" s="5">
        <f t="shared" ca="1" si="116"/>
        <v>0</v>
      </c>
      <c r="L2472">
        <f>SUMIFS(G$4:G$5000,I$4:I$5000,"مستحق",C$4:C$5000,C2472)</f>
        <v>0</v>
      </c>
    </row>
    <row r="2473" spans="6:12">
      <c r="F2473">
        <f>D2473*3000</f>
        <v>0</v>
      </c>
      <c r="G2473">
        <f t="shared" si="114"/>
        <v>0</v>
      </c>
      <c r="H2473" s="8"/>
      <c r="I2473" s="6">
        <f t="shared" si="115"/>
        <v>0</v>
      </c>
      <c r="K2473" s="5">
        <f t="shared" ca="1" si="116"/>
        <v>0</v>
      </c>
      <c r="L2473">
        <f>SUMIFS(G$4:G$5000,I$4:I$5000,"مستحق",C$4:C$5000,C2473)</f>
        <v>0</v>
      </c>
    </row>
    <row r="2474" spans="6:12">
      <c r="F2474">
        <f>D2474*3000</f>
        <v>0</v>
      </c>
      <c r="G2474">
        <f t="shared" si="114"/>
        <v>0</v>
      </c>
      <c r="H2474" s="8"/>
      <c r="I2474" s="6">
        <f t="shared" si="115"/>
        <v>0</v>
      </c>
      <c r="K2474" s="5">
        <f t="shared" ca="1" si="116"/>
        <v>0</v>
      </c>
      <c r="L2474">
        <f>SUMIFS(G$4:G$5000,I$4:I$5000,"مستحق",C$4:C$5000,C2474)</f>
        <v>0</v>
      </c>
    </row>
    <row r="2475" spans="6:12">
      <c r="F2475">
        <f>D2475*3000</f>
        <v>0</v>
      </c>
      <c r="G2475">
        <f t="shared" si="114"/>
        <v>0</v>
      </c>
      <c r="H2475" s="8"/>
      <c r="I2475" s="6">
        <f t="shared" si="115"/>
        <v>0</v>
      </c>
      <c r="K2475" s="5">
        <f t="shared" ca="1" si="116"/>
        <v>0</v>
      </c>
      <c r="L2475">
        <f>SUMIFS(G$4:G$5000,I$4:I$5000,"مستحق",C$4:C$5000,C2475)</f>
        <v>0</v>
      </c>
    </row>
    <row r="2476" spans="6:12">
      <c r="F2476">
        <f>D2476*3000</f>
        <v>0</v>
      </c>
      <c r="G2476">
        <f t="shared" si="114"/>
        <v>0</v>
      </c>
      <c r="H2476" s="8"/>
      <c r="I2476" s="6">
        <f t="shared" si="115"/>
        <v>0</v>
      </c>
      <c r="K2476" s="5">
        <f t="shared" ca="1" si="116"/>
        <v>0</v>
      </c>
      <c r="L2476">
        <f>SUMIFS(G$4:G$5000,I$4:I$5000,"مستحق",C$4:C$5000,C2476)</f>
        <v>0</v>
      </c>
    </row>
    <row r="2477" spans="6:12">
      <c r="F2477">
        <f>D2477*3000</f>
        <v>0</v>
      </c>
      <c r="G2477">
        <f t="shared" si="114"/>
        <v>0</v>
      </c>
      <c r="H2477" s="8"/>
      <c r="I2477" s="6">
        <f t="shared" si="115"/>
        <v>0</v>
      </c>
      <c r="K2477" s="5">
        <f t="shared" ca="1" si="116"/>
        <v>0</v>
      </c>
      <c r="L2477">
        <f>SUMIFS(G$4:G$5000,I$4:I$5000,"مستحق",C$4:C$5000,C2477)</f>
        <v>0</v>
      </c>
    </row>
    <row r="2478" spans="6:12">
      <c r="F2478">
        <f>D2478*3000</f>
        <v>0</v>
      </c>
      <c r="G2478">
        <f t="shared" si="114"/>
        <v>0</v>
      </c>
      <c r="H2478" s="8"/>
      <c r="I2478" s="6">
        <f t="shared" si="115"/>
        <v>0</v>
      </c>
      <c r="K2478" s="5">
        <f t="shared" ca="1" si="116"/>
        <v>0</v>
      </c>
      <c r="L2478">
        <f>SUMIFS(G$4:G$5000,I$4:I$5000,"مستحق",C$4:C$5000,C2478)</f>
        <v>0</v>
      </c>
    </row>
    <row r="2479" spans="6:12">
      <c r="F2479">
        <f>D2479*3000</f>
        <v>0</v>
      </c>
      <c r="G2479">
        <f t="shared" si="114"/>
        <v>0</v>
      </c>
      <c r="H2479" s="8"/>
      <c r="I2479" s="6">
        <f t="shared" si="115"/>
        <v>0</v>
      </c>
      <c r="K2479" s="5">
        <f t="shared" ca="1" si="116"/>
        <v>0</v>
      </c>
      <c r="L2479">
        <f>SUMIFS(G$4:G$5000,I$4:I$5000,"مستحق",C$4:C$5000,C2479)</f>
        <v>0</v>
      </c>
    </row>
    <row r="2480" spans="6:12">
      <c r="F2480">
        <f>D2480*3000</f>
        <v>0</v>
      </c>
      <c r="G2480">
        <f t="shared" si="114"/>
        <v>0</v>
      </c>
      <c r="H2480" s="8"/>
      <c r="I2480" s="6">
        <f t="shared" si="115"/>
        <v>0</v>
      </c>
      <c r="K2480" s="5">
        <f t="shared" ca="1" si="116"/>
        <v>0</v>
      </c>
      <c r="L2480">
        <f>SUMIFS(G$4:G$5000,I$4:I$5000,"مستحق",C$4:C$5000,C2480)</f>
        <v>0</v>
      </c>
    </row>
    <row r="2481" spans="6:12">
      <c r="F2481">
        <f>D2481*3000</f>
        <v>0</v>
      </c>
      <c r="G2481">
        <f t="shared" si="114"/>
        <v>0</v>
      </c>
      <c r="H2481" s="8"/>
      <c r="I2481" s="6">
        <f t="shared" si="115"/>
        <v>0</v>
      </c>
      <c r="K2481" s="5">
        <f t="shared" ca="1" si="116"/>
        <v>0</v>
      </c>
      <c r="L2481">
        <f>SUMIFS(G$4:G$5000,I$4:I$5000,"مستحق",C$4:C$5000,C2481)</f>
        <v>0</v>
      </c>
    </row>
    <row r="2482" spans="6:12">
      <c r="F2482">
        <f>D2482*3000</f>
        <v>0</v>
      </c>
      <c r="G2482">
        <f t="shared" si="114"/>
        <v>0</v>
      </c>
      <c r="H2482" s="8"/>
      <c r="I2482" s="6">
        <f t="shared" si="115"/>
        <v>0</v>
      </c>
      <c r="K2482" s="5">
        <f t="shared" ca="1" si="116"/>
        <v>0</v>
      </c>
      <c r="L2482">
        <f>SUMIFS(G$4:G$5000,I$4:I$5000,"مستحق",C$4:C$5000,C2482)</f>
        <v>0</v>
      </c>
    </row>
    <row r="2483" spans="6:12">
      <c r="F2483">
        <f>D2483*3000</f>
        <v>0</v>
      </c>
      <c r="G2483">
        <f t="shared" si="114"/>
        <v>0</v>
      </c>
      <c r="H2483" s="8"/>
      <c r="I2483" s="6">
        <f t="shared" si="115"/>
        <v>0</v>
      </c>
      <c r="K2483" s="5">
        <f t="shared" ca="1" si="116"/>
        <v>0</v>
      </c>
      <c r="L2483">
        <f>SUMIFS(G$4:G$5000,I$4:I$5000,"مستحق",C$4:C$5000,C2483)</f>
        <v>0</v>
      </c>
    </row>
    <row r="2484" spans="6:12">
      <c r="F2484">
        <f>D2484*3000</f>
        <v>0</v>
      </c>
      <c r="G2484">
        <f t="shared" si="114"/>
        <v>0</v>
      </c>
      <c r="H2484" s="8"/>
      <c r="I2484" s="6">
        <f t="shared" si="115"/>
        <v>0</v>
      </c>
      <c r="K2484" s="5">
        <f t="shared" ca="1" si="116"/>
        <v>0</v>
      </c>
      <c r="L2484">
        <f>SUMIFS(G$4:G$5000,I$4:I$5000,"مستحق",C$4:C$5000,C2484)</f>
        <v>0</v>
      </c>
    </row>
    <row r="2485" spans="6:12">
      <c r="F2485">
        <f>D2485*3000</f>
        <v>0</v>
      </c>
      <c r="G2485">
        <f t="shared" si="114"/>
        <v>0</v>
      </c>
      <c r="H2485" s="8"/>
      <c r="I2485" s="6">
        <f t="shared" si="115"/>
        <v>0</v>
      </c>
      <c r="K2485" s="5">
        <f t="shared" ca="1" si="116"/>
        <v>0</v>
      </c>
      <c r="L2485">
        <f>SUMIFS(G$4:G$5000,I$4:I$5000,"مستحق",C$4:C$5000,C2485)</f>
        <v>0</v>
      </c>
    </row>
    <row r="2486" spans="6:12">
      <c r="F2486">
        <f>D2486*3000</f>
        <v>0</v>
      </c>
      <c r="G2486">
        <f t="shared" si="114"/>
        <v>0</v>
      </c>
      <c r="H2486" s="8"/>
      <c r="I2486" s="6">
        <f t="shared" si="115"/>
        <v>0</v>
      </c>
      <c r="K2486" s="5">
        <f t="shared" ca="1" si="116"/>
        <v>0</v>
      </c>
      <c r="L2486">
        <f>SUMIFS(G$4:G$5000,I$4:I$5000,"مستحق",C$4:C$5000,C2486)</f>
        <v>0</v>
      </c>
    </row>
    <row r="2487" spans="6:12">
      <c r="F2487">
        <f>D2487*3000</f>
        <v>0</v>
      </c>
      <c r="G2487">
        <f t="shared" si="114"/>
        <v>0</v>
      </c>
      <c r="H2487" s="8"/>
      <c r="I2487" s="6">
        <f t="shared" si="115"/>
        <v>0</v>
      </c>
      <c r="K2487" s="5">
        <f t="shared" ca="1" si="116"/>
        <v>0</v>
      </c>
      <c r="L2487">
        <f>SUMIFS(G$4:G$5000,I$4:I$5000,"مستحق",C$4:C$5000,C2487)</f>
        <v>0</v>
      </c>
    </row>
    <row r="2488" spans="6:12">
      <c r="F2488">
        <f>D2488*3000</f>
        <v>0</v>
      </c>
      <c r="G2488">
        <f t="shared" si="114"/>
        <v>0</v>
      </c>
      <c r="H2488" s="8"/>
      <c r="I2488" s="6">
        <f t="shared" si="115"/>
        <v>0</v>
      </c>
      <c r="K2488" s="5">
        <f t="shared" ca="1" si="116"/>
        <v>0</v>
      </c>
      <c r="L2488">
        <f>SUMIFS(G$4:G$5000,I$4:I$5000,"مستحق",C$4:C$5000,C2488)</f>
        <v>0</v>
      </c>
    </row>
    <row r="2489" spans="6:12">
      <c r="F2489">
        <f>D2489*3000</f>
        <v>0</v>
      </c>
      <c r="G2489">
        <f t="shared" si="114"/>
        <v>0</v>
      </c>
      <c r="H2489" s="8"/>
      <c r="I2489" s="6">
        <f t="shared" si="115"/>
        <v>0</v>
      </c>
      <c r="K2489" s="5">
        <f t="shared" ca="1" si="116"/>
        <v>0</v>
      </c>
      <c r="L2489">
        <f>SUMIFS(G$4:G$5000,I$4:I$5000,"مستحق",C$4:C$5000,C2489)</f>
        <v>0</v>
      </c>
    </row>
    <row r="2490" spans="6:12">
      <c r="F2490">
        <f>D2490*3000</f>
        <v>0</v>
      </c>
      <c r="G2490">
        <f t="shared" si="114"/>
        <v>0</v>
      </c>
      <c r="H2490" s="8"/>
      <c r="I2490" s="6">
        <f t="shared" si="115"/>
        <v>0</v>
      </c>
      <c r="K2490" s="5">
        <f t="shared" ca="1" si="116"/>
        <v>0</v>
      </c>
      <c r="L2490">
        <f>SUMIFS(G$4:G$5000,I$4:I$5000,"مستحق",C$4:C$5000,C2490)</f>
        <v>0</v>
      </c>
    </row>
    <row r="2491" spans="6:12">
      <c r="F2491">
        <f>D2491*3000</f>
        <v>0</v>
      </c>
      <c r="G2491">
        <f t="shared" si="114"/>
        <v>0</v>
      </c>
      <c r="H2491" s="8"/>
      <c r="I2491" s="6">
        <f t="shared" si="115"/>
        <v>0</v>
      </c>
      <c r="K2491" s="5">
        <f t="shared" ca="1" si="116"/>
        <v>0</v>
      </c>
      <c r="L2491">
        <f>SUMIFS(G$4:G$5000,I$4:I$5000,"مستحق",C$4:C$5000,C2491)</f>
        <v>0</v>
      </c>
    </row>
    <row r="2492" spans="6:12">
      <c r="F2492">
        <f>D2492*3000</f>
        <v>0</v>
      </c>
      <c r="G2492">
        <f t="shared" si="114"/>
        <v>0</v>
      </c>
      <c r="H2492" s="8"/>
      <c r="I2492" s="6">
        <f t="shared" si="115"/>
        <v>0</v>
      </c>
      <c r="K2492" s="5">
        <f t="shared" ca="1" si="116"/>
        <v>0</v>
      </c>
      <c r="L2492">
        <f>SUMIFS(G$4:G$5000,I$4:I$5000,"مستحق",C$4:C$5000,C2492)</f>
        <v>0</v>
      </c>
    </row>
    <row r="2493" spans="6:12">
      <c r="F2493">
        <f>D2493*3000</f>
        <v>0</v>
      </c>
      <c r="G2493">
        <f t="shared" si="114"/>
        <v>0</v>
      </c>
      <c r="H2493" s="8"/>
      <c r="I2493" s="6">
        <f t="shared" si="115"/>
        <v>0</v>
      </c>
      <c r="K2493" s="5">
        <f t="shared" ca="1" si="116"/>
        <v>0</v>
      </c>
      <c r="L2493">
        <f>SUMIFS(G$4:G$5000,I$4:I$5000,"مستحق",C$4:C$5000,C2493)</f>
        <v>0</v>
      </c>
    </row>
    <row r="2494" spans="6:12">
      <c r="F2494">
        <f>D2494*3000</f>
        <v>0</v>
      </c>
      <c r="G2494">
        <f t="shared" si="114"/>
        <v>0</v>
      </c>
      <c r="H2494" s="8"/>
      <c r="I2494" s="6">
        <f t="shared" si="115"/>
        <v>0</v>
      </c>
      <c r="K2494" s="5">
        <f t="shared" ca="1" si="116"/>
        <v>0</v>
      </c>
      <c r="L2494">
        <f>SUMIFS(G$4:G$5000,I$4:I$5000,"مستحق",C$4:C$5000,C2494)</f>
        <v>0</v>
      </c>
    </row>
    <row r="2495" spans="6:12">
      <c r="F2495">
        <f>D2495*3000</f>
        <v>0</v>
      </c>
      <c r="G2495">
        <f t="shared" si="114"/>
        <v>0</v>
      </c>
      <c r="H2495" s="8"/>
      <c r="I2495" s="6">
        <f t="shared" si="115"/>
        <v>0</v>
      </c>
      <c r="K2495" s="5">
        <f t="shared" ca="1" si="116"/>
        <v>0</v>
      </c>
      <c r="L2495">
        <f>SUMIFS(G$4:G$5000,I$4:I$5000,"مستحق",C$4:C$5000,C2495)</f>
        <v>0</v>
      </c>
    </row>
    <row r="2496" spans="6:12">
      <c r="F2496">
        <f>D2496*3000</f>
        <v>0</v>
      </c>
      <c r="G2496">
        <f t="shared" si="114"/>
        <v>0</v>
      </c>
      <c r="H2496" s="8"/>
      <c r="I2496" s="6">
        <f t="shared" si="115"/>
        <v>0</v>
      </c>
      <c r="K2496" s="5">
        <f t="shared" ca="1" si="116"/>
        <v>0</v>
      </c>
      <c r="L2496">
        <f>SUMIFS(G$4:G$5000,I$4:I$5000,"مستحق",C$4:C$5000,C2496)</f>
        <v>0</v>
      </c>
    </row>
    <row r="2497" spans="6:12">
      <c r="F2497">
        <f>D2497*3000</f>
        <v>0</v>
      </c>
      <c r="G2497">
        <f t="shared" si="114"/>
        <v>0</v>
      </c>
      <c r="H2497" s="8"/>
      <c r="I2497" s="6">
        <f t="shared" si="115"/>
        <v>0</v>
      </c>
      <c r="K2497" s="5">
        <f t="shared" ca="1" si="116"/>
        <v>0</v>
      </c>
      <c r="L2497">
        <f>SUMIFS(G$4:G$5000,I$4:I$5000,"مستحق",C$4:C$5000,C2497)</f>
        <v>0</v>
      </c>
    </row>
    <row r="2498" spans="6:12">
      <c r="F2498">
        <f>D2498*3000</f>
        <v>0</v>
      </c>
      <c r="G2498">
        <f t="shared" si="114"/>
        <v>0</v>
      </c>
      <c r="H2498" s="8"/>
      <c r="I2498" s="6">
        <f t="shared" si="115"/>
        <v>0</v>
      </c>
      <c r="K2498" s="5">
        <f t="shared" ca="1" si="116"/>
        <v>0</v>
      </c>
      <c r="L2498">
        <f>SUMIFS(G$4:G$5000,I$4:I$5000,"مستحق",C$4:C$5000,C2498)</f>
        <v>0</v>
      </c>
    </row>
    <row r="2499" spans="6:12">
      <c r="F2499">
        <f>D2499*3000</f>
        <v>0</v>
      </c>
      <c r="G2499">
        <f t="shared" si="114"/>
        <v>0</v>
      </c>
      <c r="H2499" s="8"/>
      <c r="I2499" s="6">
        <f t="shared" si="115"/>
        <v>0</v>
      </c>
      <c r="K2499" s="5">
        <f t="shared" ca="1" si="116"/>
        <v>0</v>
      </c>
      <c r="L2499">
        <f>SUMIFS(G$4:G$5000,I$4:I$5000,"مستحق",C$4:C$5000,C2499)</f>
        <v>0</v>
      </c>
    </row>
    <row r="2500" spans="6:12">
      <c r="F2500">
        <f>D2500*3000</f>
        <v>0</v>
      </c>
      <c r="G2500">
        <f t="shared" si="114"/>
        <v>0</v>
      </c>
      <c r="H2500" s="8"/>
      <c r="I2500" s="6">
        <f t="shared" si="115"/>
        <v>0</v>
      </c>
      <c r="K2500" s="5">
        <f t="shared" ca="1" si="116"/>
        <v>0</v>
      </c>
      <c r="L2500">
        <f>SUMIFS(G$4:G$5000,I$4:I$5000,"مستحق",C$4:C$5000,C2500)</f>
        <v>0</v>
      </c>
    </row>
    <row r="2501" spans="6:12">
      <c r="F2501">
        <f>D2501*3000</f>
        <v>0</v>
      </c>
      <c r="G2501">
        <f t="shared" ref="G2501:G2564" si="117">F2501/12</f>
        <v>0</v>
      </c>
      <c r="H2501" s="8"/>
      <c r="I2501" s="6">
        <f t="shared" ref="I2501:I2564" si="118">IF((OR(J2501="لم يتم السداد",J2501="متعثر")),"مستحق",(IF(J2501="تم السداد","تم السداد",0)))</f>
        <v>0</v>
      </c>
      <c r="K2501" s="5">
        <f t="shared" ref="K2501:K2564" ca="1" si="119">IF(F2501&gt;0,MONTH(TODAY()-H2501),0)</f>
        <v>0</v>
      </c>
      <c r="L2501">
        <f>SUMIFS(G$4:G$5000,I$4:I$5000,"مستحق",C$4:C$5000,C2501)</f>
        <v>0</v>
      </c>
    </row>
    <row r="2502" spans="6:12">
      <c r="F2502">
        <f>D2502*3000</f>
        <v>0</v>
      </c>
      <c r="G2502">
        <f t="shared" si="117"/>
        <v>0</v>
      </c>
      <c r="H2502" s="8"/>
      <c r="I2502" s="6">
        <f t="shared" si="118"/>
        <v>0</v>
      </c>
      <c r="K2502" s="5">
        <f t="shared" ca="1" si="119"/>
        <v>0</v>
      </c>
      <c r="L2502">
        <f>SUMIFS(G$4:G$5000,I$4:I$5000,"مستحق",C$4:C$5000,C2502)</f>
        <v>0</v>
      </c>
    </row>
    <row r="2503" spans="6:12">
      <c r="F2503">
        <f>D2503*3000</f>
        <v>0</v>
      </c>
      <c r="G2503">
        <f t="shared" si="117"/>
        <v>0</v>
      </c>
      <c r="H2503" s="8"/>
      <c r="I2503" s="6">
        <f t="shared" si="118"/>
        <v>0</v>
      </c>
      <c r="K2503" s="5">
        <f t="shared" ca="1" si="119"/>
        <v>0</v>
      </c>
      <c r="L2503">
        <f>SUMIFS(G$4:G$5000,I$4:I$5000,"مستحق",C$4:C$5000,C2503)</f>
        <v>0</v>
      </c>
    </row>
    <row r="2504" spans="6:12">
      <c r="F2504">
        <f>D2504*3000</f>
        <v>0</v>
      </c>
      <c r="G2504">
        <f t="shared" si="117"/>
        <v>0</v>
      </c>
      <c r="H2504" s="8"/>
      <c r="I2504" s="6">
        <f t="shared" si="118"/>
        <v>0</v>
      </c>
      <c r="K2504" s="5">
        <f t="shared" ca="1" si="119"/>
        <v>0</v>
      </c>
      <c r="L2504">
        <f>SUMIFS(G$4:G$5000,I$4:I$5000,"مستحق",C$4:C$5000,C2504)</f>
        <v>0</v>
      </c>
    </row>
    <row r="2505" spans="6:12">
      <c r="F2505">
        <f>D2505*3000</f>
        <v>0</v>
      </c>
      <c r="G2505">
        <f t="shared" si="117"/>
        <v>0</v>
      </c>
      <c r="H2505" s="8"/>
      <c r="I2505" s="6">
        <f t="shared" si="118"/>
        <v>0</v>
      </c>
      <c r="K2505" s="5">
        <f t="shared" ca="1" si="119"/>
        <v>0</v>
      </c>
      <c r="L2505">
        <f>SUMIFS(G$4:G$5000,I$4:I$5000,"مستحق",C$4:C$5000,C2505)</f>
        <v>0</v>
      </c>
    </row>
    <row r="2506" spans="6:12">
      <c r="F2506">
        <f>D2506*3000</f>
        <v>0</v>
      </c>
      <c r="G2506">
        <f t="shared" si="117"/>
        <v>0</v>
      </c>
      <c r="H2506" s="8"/>
      <c r="I2506" s="6">
        <f t="shared" si="118"/>
        <v>0</v>
      </c>
      <c r="K2506" s="5">
        <f t="shared" ca="1" si="119"/>
        <v>0</v>
      </c>
      <c r="L2506">
        <f>SUMIFS(G$4:G$5000,I$4:I$5000,"مستحق",C$4:C$5000,C2506)</f>
        <v>0</v>
      </c>
    </row>
    <row r="2507" spans="6:12">
      <c r="F2507">
        <f>D2507*3000</f>
        <v>0</v>
      </c>
      <c r="G2507">
        <f t="shared" si="117"/>
        <v>0</v>
      </c>
      <c r="H2507" s="8"/>
      <c r="I2507" s="6">
        <f t="shared" si="118"/>
        <v>0</v>
      </c>
      <c r="K2507" s="5">
        <f t="shared" ca="1" si="119"/>
        <v>0</v>
      </c>
      <c r="L2507">
        <f>SUMIFS(G$4:G$5000,I$4:I$5000,"مستحق",C$4:C$5000,C2507)</f>
        <v>0</v>
      </c>
    </row>
    <row r="2508" spans="6:12">
      <c r="F2508">
        <f>D2508*3000</f>
        <v>0</v>
      </c>
      <c r="G2508">
        <f t="shared" si="117"/>
        <v>0</v>
      </c>
      <c r="H2508" s="8"/>
      <c r="I2508" s="6">
        <f t="shared" si="118"/>
        <v>0</v>
      </c>
      <c r="K2508" s="5">
        <f t="shared" ca="1" si="119"/>
        <v>0</v>
      </c>
      <c r="L2508">
        <f>SUMIFS(G$4:G$5000,I$4:I$5000,"مستحق",C$4:C$5000,C2508)</f>
        <v>0</v>
      </c>
    </row>
    <row r="2509" spans="6:12">
      <c r="F2509">
        <f>D2509*3000</f>
        <v>0</v>
      </c>
      <c r="G2509">
        <f t="shared" si="117"/>
        <v>0</v>
      </c>
      <c r="H2509" s="8"/>
      <c r="I2509" s="6">
        <f t="shared" si="118"/>
        <v>0</v>
      </c>
      <c r="K2509" s="5">
        <f t="shared" ca="1" si="119"/>
        <v>0</v>
      </c>
      <c r="L2509">
        <f>SUMIFS(G$4:G$5000,I$4:I$5000,"مستحق",C$4:C$5000,C2509)</f>
        <v>0</v>
      </c>
    </row>
    <row r="2510" spans="6:12">
      <c r="F2510">
        <f>D2510*3000</f>
        <v>0</v>
      </c>
      <c r="G2510">
        <f t="shared" si="117"/>
        <v>0</v>
      </c>
      <c r="H2510" s="8"/>
      <c r="I2510" s="6">
        <f t="shared" si="118"/>
        <v>0</v>
      </c>
      <c r="K2510" s="5">
        <f t="shared" ca="1" si="119"/>
        <v>0</v>
      </c>
      <c r="L2510">
        <f>SUMIFS(G$4:G$5000,I$4:I$5000,"مستحق",C$4:C$5000,C2510)</f>
        <v>0</v>
      </c>
    </row>
    <row r="2511" spans="6:12">
      <c r="F2511">
        <f>D2511*3000</f>
        <v>0</v>
      </c>
      <c r="G2511">
        <f t="shared" si="117"/>
        <v>0</v>
      </c>
      <c r="H2511" s="8"/>
      <c r="I2511" s="6">
        <f t="shared" si="118"/>
        <v>0</v>
      </c>
      <c r="K2511" s="5">
        <f t="shared" ca="1" si="119"/>
        <v>0</v>
      </c>
      <c r="L2511">
        <f>SUMIFS(G$4:G$5000,I$4:I$5000,"مستحق",C$4:C$5000,C2511)</f>
        <v>0</v>
      </c>
    </row>
    <row r="2512" spans="6:12">
      <c r="F2512">
        <f>D2512*3000</f>
        <v>0</v>
      </c>
      <c r="G2512">
        <f t="shared" si="117"/>
        <v>0</v>
      </c>
      <c r="H2512" s="8"/>
      <c r="I2512" s="6">
        <f t="shared" si="118"/>
        <v>0</v>
      </c>
      <c r="K2512" s="5">
        <f t="shared" ca="1" si="119"/>
        <v>0</v>
      </c>
      <c r="L2512">
        <f>SUMIFS(G$4:G$5000,I$4:I$5000,"مستحق",C$4:C$5000,C2512)</f>
        <v>0</v>
      </c>
    </row>
    <row r="2513" spans="6:12">
      <c r="F2513">
        <f>D2513*3000</f>
        <v>0</v>
      </c>
      <c r="G2513">
        <f t="shared" si="117"/>
        <v>0</v>
      </c>
      <c r="H2513" s="8"/>
      <c r="I2513" s="6">
        <f t="shared" si="118"/>
        <v>0</v>
      </c>
      <c r="K2513" s="5">
        <f t="shared" ca="1" si="119"/>
        <v>0</v>
      </c>
      <c r="L2513">
        <f>SUMIFS(G$4:G$5000,I$4:I$5000,"مستحق",C$4:C$5000,C2513)</f>
        <v>0</v>
      </c>
    </row>
    <row r="2514" spans="6:12">
      <c r="F2514">
        <f>D2514*3000</f>
        <v>0</v>
      </c>
      <c r="G2514">
        <f t="shared" si="117"/>
        <v>0</v>
      </c>
      <c r="H2514" s="8"/>
      <c r="I2514" s="6">
        <f t="shared" si="118"/>
        <v>0</v>
      </c>
      <c r="K2514" s="5">
        <f t="shared" ca="1" si="119"/>
        <v>0</v>
      </c>
      <c r="L2514">
        <f>SUMIFS(G$4:G$5000,I$4:I$5000,"مستحق",C$4:C$5000,C2514)</f>
        <v>0</v>
      </c>
    </row>
    <row r="2515" spans="6:12">
      <c r="F2515">
        <f>D2515*3000</f>
        <v>0</v>
      </c>
      <c r="G2515">
        <f t="shared" si="117"/>
        <v>0</v>
      </c>
      <c r="H2515" s="8"/>
      <c r="I2515" s="6">
        <f t="shared" si="118"/>
        <v>0</v>
      </c>
      <c r="K2515" s="5">
        <f t="shared" ca="1" si="119"/>
        <v>0</v>
      </c>
      <c r="L2515">
        <f>SUMIFS(G$4:G$5000,I$4:I$5000,"مستحق",C$4:C$5000,C2515)</f>
        <v>0</v>
      </c>
    </row>
    <row r="2516" spans="6:12">
      <c r="F2516">
        <f>D2516*3000</f>
        <v>0</v>
      </c>
      <c r="G2516">
        <f t="shared" si="117"/>
        <v>0</v>
      </c>
      <c r="H2516" s="8"/>
      <c r="I2516" s="6">
        <f t="shared" si="118"/>
        <v>0</v>
      </c>
      <c r="K2516" s="5">
        <f t="shared" ca="1" si="119"/>
        <v>0</v>
      </c>
      <c r="L2516">
        <f>SUMIFS(G$4:G$5000,I$4:I$5000,"مستحق",C$4:C$5000,C2516)</f>
        <v>0</v>
      </c>
    </row>
    <row r="2517" spans="6:12">
      <c r="F2517">
        <f>D2517*3000</f>
        <v>0</v>
      </c>
      <c r="G2517">
        <f t="shared" si="117"/>
        <v>0</v>
      </c>
      <c r="H2517" s="8"/>
      <c r="I2517" s="6">
        <f t="shared" si="118"/>
        <v>0</v>
      </c>
      <c r="K2517" s="5">
        <f t="shared" ca="1" si="119"/>
        <v>0</v>
      </c>
      <c r="L2517">
        <f>SUMIFS(G$4:G$5000,I$4:I$5000,"مستحق",C$4:C$5000,C2517)</f>
        <v>0</v>
      </c>
    </row>
    <row r="2518" spans="6:12">
      <c r="F2518">
        <f>D2518*3000</f>
        <v>0</v>
      </c>
      <c r="G2518">
        <f t="shared" si="117"/>
        <v>0</v>
      </c>
      <c r="H2518" s="8"/>
      <c r="I2518" s="6">
        <f t="shared" si="118"/>
        <v>0</v>
      </c>
      <c r="K2518" s="5">
        <f t="shared" ca="1" si="119"/>
        <v>0</v>
      </c>
      <c r="L2518">
        <f>SUMIFS(G$4:G$5000,I$4:I$5000,"مستحق",C$4:C$5000,C2518)</f>
        <v>0</v>
      </c>
    </row>
    <row r="2519" spans="6:12">
      <c r="F2519">
        <f>D2519*3000</f>
        <v>0</v>
      </c>
      <c r="G2519">
        <f t="shared" si="117"/>
        <v>0</v>
      </c>
      <c r="H2519" s="8"/>
      <c r="I2519" s="6">
        <f t="shared" si="118"/>
        <v>0</v>
      </c>
      <c r="K2519" s="5">
        <f t="shared" ca="1" si="119"/>
        <v>0</v>
      </c>
      <c r="L2519">
        <f>SUMIFS(G$4:G$5000,I$4:I$5000,"مستحق",C$4:C$5000,C2519)</f>
        <v>0</v>
      </c>
    </row>
    <row r="2520" spans="6:12">
      <c r="F2520">
        <f>D2520*3000</f>
        <v>0</v>
      </c>
      <c r="G2520">
        <f t="shared" si="117"/>
        <v>0</v>
      </c>
      <c r="H2520" s="8"/>
      <c r="I2520" s="6">
        <f t="shared" si="118"/>
        <v>0</v>
      </c>
      <c r="K2520" s="5">
        <f t="shared" ca="1" si="119"/>
        <v>0</v>
      </c>
      <c r="L2520">
        <f>SUMIFS(G$4:G$5000,I$4:I$5000,"مستحق",C$4:C$5000,C2520)</f>
        <v>0</v>
      </c>
    </row>
    <row r="2521" spans="6:12">
      <c r="F2521">
        <f>D2521*3000</f>
        <v>0</v>
      </c>
      <c r="G2521">
        <f t="shared" si="117"/>
        <v>0</v>
      </c>
      <c r="H2521" s="8"/>
      <c r="I2521" s="6">
        <f t="shared" si="118"/>
        <v>0</v>
      </c>
      <c r="K2521" s="5">
        <f t="shared" ca="1" si="119"/>
        <v>0</v>
      </c>
      <c r="L2521">
        <f>SUMIFS(G$4:G$5000,I$4:I$5000,"مستحق",C$4:C$5000,C2521)</f>
        <v>0</v>
      </c>
    </row>
    <row r="2522" spans="6:12">
      <c r="F2522">
        <f>D2522*3000</f>
        <v>0</v>
      </c>
      <c r="G2522">
        <f t="shared" si="117"/>
        <v>0</v>
      </c>
      <c r="H2522" s="8"/>
      <c r="I2522" s="6">
        <f t="shared" si="118"/>
        <v>0</v>
      </c>
      <c r="K2522" s="5">
        <f t="shared" ca="1" si="119"/>
        <v>0</v>
      </c>
      <c r="L2522">
        <f>SUMIFS(G$4:G$5000,I$4:I$5000,"مستحق",C$4:C$5000,C2522)</f>
        <v>0</v>
      </c>
    </row>
    <row r="2523" spans="6:12">
      <c r="F2523">
        <f>D2523*3000</f>
        <v>0</v>
      </c>
      <c r="G2523">
        <f t="shared" si="117"/>
        <v>0</v>
      </c>
      <c r="H2523" s="8"/>
      <c r="I2523" s="6">
        <f t="shared" si="118"/>
        <v>0</v>
      </c>
      <c r="K2523" s="5">
        <f t="shared" ca="1" si="119"/>
        <v>0</v>
      </c>
      <c r="L2523">
        <f>SUMIFS(G$4:G$5000,I$4:I$5000,"مستحق",C$4:C$5000,C2523)</f>
        <v>0</v>
      </c>
    </row>
    <row r="2524" spans="6:12">
      <c r="F2524">
        <f>D2524*3000</f>
        <v>0</v>
      </c>
      <c r="G2524">
        <f t="shared" si="117"/>
        <v>0</v>
      </c>
      <c r="H2524" s="8"/>
      <c r="I2524" s="6">
        <f t="shared" si="118"/>
        <v>0</v>
      </c>
      <c r="K2524" s="5">
        <f t="shared" ca="1" si="119"/>
        <v>0</v>
      </c>
      <c r="L2524">
        <f>SUMIFS(G$4:G$5000,I$4:I$5000,"مستحق",C$4:C$5000,C2524)</f>
        <v>0</v>
      </c>
    </row>
    <row r="2525" spans="6:12">
      <c r="F2525">
        <f>D2525*3000</f>
        <v>0</v>
      </c>
      <c r="G2525">
        <f t="shared" si="117"/>
        <v>0</v>
      </c>
      <c r="H2525" s="8"/>
      <c r="I2525" s="6">
        <f t="shared" si="118"/>
        <v>0</v>
      </c>
      <c r="K2525" s="5">
        <f t="shared" ca="1" si="119"/>
        <v>0</v>
      </c>
      <c r="L2525">
        <f>SUMIFS(G$4:G$5000,I$4:I$5000,"مستحق",C$4:C$5000,C2525)</f>
        <v>0</v>
      </c>
    </row>
    <row r="2526" spans="6:12">
      <c r="F2526">
        <f>D2526*3000</f>
        <v>0</v>
      </c>
      <c r="G2526">
        <f t="shared" si="117"/>
        <v>0</v>
      </c>
      <c r="H2526" s="8"/>
      <c r="I2526" s="6">
        <f t="shared" si="118"/>
        <v>0</v>
      </c>
      <c r="K2526" s="5">
        <f t="shared" ca="1" si="119"/>
        <v>0</v>
      </c>
      <c r="L2526">
        <f>SUMIFS(G$4:G$5000,I$4:I$5000,"مستحق",C$4:C$5000,C2526)</f>
        <v>0</v>
      </c>
    </row>
    <row r="2527" spans="6:12">
      <c r="F2527">
        <f>D2527*3000</f>
        <v>0</v>
      </c>
      <c r="G2527">
        <f t="shared" si="117"/>
        <v>0</v>
      </c>
      <c r="H2527" s="8"/>
      <c r="I2527" s="6">
        <f t="shared" si="118"/>
        <v>0</v>
      </c>
      <c r="K2527" s="5">
        <f t="shared" ca="1" si="119"/>
        <v>0</v>
      </c>
      <c r="L2527">
        <f>SUMIFS(G$4:G$5000,I$4:I$5000,"مستحق",C$4:C$5000,C2527)</f>
        <v>0</v>
      </c>
    </row>
    <row r="2528" spans="6:12">
      <c r="F2528">
        <f>D2528*3000</f>
        <v>0</v>
      </c>
      <c r="G2528">
        <f t="shared" si="117"/>
        <v>0</v>
      </c>
      <c r="H2528" s="8"/>
      <c r="I2528" s="6">
        <f t="shared" si="118"/>
        <v>0</v>
      </c>
      <c r="K2528" s="5">
        <f t="shared" ca="1" si="119"/>
        <v>0</v>
      </c>
      <c r="L2528">
        <f>SUMIFS(G$4:G$5000,I$4:I$5000,"مستحق",C$4:C$5000,C2528)</f>
        <v>0</v>
      </c>
    </row>
    <row r="2529" spans="6:12">
      <c r="F2529">
        <f>D2529*3000</f>
        <v>0</v>
      </c>
      <c r="G2529">
        <f t="shared" si="117"/>
        <v>0</v>
      </c>
      <c r="H2529" s="8"/>
      <c r="I2529" s="6">
        <f t="shared" si="118"/>
        <v>0</v>
      </c>
      <c r="K2529" s="5">
        <f t="shared" ca="1" si="119"/>
        <v>0</v>
      </c>
      <c r="L2529">
        <f>SUMIFS(G$4:G$5000,I$4:I$5000,"مستحق",C$4:C$5000,C2529)</f>
        <v>0</v>
      </c>
    </row>
    <row r="2530" spans="6:12">
      <c r="F2530">
        <f>D2530*3000</f>
        <v>0</v>
      </c>
      <c r="G2530">
        <f t="shared" si="117"/>
        <v>0</v>
      </c>
      <c r="H2530" s="8"/>
      <c r="I2530" s="6">
        <f t="shared" si="118"/>
        <v>0</v>
      </c>
      <c r="K2530" s="5">
        <f t="shared" ca="1" si="119"/>
        <v>0</v>
      </c>
      <c r="L2530">
        <f>SUMIFS(G$4:G$5000,I$4:I$5000,"مستحق",C$4:C$5000,C2530)</f>
        <v>0</v>
      </c>
    </row>
    <row r="2531" spans="6:12">
      <c r="F2531">
        <f>D2531*3000</f>
        <v>0</v>
      </c>
      <c r="G2531">
        <f t="shared" si="117"/>
        <v>0</v>
      </c>
      <c r="H2531" s="8"/>
      <c r="I2531" s="6">
        <f t="shared" si="118"/>
        <v>0</v>
      </c>
      <c r="K2531" s="5">
        <f t="shared" ca="1" si="119"/>
        <v>0</v>
      </c>
      <c r="L2531">
        <f>SUMIFS(G$4:G$5000,I$4:I$5000,"مستحق",C$4:C$5000,C2531)</f>
        <v>0</v>
      </c>
    </row>
    <row r="2532" spans="6:12">
      <c r="F2532">
        <f>D2532*3000</f>
        <v>0</v>
      </c>
      <c r="G2532">
        <f t="shared" si="117"/>
        <v>0</v>
      </c>
      <c r="H2532" s="8"/>
      <c r="I2532" s="6">
        <f t="shared" si="118"/>
        <v>0</v>
      </c>
      <c r="K2532" s="5">
        <f t="shared" ca="1" si="119"/>
        <v>0</v>
      </c>
      <c r="L2532">
        <f>SUMIFS(G$4:G$5000,I$4:I$5000,"مستحق",C$4:C$5000,C2532)</f>
        <v>0</v>
      </c>
    </row>
    <row r="2533" spans="6:12">
      <c r="F2533">
        <f>D2533*3000</f>
        <v>0</v>
      </c>
      <c r="G2533">
        <f t="shared" si="117"/>
        <v>0</v>
      </c>
      <c r="H2533" s="8"/>
      <c r="I2533" s="6">
        <f t="shared" si="118"/>
        <v>0</v>
      </c>
      <c r="K2533" s="5">
        <f t="shared" ca="1" si="119"/>
        <v>0</v>
      </c>
      <c r="L2533">
        <f>SUMIFS(G$4:G$5000,I$4:I$5000,"مستحق",C$4:C$5000,C2533)</f>
        <v>0</v>
      </c>
    </row>
    <row r="2534" spans="6:12">
      <c r="F2534">
        <f>D2534*3000</f>
        <v>0</v>
      </c>
      <c r="G2534">
        <f t="shared" si="117"/>
        <v>0</v>
      </c>
      <c r="H2534" s="8"/>
      <c r="I2534" s="6">
        <f t="shared" si="118"/>
        <v>0</v>
      </c>
      <c r="K2534" s="5">
        <f t="shared" ca="1" si="119"/>
        <v>0</v>
      </c>
      <c r="L2534">
        <f>SUMIFS(G$4:G$5000,I$4:I$5000,"مستحق",C$4:C$5000,C2534)</f>
        <v>0</v>
      </c>
    </row>
    <row r="2535" spans="6:12">
      <c r="F2535">
        <f>D2535*3000</f>
        <v>0</v>
      </c>
      <c r="G2535">
        <f t="shared" si="117"/>
        <v>0</v>
      </c>
      <c r="H2535" s="8"/>
      <c r="I2535" s="6">
        <f t="shared" si="118"/>
        <v>0</v>
      </c>
      <c r="K2535" s="5">
        <f t="shared" ca="1" si="119"/>
        <v>0</v>
      </c>
      <c r="L2535">
        <f>SUMIFS(G$4:G$5000,I$4:I$5000,"مستحق",C$4:C$5000,C2535)</f>
        <v>0</v>
      </c>
    </row>
    <row r="2536" spans="6:12">
      <c r="F2536">
        <f>D2536*3000</f>
        <v>0</v>
      </c>
      <c r="G2536">
        <f t="shared" si="117"/>
        <v>0</v>
      </c>
      <c r="H2536" s="8"/>
      <c r="I2536" s="6">
        <f t="shared" si="118"/>
        <v>0</v>
      </c>
      <c r="K2536" s="5">
        <f t="shared" ca="1" si="119"/>
        <v>0</v>
      </c>
      <c r="L2536">
        <f>SUMIFS(G$4:G$5000,I$4:I$5000,"مستحق",C$4:C$5000,C2536)</f>
        <v>0</v>
      </c>
    </row>
    <row r="2537" spans="6:12">
      <c r="F2537">
        <f>D2537*3000</f>
        <v>0</v>
      </c>
      <c r="G2537">
        <f t="shared" si="117"/>
        <v>0</v>
      </c>
      <c r="H2537" s="8"/>
      <c r="I2537" s="6">
        <f t="shared" si="118"/>
        <v>0</v>
      </c>
      <c r="K2537" s="5">
        <f t="shared" ca="1" si="119"/>
        <v>0</v>
      </c>
      <c r="L2537">
        <f>SUMIFS(G$4:G$5000,I$4:I$5000,"مستحق",C$4:C$5000,C2537)</f>
        <v>0</v>
      </c>
    </row>
    <row r="2538" spans="6:12">
      <c r="F2538">
        <f>D2538*3000</f>
        <v>0</v>
      </c>
      <c r="G2538">
        <f t="shared" si="117"/>
        <v>0</v>
      </c>
      <c r="H2538" s="8"/>
      <c r="I2538" s="6">
        <f t="shared" si="118"/>
        <v>0</v>
      </c>
      <c r="K2538" s="5">
        <f t="shared" ca="1" si="119"/>
        <v>0</v>
      </c>
      <c r="L2538">
        <f>SUMIFS(G$4:G$5000,I$4:I$5000,"مستحق",C$4:C$5000,C2538)</f>
        <v>0</v>
      </c>
    </row>
    <row r="2539" spans="6:12">
      <c r="F2539">
        <f>D2539*3000</f>
        <v>0</v>
      </c>
      <c r="G2539">
        <f t="shared" si="117"/>
        <v>0</v>
      </c>
      <c r="H2539" s="8"/>
      <c r="I2539" s="6">
        <f t="shared" si="118"/>
        <v>0</v>
      </c>
      <c r="K2539" s="5">
        <f t="shared" ca="1" si="119"/>
        <v>0</v>
      </c>
      <c r="L2539">
        <f>SUMIFS(G$4:G$5000,I$4:I$5000,"مستحق",C$4:C$5000,C2539)</f>
        <v>0</v>
      </c>
    </row>
    <row r="2540" spans="6:12">
      <c r="F2540">
        <f>D2540*3000</f>
        <v>0</v>
      </c>
      <c r="G2540">
        <f t="shared" si="117"/>
        <v>0</v>
      </c>
      <c r="H2540" s="8"/>
      <c r="I2540" s="6">
        <f t="shared" si="118"/>
        <v>0</v>
      </c>
      <c r="K2540" s="5">
        <f t="shared" ca="1" si="119"/>
        <v>0</v>
      </c>
      <c r="L2540">
        <f>SUMIFS(G$4:G$5000,I$4:I$5000,"مستحق",C$4:C$5000,C2540)</f>
        <v>0</v>
      </c>
    </row>
    <row r="2541" spans="6:12">
      <c r="F2541">
        <f>D2541*3000</f>
        <v>0</v>
      </c>
      <c r="G2541">
        <f t="shared" si="117"/>
        <v>0</v>
      </c>
      <c r="H2541" s="8"/>
      <c r="I2541" s="6">
        <f t="shared" si="118"/>
        <v>0</v>
      </c>
      <c r="K2541" s="5">
        <f t="shared" ca="1" si="119"/>
        <v>0</v>
      </c>
      <c r="L2541">
        <f>SUMIFS(G$4:G$5000,I$4:I$5000,"مستحق",C$4:C$5000,C2541)</f>
        <v>0</v>
      </c>
    </row>
    <row r="2542" spans="6:12">
      <c r="F2542">
        <f>D2542*3000</f>
        <v>0</v>
      </c>
      <c r="G2542">
        <f t="shared" si="117"/>
        <v>0</v>
      </c>
      <c r="H2542" s="8"/>
      <c r="I2542" s="6">
        <f t="shared" si="118"/>
        <v>0</v>
      </c>
      <c r="K2542" s="5">
        <f t="shared" ca="1" si="119"/>
        <v>0</v>
      </c>
      <c r="L2542">
        <f>SUMIFS(G$4:G$5000,I$4:I$5000,"مستحق",C$4:C$5000,C2542)</f>
        <v>0</v>
      </c>
    </row>
    <row r="2543" spans="6:12">
      <c r="F2543">
        <f>D2543*3000</f>
        <v>0</v>
      </c>
      <c r="G2543">
        <f t="shared" si="117"/>
        <v>0</v>
      </c>
      <c r="H2543" s="8"/>
      <c r="I2543" s="6">
        <f t="shared" si="118"/>
        <v>0</v>
      </c>
      <c r="K2543" s="5">
        <f t="shared" ca="1" si="119"/>
        <v>0</v>
      </c>
      <c r="L2543">
        <f>SUMIFS(G$4:G$5000,I$4:I$5000,"مستحق",C$4:C$5000,C2543)</f>
        <v>0</v>
      </c>
    </row>
    <row r="2544" spans="6:12">
      <c r="F2544">
        <f>D2544*3000</f>
        <v>0</v>
      </c>
      <c r="G2544">
        <f t="shared" si="117"/>
        <v>0</v>
      </c>
      <c r="H2544" s="8"/>
      <c r="I2544" s="6">
        <f t="shared" si="118"/>
        <v>0</v>
      </c>
      <c r="K2544" s="5">
        <f t="shared" ca="1" si="119"/>
        <v>0</v>
      </c>
      <c r="L2544">
        <f>SUMIFS(G$4:G$5000,I$4:I$5000,"مستحق",C$4:C$5000,C2544)</f>
        <v>0</v>
      </c>
    </row>
    <row r="2545" spans="6:12">
      <c r="F2545">
        <f>D2545*3000</f>
        <v>0</v>
      </c>
      <c r="G2545">
        <f t="shared" si="117"/>
        <v>0</v>
      </c>
      <c r="H2545" s="8"/>
      <c r="I2545" s="6">
        <f t="shared" si="118"/>
        <v>0</v>
      </c>
      <c r="K2545" s="5">
        <f t="shared" ca="1" si="119"/>
        <v>0</v>
      </c>
      <c r="L2545">
        <f>SUMIFS(G$4:G$5000,I$4:I$5000,"مستحق",C$4:C$5000,C2545)</f>
        <v>0</v>
      </c>
    </row>
    <row r="2546" spans="6:12">
      <c r="F2546">
        <f>D2546*3000</f>
        <v>0</v>
      </c>
      <c r="G2546">
        <f t="shared" si="117"/>
        <v>0</v>
      </c>
      <c r="H2546" s="8"/>
      <c r="I2546" s="6">
        <f t="shared" si="118"/>
        <v>0</v>
      </c>
      <c r="K2546" s="5">
        <f t="shared" ca="1" si="119"/>
        <v>0</v>
      </c>
      <c r="L2546">
        <f>SUMIFS(G$4:G$5000,I$4:I$5000,"مستحق",C$4:C$5000,C2546)</f>
        <v>0</v>
      </c>
    </row>
    <row r="2547" spans="6:12">
      <c r="F2547">
        <f>D2547*3000</f>
        <v>0</v>
      </c>
      <c r="G2547">
        <f t="shared" si="117"/>
        <v>0</v>
      </c>
      <c r="H2547" s="8"/>
      <c r="I2547" s="6">
        <f t="shared" si="118"/>
        <v>0</v>
      </c>
      <c r="K2547" s="5">
        <f t="shared" ca="1" si="119"/>
        <v>0</v>
      </c>
      <c r="L2547">
        <f>SUMIFS(G$4:G$5000,I$4:I$5000,"مستحق",C$4:C$5000,C2547)</f>
        <v>0</v>
      </c>
    </row>
    <row r="2548" spans="6:12">
      <c r="F2548">
        <f>D2548*3000</f>
        <v>0</v>
      </c>
      <c r="G2548">
        <f t="shared" si="117"/>
        <v>0</v>
      </c>
      <c r="H2548" s="8"/>
      <c r="I2548" s="6">
        <f t="shared" si="118"/>
        <v>0</v>
      </c>
      <c r="K2548" s="5">
        <f t="shared" ca="1" si="119"/>
        <v>0</v>
      </c>
      <c r="L2548">
        <f>SUMIFS(G$4:G$5000,I$4:I$5000,"مستحق",C$4:C$5000,C2548)</f>
        <v>0</v>
      </c>
    </row>
    <row r="2549" spans="6:12">
      <c r="F2549">
        <f>D2549*3000</f>
        <v>0</v>
      </c>
      <c r="G2549">
        <f t="shared" si="117"/>
        <v>0</v>
      </c>
      <c r="H2549" s="8"/>
      <c r="I2549" s="6">
        <f t="shared" si="118"/>
        <v>0</v>
      </c>
      <c r="K2549" s="5">
        <f t="shared" ca="1" si="119"/>
        <v>0</v>
      </c>
      <c r="L2549">
        <f>SUMIFS(G$4:G$5000,I$4:I$5000,"مستحق",C$4:C$5000,C2549)</f>
        <v>0</v>
      </c>
    </row>
    <row r="2550" spans="6:12">
      <c r="F2550">
        <f>D2550*3000</f>
        <v>0</v>
      </c>
      <c r="G2550">
        <f t="shared" si="117"/>
        <v>0</v>
      </c>
      <c r="H2550" s="8"/>
      <c r="I2550" s="6">
        <f t="shared" si="118"/>
        <v>0</v>
      </c>
      <c r="K2550" s="5">
        <f t="shared" ca="1" si="119"/>
        <v>0</v>
      </c>
      <c r="L2550">
        <f>SUMIFS(G$4:G$5000,I$4:I$5000,"مستحق",C$4:C$5000,C2550)</f>
        <v>0</v>
      </c>
    </row>
    <row r="2551" spans="6:12">
      <c r="F2551">
        <f>D2551*3000</f>
        <v>0</v>
      </c>
      <c r="G2551">
        <f t="shared" si="117"/>
        <v>0</v>
      </c>
      <c r="H2551" s="8"/>
      <c r="I2551" s="6">
        <f t="shared" si="118"/>
        <v>0</v>
      </c>
      <c r="K2551" s="5">
        <f t="shared" ca="1" si="119"/>
        <v>0</v>
      </c>
      <c r="L2551">
        <f>SUMIFS(G$4:G$5000,I$4:I$5000,"مستحق",C$4:C$5000,C2551)</f>
        <v>0</v>
      </c>
    </row>
    <row r="2552" spans="6:12">
      <c r="F2552">
        <f>D2552*3000</f>
        <v>0</v>
      </c>
      <c r="G2552">
        <f t="shared" si="117"/>
        <v>0</v>
      </c>
      <c r="H2552" s="8"/>
      <c r="I2552" s="6">
        <f t="shared" si="118"/>
        <v>0</v>
      </c>
      <c r="K2552" s="5">
        <f t="shared" ca="1" si="119"/>
        <v>0</v>
      </c>
      <c r="L2552">
        <f>SUMIFS(G$4:G$5000,I$4:I$5000,"مستحق",C$4:C$5000,C2552)</f>
        <v>0</v>
      </c>
    </row>
    <row r="2553" spans="6:12">
      <c r="F2553">
        <f>D2553*3000</f>
        <v>0</v>
      </c>
      <c r="G2553">
        <f t="shared" si="117"/>
        <v>0</v>
      </c>
      <c r="H2553" s="8"/>
      <c r="I2553" s="6">
        <f t="shared" si="118"/>
        <v>0</v>
      </c>
      <c r="K2553" s="5">
        <f t="shared" ca="1" si="119"/>
        <v>0</v>
      </c>
      <c r="L2553">
        <f>SUMIFS(G$4:G$5000,I$4:I$5000,"مستحق",C$4:C$5000,C2553)</f>
        <v>0</v>
      </c>
    </row>
    <row r="2554" spans="6:12">
      <c r="F2554">
        <f>D2554*3000</f>
        <v>0</v>
      </c>
      <c r="G2554">
        <f t="shared" si="117"/>
        <v>0</v>
      </c>
      <c r="H2554" s="8"/>
      <c r="I2554" s="6">
        <f t="shared" si="118"/>
        <v>0</v>
      </c>
      <c r="K2554" s="5">
        <f t="shared" ca="1" si="119"/>
        <v>0</v>
      </c>
      <c r="L2554">
        <f>SUMIFS(G$4:G$5000,I$4:I$5000,"مستحق",C$4:C$5000,C2554)</f>
        <v>0</v>
      </c>
    </row>
    <row r="2555" spans="6:12">
      <c r="F2555">
        <f>D2555*3000</f>
        <v>0</v>
      </c>
      <c r="G2555">
        <f t="shared" si="117"/>
        <v>0</v>
      </c>
      <c r="H2555" s="8"/>
      <c r="I2555" s="6">
        <f t="shared" si="118"/>
        <v>0</v>
      </c>
      <c r="K2555" s="5">
        <f t="shared" ca="1" si="119"/>
        <v>0</v>
      </c>
      <c r="L2555">
        <f>SUMIFS(G$4:G$5000,I$4:I$5000,"مستحق",C$4:C$5000,C2555)</f>
        <v>0</v>
      </c>
    </row>
    <row r="2556" spans="6:12">
      <c r="F2556">
        <f>D2556*3000</f>
        <v>0</v>
      </c>
      <c r="G2556">
        <f t="shared" si="117"/>
        <v>0</v>
      </c>
      <c r="H2556" s="8"/>
      <c r="I2556" s="6">
        <f t="shared" si="118"/>
        <v>0</v>
      </c>
      <c r="K2556" s="5">
        <f t="shared" ca="1" si="119"/>
        <v>0</v>
      </c>
      <c r="L2556">
        <f>SUMIFS(G$4:G$5000,I$4:I$5000,"مستحق",C$4:C$5000,C2556)</f>
        <v>0</v>
      </c>
    </row>
    <row r="2557" spans="6:12">
      <c r="F2557">
        <f>D2557*3000</f>
        <v>0</v>
      </c>
      <c r="G2557">
        <f t="shared" si="117"/>
        <v>0</v>
      </c>
      <c r="H2557" s="8"/>
      <c r="I2557" s="6">
        <f t="shared" si="118"/>
        <v>0</v>
      </c>
      <c r="K2557" s="5">
        <f t="shared" ca="1" si="119"/>
        <v>0</v>
      </c>
      <c r="L2557">
        <f>SUMIFS(G$4:G$5000,I$4:I$5000,"مستحق",C$4:C$5000,C2557)</f>
        <v>0</v>
      </c>
    </row>
    <row r="2558" spans="6:12">
      <c r="F2558">
        <f>D2558*3000</f>
        <v>0</v>
      </c>
      <c r="G2558">
        <f t="shared" si="117"/>
        <v>0</v>
      </c>
      <c r="H2558" s="8"/>
      <c r="I2558" s="6">
        <f t="shared" si="118"/>
        <v>0</v>
      </c>
      <c r="K2558" s="5">
        <f t="shared" ca="1" si="119"/>
        <v>0</v>
      </c>
      <c r="L2558">
        <f>SUMIFS(G$4:G$5000,I$4:I$5000,"مستحق",C$4:C$5000,C2558)</f>
        <v>0</v>
      </c>
    </row>
    <row r="2559" spans="6:12">
      <c r="F2559">
        <f>D2559*3000</f>
        <v>0</v>
      </c>
      <c r="G2559">
        <f t="shared" si="117"/>
        <v>0</v>
      </c>
      <c r="H2559" s="8"/>
      <c r="I2559" s="6">
        <f t="shared" si="118"/>
        <v>0</v>
      </c>
      <c r="K2559" s="5">
        <f t="shared" ca="1" si="119"/>
        <v>0</v>
      </c>
      <c r="L2559">
        <f>SUMIFS(G$4:G$5000,I$4:I$5000,"مستحق",C$4:C$5000,C2559)</f>
        <v>0</v>
      </c>
    </row>
    <row r="2560" spans="6:12">
      <c r="F2560">
        <f>D2560*3000</f>
        <v>0</v>
      </c>
      <c r="G2560">
        <f t="shared" si="117"/>
        <v>0</v>
      </c>
      <c r="H2560" s="8"/>
      <c r="I2560" s="6">
        <f t="shared" si="118"/>
        <v>0</v>
      </c>
      <c r="K2560" s="5">
        <f t="shared" ca="1" si="119"/>
        <v>0</v>
      </c>
      <c r="L2560">
        <f>SUMIFS(G$4:G$5000,I$4:I$5000,"مستحق",C$4:C$5000,C2560)</f>
        <v>0</v>
      </c>
    </row>
    <row r="2561" spans="6:12">
      <c r="F2561">
        <f>D2561*3000</f>
        <v>0</v>
      </c>
      <c r="G2561">
        <f t="shared" si="117"/>
        <v>0</v>
      </c>
      <c r="H2561" s="8"/>
      <c r="I2561" s="6">
        <f t="shared" si="118"/>
        <v>0</v>
      </c>
      <c r="K2561" s="5">
        <f t="shared" ca="1" si="119"/>
        <v>0</v>
      </c>
      <c r="L2561">
        <f>SUMIFS(G$4:G$5000,I$4:I$5000,"مستحق",C$4:C$5000,C2561)</f>
        <v>0</v>
      </c>
    </row>
    <row r="2562" spans="6:12">
      <c r="F2562">
        <f>D2562*3000</f>
        <v>0</v>
      </c>
      <c r="G2562">
        <f t="shared" si="117"/>
        <v>0</v>
      </c>
      <c r="H2562" s="8"/>
      <c r="I2562" s="6">
        <f t="shared" si="118"/>
        <v>0</v>
      </c>
      <c r="K2562" s="5">
        <f t="shared" ca="1" si="119"/>
        <v>0</v>
      </c>
      <c r="L2562">
        <f>SUMIFS(G$4:G$5000,I$4:I$5000,"مستحق",C$4:C$5000,C2562)</f>
        <v>0</v>
      </c>
    </row>
    <row r="2563" spans="6:12">
      <c r="F2563">
        <f>D2563*3000</f>
        <v>0</v>
      </c>
      <c r="G2563">
        <f t="shared" si="117"/>
        <v>0</v>
      </c>
      <c r="H2563" s="8"/>
      <c r="I2563" s="6">
        <f t="shared" si="118"/>
        <v>0</v>
      </c>
      <c r="K2563" s="5">
        <f t="shared" ca="1" si="119"/>
        <v>0</v>
      </c>
      <c r="L2563">
        <f>SUMIFS(G$4:G$5000,I$4:I$5000,"مستحق",C$4:C$5000,C2563)</f>
        <v>0</v>
      </c>
    </row>
    <row r="2564" spans="6:12">
      <c r="F2564">
        <f>D2564*3000</f>
        <v>0</v>
      </c>
      <c r="G2564">
        <f t="shared" si="117"/>
        <v>0</v>
      </c>
      <c r="H2564" s="8"/>
      <c r="I2564" s="6">
        <f t="shared" si="118"/>
        <v>0</v>
      </c>
      <c r="K2564" s="5">
        <f t="shared" ca="1" si="119"/>
        <v>0</v>
      </c>
      <c r="L2564">
        <f>SUMIFS(G$4:G$5000,I$4:I$5000,"مستحق",C$4:C$5000,C2564)</f>
        <v>0</v>
      </c>
    </row>
    <row r="2565" spans="6:12">
      <c r="F2565">
        <f>D2565*3000</f>
        <v>0</v>
      </c>
      <c r="G2565">
        <f t="shared" ref="G2565:G2628" si="120">F2565/12</f>
        <v>0</v>
      </c>
      <c r="H2565" s="8"/>
      <c r="I2565" s="6">
        <f t="shared" ref="I2565:I2628" si="121">IF((OR(J2565="لم يتم السداد",J2565="متعثر")),"مستحق",(IF(J2565="تم السداد","تم السداد",0)))</f>
        <v>0</v>
      </c>
      <c r="K2565" s="5">
        <f t="shared" ref="K2565:K2628" ca="1" si="122">IF(F2565&gt;0,MONTH(TODAY()-H2565),0)</f>
        <v>0</v>
      </c>
      <c r="L2565">
        <f>SUMIFS(G$4:G$5000,I$4:I$5000,"مستحق",C$4:C$5000,C2565)</f>
        <v>0</v>
      </c>
    </row>
    <row r="2566" spans="6:12">
      <c r="F2566">
        <f>D2566*3000</f>
        <v>0</v>
      </c>
      <c r="G2566">
        <f t="shared" si="120"/>
        <v>0</v>
      </c>
      <c r="H2566" s="8"/>
      <c r="I2566" s="6">
        <f t="shared" si="121"/>
        <v>0</v>
      </c>
      <c r="K2566" s="5">
        <f t="shared" ca="1" si="122"/>
        <v>0</v>
      </c>
      <c r="L2566">
        <f>SUMIFS(G$4:G$5000,I$4:I$5000,"مستحق",C$4:C$5000,C2566)</f>
        <v>0</v>
      </c>
    </row>
    <row r="2567" spans="6:12">
      <c r="F2567">
        <f>D2567*3000</f>
        <v>0</v>
      </c>
      <c r="G2567">
        <f t="shared" si="120"/>
        <v>0</v>
      </c>
      <c r="H2567" s="8"/>
      <c r="I2567" s="6">
        <f t="shared" si="121"/>
        <v>0</v>
      </c>
      <c r="K2567" s="5">
        <f t="shared" ca="1" si="122"/>
        <v>0</v>
      </c>
      <c r="L2567">
        <f>SUMIFS(G$4:G$5000,I$4:I$5000,"مستحق",C$4:C$5000,C2567)</f>
        <v>0</v>
      </c>
    </row>
    <row r="2568" spans="6:12">
      <c r="F2568">
        <f>D2568*3000</f>
        <v>0</v>
      </c>
      <c r="G2568">
        <f t="shared" si="120"/>
        <v>0</v>
      </c>
      <c r="H2568" s="8"/>
      <c r="I2568" s="6">
        <f t="shared" si="121"/>
        <v>0</v>
      </c>
      <c r="K2568" s="5">
        <f t="shared" ca="1" si="122"/>
        <v>0</v>
      </c>
      <c r="L2568">
        <f>SUMIFS(G$4:G$5000,I$4:I$5000,"مستحق",C$4:C$5000,C2568)</f>
        <v>0</v>
      </c>
    </row>
    <row r="2569" spans="6:12">
      <c r="F2569">
        <f>D2569*3000</f>
        <v>0</v>
      </c>
      <c r="G2569">
        <f t="shared" si="120"/>
        <v>0</v>
      </c>
      <c r="H2569" s="8"/>
      <c r="I2569" s="6">
        <f t="shared" si="121"/>
        <v>0</v>
      </c>
      <c r="K2569" s="5">
        <f t="shared" ca="1" si="122"/>
        <v>0</v>
      </c>
      <c r="L2569">
        <f>SUMIFS(G$4:G$5000,I$4:I$5000,"مستحق",C$4:C$5000,C2569)</f>
        <v>0</v>
      </c>
    </row>
    <row r="2570" spans="6:12">
      <c r="F2570">
        <f>D2570*3000</f>
        <v>0</v>
      </c>
      <c r="G2570">
        <f t="shared" si="120"/>
        <v>0</v>
      </c>
      <c r="H2570" s="8"/>
      <c r="I2570" s="6">
        <f t="shared" si="121"/>
        <v>0</v>
      </c>
      <c r="K2570" s="5">
        <f t="shared" ca="1" si="122"/>
        <v>0</v>
      </c>
      <c r="L2570">
        <f>SUMIFS(G$4:G$5000,I$4:I$5000,"مستحق",C$4:C$5000,C2570)</f>
        <v>0</v>
      </c>
    </row>
    <row r="2571" spans="6:12">
      <c r="F2571">
        <f>D2571*3000</f>
        <v>0</v>
      </c>
      <c r="G2571">
        <f t="shared" si="120"/>
        <v>0</v>
      </c>
      <c r="H2571" s="8"/>
      <c r="I2571" s="6">
        <f t="shared" si="121"/>
        <v>0</v>
      </c>
      <c r="K2571" s="5">
        <f t="shared" ca="1" si="122"/>
        <v>0</v>
      </c>
      <c r="L2571">
        <f>SUMIFS(G$4:G$5000,I$4:I$5000,"مستحق",C$4:C$5000,C2571)</f>
        <v>0</v>
      </c>
    </row>
    <row r="2572" spans="6:12">
      <c r="F2572">
        <f>D2572*3000</f>
        <v>0</v>
      </c>
      <c r="G2572">
        <f t="shared" si="120"/>
        <v>0</v>
      </c>
      <c r="H2572" s="8"/>
      <c r="I2572" s="6">
        <f t="shared" si="121"/>
        <v>0</v>
      </c>
      <c r="K2572" s="5">
        <f t="shared" ca="1" si="122"/>
        <v>0</v>
      </c>
      <c r="L2572">
        <f>SUMIFS(G$4:G$5000,I$4:I$5000,"مستحق",C$4:C$5000,C2572)</f>
        <v>0</v>
      </c>
    </row>
    <row r="2573" spans="6:12">
      <c r="F2573">
        <f>D2573*3000</f>
        <v>0</v>
      </c>
      <c r="G2573">
        <f t="shared" si="120"/>
        <v>0</v>
      </c>
      <c r="H2573" s="8"/>
      <c r="I2573" s="6">
        <f t="shared" si="121"/>
        <v>0</v>
      </c>
      <c r="K2573" s="5">
        <f t="shared" ca="1" si="122"/>
        <v>0</v>
      </c>
      <c r="L2573">
        <f>SUMIFS(G$4:G$5000,I$4:I$5000,"مستحق",C$4:C$5000,C2573)</f>
        <v>0</v>
      </c>
    </row>
    <row r="2574" spans="6:12">
      <c r="F2574">
        <f>D2574*3000</f>
        <v>0</v>
      </c>
      <c r="G2574">
        <f t="shared" si="120"/>
        <v>0</v>
      </c>
      <c r="H2574" s="8"/>
      <c r="I2574" s="6">
        <f t="shared" si="121"/>
        <v>0</v>
      </c>
      <c r="K2574" s="5">
        <f t="shared" ca="1" si="122"/>
        <v>0</v>
      </c>
      <c r="L2574">
        <f>SUMIFS(G$4:G$5000,I$4:I$5000,"مستحق",C$4:C$5000,C2574)</f>
        <v>0</v>
      </c>
    </row>
    <row r="2575" spans="6:12">
      <c r="F2575">
        <f>D2575*3000</f>
        <v>0</v>
      </c>
      <c r="G2575">
        <f t="shared" si="120"/>
        <v>0</v>
      </c>
      <c r="H2575" s="8"/>
      <c r="I2575" s="6">
        <f t="shared" si="121"/>
        <v>0</v>
      </c>
      <c r="K2575" s="5">
        <f t="shared" ca="1" si="122"/>
        <v>0</v>
      </c>
      <c r="L2575">
        <f>SUMIFS(G$4:G$5000,I$4:I$5000,"مستحق",C$4:C$5000,C2575)</f>
        <v>0</v>
      </c>
    </row>
    <row r="2576" spans="6:12">
      <c r="F2576">
        <f>D2576*3000</f>
        <v>0</v>
      </c>
      <c r="G2576">
        <f t="shared" si="120"/>
        <v>0</v>
      </c>
      <c r="H2576" s="8"/>
      <c r="I2576" s="6">
        <f t="shared" si="121"/>
        <v>0</v>
      </c>
      <c r="K2576" s="5">
        <f t="shared" ca="1" si="122"/>
        <v>0</v>
      </c>
      <c r="L2576">
        <f>SUMIFS(G$4:G$5000,I$4:I$5000,"مستحق",C$4:C$5000,C2576)</f>
        <v>0</v>
      </c>
    </row>
    <row r="2577" spans="6:12">
      <c r="F2577">
        <f>D2577*3000</f>
        <v>0</v>
      </c>
      <c r="G2577">
        <f t="shared" si="120"/>
        <v>0</v>
      </c>
      <c r="H2577" s="8"/>
      <c r="I2577" s="6">
        <f t="shared" si="121"/>
        <v>0</v>
      </c>
      <c r="K2577" s="5">
        <f t="shared" ca="1" si="122"/>
        <v>0</v>
      </c>
      <c r="L2577">
        <f>SUMIFS(G$4:G$5000,I$4:I$5000,"مستحق",C$4:C$5000,C2577)</f>
        <v>0</v>
      </c>
    </row>
    <row r="2578" spans="6:12">
      <c r="F2578">
        <f>D2578*3000</f>
        <v>0</v>
      </c>
      <c r="G2578">
        <f t="shared" si="120"/>
        <v>0</v>
      </c>
      <c r="H2578" s="8"/>
      <c r="I2578" s="6">
        <f t="shared" si="121"/>
        <v>0</v>
      </c>
      <c r="K2578" s="5">
        <f t="shared" ca="1" si="122"/>
        <v>0</v>
      </c>
      <c r="L2578">
        <f>SUMIFS(G$4:G$5000,I$4:I$5000,"مستحق",C$4:C$5000,C2578)</f>
        <v>0</v>
      </c>
    </row>
    <row r="2579" spans="6:12">
      <c r="F2579">
        <f>D2579*3000</f>
        <v>0</v>
      </c>
      <c r="G2579">
        <f t="shared" si="120"/>
        <v>0</v>
      </c>
      <c r="H2579" s="8"/>
      <c r="I2579" s="6">
        <f t="shared" si="121"/>
        <v>0</v>
      </c>
      <c r="K2579" s="5">
        <f t="shared" ca="1" si="122"/>
        <v>0</v>
      </c>
      <c r="L2579">
        <f>SUMIFS(G$4:G$5000,I$4:I$5000,"مستحق",C$4:C$5000,C2579)</f>
        <v>0</v>
      </c>
    </row>
    <row r="2580" spans="6:12">
      <c r="F2580">
        <f>D2580*3000</f>
        <v>0</v>
      </c>
      <c r="G2580">
        <f t="shared" si="120"/>
        <v>0</v>
      </c>
      <c r="H2580" s="8"/>
      <c r="I2580" s="6">
        <f t="shared" si="121"/>
        <v>0</v>
      </c>
      <c r="K2580" s="5">
        <f t="shared" ca="1" si="122"/>
        <v>0</v>
      </c>
      <c r="L2580">
        <f>SUMIFS(G$4:G$5000,I$4:I$5000,"مستحق",C$4:C$5000,C2580)</f>
        <v>0</v>
      </c>
    </row>
    <row r="2581" spans="6:12">
      <c r="F2581">
        <f>D2581*3000</f>
        <v>0</v>
      </c>
      <c r="G2581">
        <f t="shared" si="120"/>
        <v>0</v>
      </c>
      <c r="H2581" s="8"/>
      <c r="I2581" s="6">
        <f t="shared" si="121"/>
        <v>0</v>
      </c>
      <c r="K2581" s="5">
        <f t="shared" ca="1" si="122"/>
        <v>0</v>
      </c>
      <c r="L2581">
        <f>SUMIFS(G$4:G$5000,I$4:I$5000,"مستحق",C$4:C$5000,C2581)</f>
        <v>0</v>
      </c>
    </row>
    <row r="2582" spans="6:12">
      <c r="F2582">
        <f>D2582*3000</f>
        <v>0</v>
      </c>
      <c r="G2582">
        <f t="shared" si="120"/>
        <v>0</v>
      </c>
      <c r="H2582" s="8"/>
      <c r="I2582" s="6">
        <f t="shared" si="121"/>
        <v>0</v>
      </c>
      <c r="K2582" s="5">
        <f t="shared" ca="1" si="122"/>
        <v>0</v>
      </c>
      <c r="L2582">
        <f>SUMIFS(G$4:G$5000,I$4:I$5000,"مستحق",C$4:C$5000,C2582)</f>
        <v>0</v>
      </c>
    </row>
    <row r="2583" spans="6:12">
      <c r="F2583">
        <f>D2583*3000</f>
        <v>0</v>
      </c>
      <c r="G2583">
        <f t="shared" si="120"/>
        <v>0</v>
      </c>
      <c r="H2583" s="8"/>
      <c r="I2583" s="6">
        <f t="shared" si="121"/>
        <v>0</v>
      </c>
      <c r="K2583" s="5">
        <f t="shared" ca="1" si="122"/>
        <v>0</v>
      </c>
      <c r="L2583">
        <f>SUMIFS(G$4:G$5000,I$4:I$5000,"مستحق",C$4:C$5000,C2583)</f>
        <v>0</v>
      </c>
    </row>
    <row r="2584" spans="6:12">
      <c r="F2584">
        <f>D2584*3000</f>
        <v>0</v>
      </c>
      <c r="G2584">
        <f t="shared" si="120"/>
        <v>0</v>
      </c>
      <c r="H2584" s="8"/>
      <c r="I2584" s="6">
        <f t="shared" si="121"/>
        <v>0</v>
      </c>
      <c r="K2584" s="5">
        <f t="shared" ca="1" si="122"/>
        <v>0</v>
      </c>
      <c r="L2584">
        <f>SUMIFS(G$4:G$5000,I$4:I$5000,"مستحق",C$4:C$5000,C2584)</f>
        <v>0</v>
      </c>
    </row>
    <row r="2585" spans="6:12">
      <c r="F2585">
        <f>D2585*3000</f>
        <v>0</v>
      </c>
      <c r="G2585">
        <f t="shared" si="120"/>
        <v>0</v>
      </c>
      <c r="H2585" s="8"/>
      <c r="I2585" s="6">
        <f t="shared" si="121"/>
        <v>0</v>
      </c>
      <c r="K2585" s="5">
        <f t="shared" ca="1" si="122"/>
        <v>0</v>
      </c>
      <c r="L2585">
        <f>SUMIFS(G$4:G$5000,I$4:I$5000,"مستحق",C$4:C$5000,C2585)</f>
        <v>0</v>
      </c>
    </row>
    <row r="2586" spans="6:12">
      <c r="F2586">
        <f>D2586*3000</f>
        <v>0</v>
      </c>
      <c r="G2586">
        <f t="shared" si="120"/>
        <v>0</v>
      </c>
      <c r="H2586" s="8"/>
      <c r="I2586" s="6">
        <f t="shared" si="121"/>
        <v>0</v>
      </c>
      <c r="K2586" s="5">
        <f t="shared" ca="1" si="122"/>
        <v>0</v>
      </c>
      <c r="L2586">
        <f>SUMIFS(G$4:G$5000,I$4:I$5000,"مستحق",C$4:C$5000,C2586)</f>
        <v>0</v>
      </c>
    </row>
    <row r="2587" spans="6:12">
      <c r="F2587">
        <f>D2587*3000</f>
        <v>0</v>
      </c>
      <c r="G2587">
        <f t="shared" si="120"/>
        <v>0</v>
      </c>
      <c r="H2587" s="8"/>
      <c r="I2587" s="6">
        <f t="shared" si="121"/>
        <v>0</v>
      </c>
      <c r="K2587" s="5">
        <f t="shared" ca="1" si="122"/>
        <v>0</v>
      </c>
      <c r="L2587">
        <f>SUMIFS(G$4:G$5000,I$4:I$5000,"مستحق",C$4:C$5000,C2587)</f>
        <v>0</v>
      </c>
    </row>
    <row r="2588" spans="6:12">
      <c r="F2588">
        <f>D2588*3000</f>
        <v>0</v>
      </c>
      <c r="G2588">
        <f t="shared" si="120"/>
        <v>0</v>
      </c>
      <c r="H2588" s="8"/>
      <c r="I2588" s="6">
        <f t="shared" si="121"/>
        <v>0</v>
      </c>
      <c r="K2588" s="5">
        <f t="shared" ca="1" si="122"/>
        <v>0</v>
      </c>
      <c r="L2588">
        <f>SUMIFS(G$4:G$5000,I$4:I$5000,"مستحق",C$4:C$5000,C2588)</f>
        <v>0</v>
      </c>
    </row>
    <row r="2589" spans="6:12">
      <c r="F2589">
        <f>D2589*3000</f>
        <v>0</v>
      </c>
      <c r="G2589">
        <f t="shared" si="120"/>
        <v>0</v>
      </c>
      <c r="H2589" s="8"/>
      <c r="I2589" s="6">
        <f t="shared" si="121"/>
        <v>0</v>
      </c>
      <c r="K2589" s="5">
        <f t="shared" ca="1" si="122"/>
        <v>0</v>
      </c>
      <c r="L2589">
        <f>SUMIFS(G$4:G$5000,I$4:I$5000,"مستحق",C$4:C$5000,C2589)</f>
        <v>0</v>
      </c>
    </row>
    <row r="2590" spans="6:12">
      <c r="F2590">
        <f>D2590*3000</f>
        <v>0</v>
      </c>
      <c r="G2590">
        <f t="shared" si="120"/>
        <v>0</v>
      </c>
      <c r="H2590" s="8"/>
      <c r="I2590" s="6">
        <f t="shared" si="121"/>
        <v>0</v>
      </c>
      <c r="K2590" s="5">
        <f t="shared" ca="1" si="122"/>
        <v>0</v>
      </c>
      <c r="L2590">
        <f>SUMIFS(G$4:G$5000,I$4:I$5000,"مستحق",C$4:C$5000,C2590)</f>
        <v>0</v>
      </c>
    </row>
    <row r="2591" spans="6:12">
      <c r="F2591">
        <f>D2591*3000</f>
        <v>0</v>
      </c>
      <c r="G2591">
        <f t="shared" si="120"/>
        <v>0</v>
      </c>
      <c r="H2591" s="8"/>
      <c r="I2591" s="6">
        <f t="shared" si="121"/>
        <v>0</v>
      </c>
      <c r="K2591" s="5">
        <f t="shared" ca="1" si="122"/>
        <v>0</v>
      </c>
      <c r="L2591">
        <f>SUMIFS(G$4:G$5000,I$4:I$5000,"مستحق",C$4:C$5000,C2591)</f>
        <v>0</v>
      </c>
    </row>
    <row r="2592" spans="6:12">
      <c r="F2592">
        <f>D2592*3000</f>
        <v>0</v>
      </c>
      <c r="G2592">
        <f t="shared" si="120"/>
        <v>0</v>
      </c>
      <c r="H2592" s="8"/>
      <c r="I2592" s="6">
        <f t="shared" si="121"/>
        <v>0</v>
      </c>
      <c r="K2592" s="5">
        <f t="shared" ca="1" si="122"/>
        <v>0</v>
      </c>
      <c r="L2592">
        <f>SUMIFS(G$4:G$5000,I$4:I$5000,"مستحق",C$4:C$5000,C2592)</f>
        <v>0</v>
      </c>
    </row>
    <row r="2593" spans="6:12">
      <c r="F2593">
        <f>D2593*3000</f>
        <v>0</v>
      </c>
      <c r="G2593">
        <f t="shared" si="120"/>
        <v>0</v>
      </c>
      <c r="H2593" s="8"/>
      <c r="I2593" s="6">
        <f t="shared" si="121"/>
        <v>0</v>
      </c>
      <c r="K2593" s="5">
        <f t="shared" ca="1" si="122"/>
        <v>0</v>
      </c>
      <c r="L2593">
        <f>SUMIFS(G$4:G$5000,I$4:I$5000,"مستحق",C$4:C$5000,C2593)</f>
        <v>0</v>
      </c>
    </row>
    <row r="2594" spans="6:12">
      <c r="F2594">
        <f>D2594*3000</f>
        <v>0</v>
      </c>
      <c r="G2594">
        <f t="shared" si="120"/>
        <v>0</v>
      </c>
      <c r="H2594" s="8"/>
      <c r="I2594" s="6">
        <f t="shared" si="121"/>
        <v>0</v>
      </c>
      <c r="K2594" s="5">
        <f t="shared" ca="1" si="122"/>
        <v>0</v>
      </c>
      <c r="L2594">
        <f>SUMIFS(G$4:G$5000,I$4:I$5000,"مستحق",C$4:C$5000,C2594)</f>
        <v>0</v>
      </c>
    </row>
    <row r="2595" spans="6:12">
      <c r="F2595">
        <f>D2595*3000</f>
        <v>0</v>
      </c>
      <c r="G2595">
        <f t="shared" si="120"/>
        <v>0</v>
      </c>
      <c r="H2595" s="8"/>
      <c r="I2595" s="6">
        <f t="shared" si="121"/>
        <v>0</v>
      </c>
      <c r="K2595" s="5">
        <f t="shared" ca="1" si="122"/>
        <v>0</v>
      </c>
      <c r="L2595">
        <f>SUMIFS(G$4:G$5000,I$4:I$5000,"مستحق",C$4:C$5000,C2595)</f>
        <v>0</v>
      </c>
    </row>
    <row r="2596" spans="6:12">
      <c r="F2596">
        <f>D2596*3000</f>
        <v>0</v>
      </c>
      <c r="G2596">
        <f t="shared" si="120"/>
        <v>0</v>
      </c>
      <c r="H2596" s="8"/>
      <c r="I2596" s="6">
        <f t="shared" si="121"/>
        <v>0</v>
      </c>
      <c r="K2596" s="5">
        <f t="shared" ca="1" si="122"/>
        <v>0</v>
      </c>
      <c r="L2596">
        <f>SUMIFS(G$4:G$5000,I$4:I$5000,"مستحق",C$4:C$5000,C2596)</f>
        <v>0</v>
      </c>
    </row>
    <row r="2597" spans="6:12">
      <c r="F2597">
        <f>D2597*3000</f>
        <v>0</v>
      </c>
      <c r="G2597">
        <f t="shared" si="120"/>
        <v>0</v>
      </c>
      <c r="H2597" s="8"/>
      <c r="I2597" s="6">
        <f t="shared" si="121"/>
        <v>0</v>
      </c>
      <c r="K2597" s="5">
        <f t="shared" ca="1" si="122"/>
        <v>0</v>
      </c>
      <c r="L2597">
        <f>SUMIFS(G$4:G$5000,I$4:I$5000,"مستحق",C$4:C$5000,C2597)</f>
        <v>0</v>
      </c>
    </row>
    <row r="2598" spans="6:12">
      <c r="F2598">
        <f>D2598*3000</f>
        <v>0</v>
      </c>
      <c r="G2598">
        <f t="shared" si="120"/>
        <v>0</v>
      </c>
      <c r="H2598" s="8"/>
      <c r="I2598" s="6">
        <f t="shared" si="121"/>
        <v>0</v>
      </c>
      <c r="K2598" s="5">
        <f t="shared" ca="1" si="122"/>
        <v>0</v>
      </c>
      <c r="L2598">
        <f>SUMIFS(G$4:G$5000,I$4:I$5000,"مستحق",C$4:C$5000,C2598)</f>
        <v>0</v>
      </c>
    </row>
    <row r="2599" spans="6:12">
      <c r="F2599">
        <f>D2599*3000</f>
        <v>0</v>
      </c>
      <c r="G2599">
        <f t="shared" si="120"/>
        <v>0</v>
      </c>
      <c r="H2599" s="8"/>
      <c r="I2599" s="6">
        <f t="shared" si="121"/>
        <v>0</v>
      </c>
      <c r="K2599" s="5">
        <f t="shared" ca="1" si="122"/>
        <v>0</v>
      </c>
      <c r="L2599">
        <f>SUMIFS(G$4:G$5000,I$4:I$5000,"مستحق",C$4:C$5000,C2599)</f>
        <v>0</v>
      </c>
    </row>
    <row r="2600" spans="6:12">
      <c r="F2600">
        <f>D2600*3000</f>
        <v>0</v>
      </c>
      <c r="G2600">
        <f t="shared" si="120"/>
        <v>0</v>
      </c>
      <c r="H2600" s="8"/>
      <c r="I2600" s="6">
        <f t="shared" si="121"/>
        <v>0</v>
      </c>
      <c r="K2600" s="5">
        <f t="shared" ca="1" si="122"/>
        <v>0</v>
      </c>
      <c r="L2600">
        <f>SUMIFS(G$4:G$5000,I$4:I$5000,"مستحق",C$4:C$5000,C2600)</f>
        <v>0</v>
      </c>
    </row>
    <row r="2601" spans="6:12">
      <c r="F2601">
        <f>D2601*3000</f>
        <v>0</v>
      </c>
      <c r="G2601">
        <f t="shared" si="120"/>
        <v>0</v>
      </c>
      <c r="H2601" s="8"/>
      <c r="I2601" s="6">
        <f t="shared" si="121"/>
        <v>0</v>
      </c>
      <c r="K2601" s="5">
        <f t="shared" ca="1" si="122"/>
        <v>0</v>
      </c>
      <c r="L2601">
        <f>SUMIFS(G$4:G$5000,I$4:I$5000,"مستحق",C$4:C$5000,C2601)</f>
        <v>0</v>
      </c>
    </row>
    <row r="2602" spans="6:12">
      <c r="F2602">
        <f>D2602*3000</f>
        <v>0</v>
      </c>
      <c r="G2602">
        <f t="shared" si="120"/>
        <v>0</v>
      </c>
      <c r="H2602" s="8"/>
      <c r="I2602" s="6">
        <f t="shared" si="121"/>
        <v>0</v>
      </c>
      <c r="K2602" s="5">
        <f t="shared" ca="1" si="122"/>
        <v>0</v>
      </c>
      <c r="L2602">
        <f>SUMIFS(G$4:G$5000,I$4:I$5000,"مستحق",C$4:C$5000,C2602)</f>
        <v>0</v>
      </c>
    </row>
    <row r="2603" spans="6:12">
      <c r="F2603">
        <f>D2603*3000</f>
        <v>0</v>
      </c>
      <c r="G2603">
        <f t="shared" si="120"/>
        <v>0</v>
      </c>
      <c r="H2603" s="8"/>
      <c r="I2603" s="6">
        <f t="shared" si="121"/>
        <v>0</v>
      </c>
      <c r="K2603" s="5">
        <f t="shared" ca="1" si="122"/>
        <v>0</v>
      </c>
      <c r="L2603">
        <f>SUMIFS(G$4:G$5000,I$4:I$5000,"مستحق",C$4:C$5000,C2603)</f>
        <v>0</v>
      </c>
    </row>
    <row r="2604" spans="6:12">
      <c r="F2604">
        <f>D2604*3000</f>
        <v>0</v>
      </c>
      <c r="G2604">
        <f t="shared" si="120"/>
        <v>0</v>
      </c>
      <c r="H2604" s="8"/>
      <c r="I2604" s="6">
        <f t="shared" si="121"/>
        <v>0</v>
      </c>
      <c r="K2604" s="5">
        <f t="shared" ca="1" si="122"/>
        <v>0</v>
      </c>
      <c r="L2604">
        <f>SUMIFS(G$4:G$5000,I$4:I$5000,"مستحق",C$4:C$5000,C2604)</f>
        <v>0</v>
      </c>
    </row>
    <row r="2605" spans="6:12">
      <c r="F2605">
        <f>D2605*3000</f>
        <v>0</v>
      </c>
      <c r="G2605">
        <f t="shared" si="120"/>
        <v>0</v>
      </c>
      <c r="H2605" s="8"/>
      <c r="I2605" s="6">
        <f t="shared" si="121"/>
        <v>0</v>
      </c>
      <c r="K2605" s="5">
        <f t="shared" ca="1" si="122"/>
        <v>0</v>
      </c>
      <c r="L2605">
        <f>SUMIFS(G$4:G$5000,I$4:I$5000,"مستحق",C$4:C$5000,C2605)</f>
        <v>0</v>
      </c>
    </row>
    <row r="2606" spans="6:12">
      <c r="F2606">
        <f>D2606*3000</f>
        <v>0</v>
      </c>
      <c r="G2606">
        <f t="shared" si="120"/>
        <v>0</v>
      </c>
      <c r="H2606" s="8"/>
      <c r="I2606" s="6">
        <f t="shared" si="121"/>
        <v>0</v>
      </c>
      <c r="K2606" s="5">
        <f t="shared" ca="1" si="122"/>
        <v>0</v>
      </c>
      <c r="L2606">
        <f>SUMIFS(G$4:G$5000,I$4:I$5000,"مستحق",C$4:C$5000,C2606)</f>
        <v>0</v>
      </c>
    </row>
    <row r="2607" spans="6:12">
      <c r="F2607">
        <f>D2607*3000</f>
        <v>0</v>
      </c>
      <c r="G2607">
        <f t="shared" si="120"/>
        <v>0</v>
      </c>
      <c r="H2607" s="8"/>
      <c r="I2607" s="6">
        <f t="shared" si="121"/>
        <v>0</v>
      </c>
      <c r="K2607" s="5">
        <f t="shared" ca="1" si="122"/>
        <v>0</v>
      </c>
      <c r="L2607">
        <f>SUMIFS(G$4:G$5000,I$4:I$5000,"مستحق",C$4:C$5000,C2607)</f>
        <v>0</v>
      </c>
    </row>
    <row r="2608" spans="6:12">
      <c r="F2608">
        <f>D2608*3000</f>
        <v>0</v>
      </c>
      <c r="G2608">
        <f t="shared" si="120"/>
        <v>0</v>
      </c>
      <c r="H2608" s="8"/>
      <c r="I2608" s="6">
        <f t="shared" si="121"/>
        <v>0</v>
      </c>
      <c r="K2608" s="5">
        <f t="shared" ca="1" si="122"/>
        <v>0</v>
      </c>
      <c r="L2608">
        <f>SUMIFS(G$4:G$5000,I$4:I$5000,"مستحق",C$4:C$5000,C2608)</f>
        <v>0</v>
      </c>
    </row>
    <row r="2609" spans="6:12">
      <c r="F2609">
        <f>D2609*3000</f>
        <v>0</v>
      </c>
      <c r="G2609">
        <f t="shared" si="120"/>
        <v>0</v>
      </c>
      <c r="H2609" s="8"/>
      <c r="I2609" s="6">
        <f t="shared" si="121"/>
        <v>0</v>
      </c>
      <c r="K2609" s="5">
        <f t="shared" ca="1" si="122"/>
        <v>0</v>
      </c>
      <c r="L2609">
        <f>SUMIFS(G$4:G$5000,I$4:I$5000,"مستحق",C$4:C$5000,C2609)</f>
        <v>0</v>
      </c>
    </row>
    <row r="2610" spans="6:12">
      <c r="F2610">
        <f>D2610*3000</f>
        <v>0</v>
      </c>
      <c r="G2610">
        <f t="shared" si="120"/>
        <v>0</v>
      </c>
      <c r="H2610" s="8"/>
      <c r="I2610" s="6">
        <f t="shared" si="121"/>
        <v>0</v>
      </c>
      <c r="K2610" s="5">
        <f t="shared" ca="1" si="122"/>
        <v>0</v>
      </c>
      <c r="L2610">
        <f>SUMIFS(G$4:G$5000,I$4:I$5000,"مستحق",C$4:C$5000,C2610)</f>
        <v>0</v>
      </c>
    </row>
    <row r="2611" spans="6:12">
      <c r="F2611">
        <f>D2611*3000</f>
        <v>0</v>
      </c>
      <c r="G2611">
        <f t="shared" si="120"/>
        <v>0</v>
      </c>
      <c r="H2611" s="8"/>
      <c r="I2611" s="6">
        <f t="shared" si="121"/>
        <v>0</v>
      </c>
      <c r="K2611" s="5">
        <f t="shared" ca="1" si="122"/>
        <v>0</v>
      </c>
      <c r="L2611">
        <f>SUMIFS(G$4:G$5000,I$4:I$5000,"مستحق",C$4:C$5000,C2611)</f>
        <v>0</v>
      </c>
    </row>
    <row r="2612" spans="6:12">
      <c r="F2612">
        <f>D2612*3000</f>
        <v>0</v>
      </c>
      <c r="G2612">
        <f t="shared" si="120"/>
        <v>0</v>
      </c>
      <c r="H2612" s="8"/>
      <c r="I2612" s="6">
        <f t="shared" si="121"/>
        <v>0</v>
      </c>
      <c r="K2612" s="5">
        <f t="shared" ca="1" si="122"/>
        <v>0</v>
      </c>
      <c r="L2612">
        <f>SUMIFS(G$4:G$5000,I$4:I$5000,"مستحق",C$4:C$5000,C2612)</f>
        <v>0</v>
      </c>
    </row>
    <row r="2613" spans="6:12">
      <c r="F2613">
        <f>D2613*3000</f>
        <v>0</v>
      </c>
      <c r="G2613">
        <f t="shared" si="120"/>
        <v>0</v>
      </c>
      <c r="H2613" s="8"/>
      <c r="I2613" s="6">
        <f t="shared" si="121"/>
        <v>0</v>
      </c>
      <c r="K2613" s="5">
        <f t="shared" ca="1" si="122"/>
        <v>0</v>
      </c>
      <c r="L2613">
        <f>SUMIFS(G$4:G$5000,I$4:I$5000,"مستحق",C$4:C$5000,C2613)</f>
        <v>0</v>
      </c>
    </row>
    <row r="2614" spans="6:12">
      <c r="F2614">
        <f>D2614*3000</f>
        <v>0</v>
      </c>
      <c r="G2614">
        <f t="shared" si="120"/>
        <v>0</v>
      </c>
      <c r="H2614" s="8"/>
      <c r="I2614" s="6">
        <f t="shared" si="121"/>
        <v>0</v>
      </c>
      <c r="K2614" s="5">
        <f t="shared" ca="1" si="122"/>
        <v>0</v>
      </c>
      <c r="L2614">
        <f>SUMIFS(G$4:G$5000,I$4:I$5000,"مستحق",C$4:C$5000,C2614)</f>
        <v>0</v>
      </c>
    </row>
    <row r="2615" spans="6:12">
      <c r="F2615">
        <f>D2615*3000</f>
        <v>0</v>
      </c>
      <c r="G2615">
        <f t="shared" si="120"/>
        <v>0</v>
      </c>
      <c r="H2615" s="8"/>
      <c r="I2615" s="6">
        <f t="shared" si="121"/>
        <v>0</v>
      </c>
      <c r="K2615" s="5">
        <f t="shared" ca="1" si="122"/>
        <v>0</v>
      </c>
      <c r="L2615">
        <f>SUMIFS(G$4:G$5000,I$4:I$5000,"مستحق",C$4:C$5000,C2615)</f>
        <v>0</v>
      </c>
    </row>
    <row r="2616" spans="6:12">
      <c r="F2616">
        <f>D2616*3000</f>
        <v>0</v>
      </c>
      <c r="G2616">
        <f t="shared" si="120"/>
        <v>0</v>
      </c>
      <c r="H2616" s="8"/>
      <c r="I2616" s="6">
        <f t="shared" si="121"/>
        <v>0</v>
      </c>
      <c r="K2616" s="5">
        <f t="shared" ca="1" si="122"/>
        <v>0</v>
      </c>
      <c r="L2616">
        <f>SUMIFS(G$4:G$5000,I$4:I$5000,"مستحق",C$4:C$5000,C2616)</f>
        <v>0</v>
      </c>
    </row>
    <row r="2617" spans="6:12">
      <c r="F2617">
        <f>D2617*3000</f>
        <v>0</v>
      </c>
      <c r="G2617">
        <f t="shared" si="120"/>
        <v>0</v>
      </c>
      <c r="H2617" s="8"/>
      <c r="I2617" s="6">
        <f t="shared" si="121"/>
        <v>0</v>
      </c>
      <c r="K2617" s="5">
        <f t="shared" ca="1" si="122"/>
        <v>0</v>
      </c>
      <c r="L2617">
        <f>SUMIFS(G$4:G$5000,I$4:I$5000,"مستحق",C$4:C$5000,C2617)</f>
        <v>0</v>
      </c>
    </row>
    <row r="2618" spans="6:12">
      <c r="F2618">
        <f>D2618*3000</f>
        <v>0</v>
      </c>
      <c r="G2618">
        <f t="shared" si="120"/>
        <v>0</v>
      </c>
      <c r="H2618" s="8"/>
      <c r="I2618" s="6">
        <f t="shared" si="121"/>
        <v>0</v>
      </c>
      <c r="K2618" s="5">
        <f t="shared" ca="1" si="122"/>
        <v>0</v>
      </c>
      <c r="L2618">
        <f>SUMIFS(G$4:G$5000,I$4:I$5000,"مستحق",C$4:C$5000,C2618)</f>
        <v>0</v>
      </c>
    </row>
    <row r="2619" spans="6:12">
      <c r="F2619">
        <f>D2619*3000</f>
        <v>0</v>
      </c>
      <c r="G2619">
        <f t="shared" si="120"/>
        <v>0</v>
      </c>
      <c r="H2619" s="8"/>
      <c r="I2619" s="6">
        <f t="shared" si="121"/>
        <v>0</v>
      </c>
      <c r="K2619" s="5">
        <f t="shared" ca="1" si="122"/>
        <v>0</v>
      </c>
      <c r="L2619">
        <f>SUMIFS(G$4:G$5000,I$4:I$5000,"مستحق",C$4:C$5000,C2619)</f>
        <v>0</v>
      </c>
    </row>
    <row r="2620" spans="6:12">
      <c r="F2620">
        <f>D2620*3000</f>
        <v>0</v>
      </c>
      <c r="G2620">
        <f t="shared" si="120"/>
        <v>0</v>
      </c>
      <c r="H2620" s="8"/>
      <c r="I2620" s="6">
        <f t="shared" si="121"/>
        <v>0</v>
      </c>
      <c r="K2620" s="5">
        <f t="shared" ca="1" si="122"/>
        <v>0</v>
      </c>
      <c r="L2620">
        <f>SUMIFS(G$4:G$5000,I$4:I$5000,"مستحق",C$4:C$5000,C2620)</f>
        <v>0</v>
      </c>
    </row>
    <row r="2621" spans="6:12">
      <c r="F2621">
        <f>D2621*3000</f>
        <v>0</v>
      </c>
      <c r="G2621">
        <f t="shared" si="120"/>
        <v>0</v>
      </c>
      <c r="H2621" s="8"/>
      <c r="I2621" s="6">
        <f t="shared" si="121"/>
        <v>0</v>
      </c>
      <c r="K2621" s="5">
        <f t="shared" ca="1" si="122"/>
        <v>0</v>
      </c>
      <c r="L2621">
        <f>SUMIFS(G$4:G$5000,I$4:I$5000,"مستحق",C$4:C$5000,C2621)</f>
        <v>0</v>
      </c>
    </row>
    <row r="2622" spans="6:12">
      <c r="F2622">
        <f>D2622*3000</f>
        <v>0</v>
      </c>
      <c r="G2622">
        <f t="shared" si="120"/>
        <v>0</v>
      </c>
      <c r="H2622" s="8"/>
      <c r="I2622" s="6">
        <f t="shared" si="121"/>
        <v>0</v>
      </c>
      <c r="K2622" s="5">
        <f t="shared" ca="1" si="122"/>
        <v>0</v>
      </c>
      <c r="L2622">
        <f>SUMIFS(G$4:G$5000,I$4:I$5000,"مستحق",C$4:C$5000,C2622)</f>
        <v>0</v>
      </c>
    </row>
    <row r="2623" spans="6:12">
      <c r="F2623">
        <f>D2623*3000</f>
        <v>0</v>
      </c>
      <c r="G2623">
        <f t="shared" si="120"/>
        <v>0</v>
      </c>
      <c r="H2623" s="8"/>
      <c r="I2623" s="6">
        <f t="shared" si="121"/>
        <v>0</v>
      </c>
      <c r="K2623" s="5">
        <f t="shared" ca="1" si="122"/>
        <v>0</v>
      </c>
      <c r="L2623">
        <f>SUMIFS(G$4:G$5000,I$4:I$5000,"مستحق",C$4:C$5000,C2623)</f>
        <v>0</v>
      </c>
    </row>
    <row r="2624" spans="6:12">
      <c r="F2624">
        <f>D2624*3000</f>
        <v>0</v>
      </c>
      <c r="G2624">
        <f t="shared" si="120"/>
        <v>0</v>
      </c>
      <c r="H2624" s="8"/>
      <c r="I2624" s="6">
        <f t="shared" si="121"/>
        <v>0</v>
      </c>
      <c r="K2624" s="5">
        <f t="shared" ca="1" si="122"/>
        <v>0</v>
      </c>
      <c r="L2624">
        <f>SUMIFS(G$4:G$5000,I$4:I$5000,"مستحق",C$4:C$5000,C2624)</f>
        <v>0</v>
      </c>
    </row>
    <row r="2625" spans="6:12">
      <c r="F2625">
        <f>D2625*3000</f>
        <v>0</v>
      </c>
      <c r="G2625">
        <f t="shared" si="120"/>
        <v>0</v>
      </c>
      <c r="H2625" s="8"/>
      <c r="I2625" s="6">
        <f t="shared" si="121"/>
        <v>0</v>
      </c>
      <c r="K2625" s="5">
        <f t="shared" ca="1" si="122"/>
        <v>0</v>
      </c>
      <c r="L2625">
        <f>SUMIFS(G$4:G$5000,I$4:I$5000,"مستحق",C$4:C$5000,C2625)</f>
        <v>0</v>
      </c>
    </row>
    <row r="2626" spans="6:12">
      <c r="F2626">
        <f>D2626*3000</f>
        <v>0</v>
      </c>
      <c r="G2626">
        <f t="shared" si="120"/>
        <v>0</v>
      </c>
      <c r="H2626" s="8"/>
      <c r="I2626" s="6">
        <f t="shared" si="121"/>
        <v>0</v>
      </c>
      <c r="K2626" s="5">
        <f t="shared" ca="1" si="122"/>
        <v>0</v>
      </c>
      <c r="L2626">
        <f>SUMIFS(G$4:G$5000,I$4:I$5000,"مستحق",C$4:C$5000,C2626)</f>
        <v>0</v>
      </c>
    </row>
    <row r="2627" spans="6:12">
      <c r="F2627">
        <f>D2627*3000</f>
        <v>0</v>
      </c>
      <c r="G2627">
        <f t="shared" si="120"/>
        <v>0</v>
      </c>
      <c r="H2627" s="8"/>
      <c r="I2627" s="6">
        <f t="shared" si="121"/>
        <v>0</v>
      </c>
      <c r="K2627" s="5">
        <f t="shared" ca="1" si="122"/>
        <v>0</v>
      </c>
      <c r="L2627">
        <f>SUMIFS(G$4:G$5000,I$4:I$5000,"مستحق",C$4:C$5000,C2627)</f>
        <v>0</v>
      </c>
    </row>
    <row r="2628" spans="6:12">
      <c r="F2628">
        <f>D2628*3000</f>
        <v>0</v>
      </c>
      <c r="G2628">
        <f t="shared" si="120"/>
        <v>0</v>
      </c>
      <c r="H2628" s="8"/>
      <c r="I2628" s="6">
        <f t="shared" si="121"/>
        <v>0</v>
      </c>
      <c r="K2628" s="5">
        <f t="shared" ca="1" si="122"/>
        <v>0</v>
      </c>
      <c r="L2628">
        <f>SUMIFS(G$4:G$5000,I$4:I$5000,"مستحق",C$4:C$5000,C2628)</f>
        <v>0</v>
      </c>
    </row>
    <row r="2629" spans="6:12">
      <c r="F2629">
        <f>D2629*3000</f>
        <v>0</v>
      </c>
      <c r="G2629">
        <f t="shared" ref="G2629:G2692" si="123">F2629/12</f>
        <v>0</v>
      </c>
      <c r="H2629" s="8"/>
      <c r="I2629" s="6">
        <f t="shared" ref="I2629:I2692" si="124">IF((OR(J2629="لم يتم السداد",J2629="متعثر")),"مستحق",(IF(J2629="تم السداد","تم السداد",0)))</f>
        <v>0</v>
      </c>
      <c r="K2629" s="5">
        <f t="shared" ref="K2629:K2692" ca="1" si="125">IF(F2629&gt;0,MONTH(TODAY()-H2629),0)</f>
        <v>0</v>
      </c>
      <c r="L2629">
        <f>SUMIFS(G$4:G$5000,I$4:I$5000,"مستحق",C$4:C$5000,C2629)</f>
        <v>0</v>
      </c>
    </row>
    <row r="2630" spans="6:12">
      <c r="F2630">
        <f>D2630*3000</f>
        <v>0</v>
      </c>
      <c r="G2630">
        <f t="shared" si="123"/>
        <v>0</v>
      </c>
      <c r="H2630" s="8"/>
      <c r="I2630" s="6">
        <f t="shared" si="124"/>
        <v>0</v>
      </c>
      <c r="K2630" s="5">
        <f t="shared" ca="1" si="125"/>
        <v>0</v>
      </c>
      <c r="L2630">
        <f>SUMIFS(G$4:G$5000,I$4:I$5000,"مستحق",C$4:C$5000,C2630)</f>
        <v>0</v>
      </c>
    </row>
    <row r="2631" spans="6:12">
      <c r="F2631">
        <f>D2631*3000</f>
        <v>0</v>
      </c>
      <c r="G2631">
        <f t="shared" si="123"/>
        <v>0</v>
      </c>
      <c r="H2631" s="8"/>
      <c r="I2631" s="6">
        <f t="shared" si="124"/>
        <v>0</v>
      </c>
      <c r="K2631" s="5">
        <f t="shared" ca="1" si="125"/>
        <v>0</v>
      </c>
      <c r="L2631">
        <f>SUMIFS(G$4:G$5000,I$4:I$5000,"مستحق",C$4:C$5000,C2631)</f>
        <v>0</v>
      </c>
    </row>
    <row r="2632" spans="6:12">
      <c r="F2632">
        <f>D2632*3000</f>
        <v>0</v>
      </c>
      <c r="G2632">
        <f t="shared" si="123"/>
        <v>0</v>
      </c>
      <c r="H2632" s="8"/>
      <c r="I2632" s="6">
        <f t="shared" si="124"/>
        <v>0</v>
      </c>
      <c r="K2632" s="5">
        <f t="shared" ca="1" si="125"/>
        <v>0</v>
      </c>
      <c r="L2632">
        <f>SUMIFS(G$4:G$5000,I$4:I$5000,"مستحق",C$4:C$5000,C2632)</f>
        <v>0</v>
      </c>
    </row>
    <row r="2633" spans="6:12">
      <c r="F2633">
        <f>D2633*3000</f>
        <v>0</v>
      </c>
      <c r="G2633">
        <f t="shared" si="123"/>
        <v>0</v>
      </c>
      <c r="H2633" s="8"/>
      <c r="I2633" s="6">
        <f t="shared" si="124"/>
        <v>0</v>
      </c>
      <c r="K2633" s="5">
        <f t="shared" ca="1" si="125"/>
        <v>0</v>
      </c>
      <c r="L2633">
        <f>SUMIFS(G$4:G$5000,I$4:I$5000,"مستحق",C$4:C$5000,C2633)</f>
        <v>0</v>
      </c>
    </row>
    <row r="2634" spans="6:12">
      <c r="F2634">
        <f>D2634*3000</f>
        <v>0</v>
      </c>
      <c r="G2634">
        <f t="shared" si="123"/>
        <v>0</v>
      </c>
      <c r="H2634" s="8"/>
      <c r="I2634" s="6">
        <f t="shared" si="124"/>
        <v>0</v>
      </c>
      <c r="K2634" s="5">
        <f t="shared" ca="1" si="125"/>
        <v>0</v>
      </c>
      <c r="L2634">
        <f>SUMIFS(G$4:G$5000,I$4:I$5000,"مستحق",C$4:C$5000,C2634)</f>
        <v>0</v>
      </c>
    </row>
    <row r="2635" spans="6:12">
      <c r="F2635">
        <f>D2635*3000</f>
        <v>0</v>
      </c>
      <c r="G2635">
        <f t="shared" si="123"/>
        <v>0</v>
      </c>
      <c r="H2635" s="8"/>
      <c r="I2635" s="6">
        <f t="shared" si="124"/>
        <v>0</v>
      </c>
      <c r="K2635" s="5">
        <f t="shared" ca="1" si="125"/>
        <v>0</v>
      </c>
      <c r="L2635">
        <f>SUMIFS(G$4:G$5000,I$4:I$5000,"مستحق",C$4:C$5000,C2635)</f>
        <v>0</v>
      </c>
    </row>
    <row r="2636" spans="6:12">
      <c r="F2636">
        <f>D2636*3000</f>
        <v>0</v>
      </c>
      <c r="G2636">
        <f t="shared" si="123"/>
        <v>0</v>
      </c>
      <c r="H2636" s="8"/>
      <c r="I2636" s="6">
        <f t="shared" si="124"/>
        <v>0</v>
      </c>
      <c r="K2636" s="5">
        <f t="shared" ca="1" si="125"/>
        <v>0</v>
      </c>
      <c r="L2636">
        <f>SUMIFS(G$4:G$5000,I$4:I$5000,"مستحق",C$4:C$5000,C2636)</f>
        <v>0</v>
      </c>
    </row>
    <row r="2637" spans="6:12">
      <c r="F2637">
        <f>D2637*3000</f>
        <v>0</v>
      </c>
      <c r="G2637">
        <f t="shared" si="123"/>
        <v>0</v>
      </c>
      <c r="H2637" s="8"/>
      <c r="I2637" s="6">
        <f t="shared" si="124"/>
        <v>0</v>
      </c>
      <c r="K2637" s="5">
        <f t="shared" ca="1" si="125"/>
        <v>0</v>
      </c>
      <c r="L2637">
        <f>SUMIFS(G$4:G$5000,I$4:I$5000,"مستحق",C$4:C$5000,C2637)</f>
        <v>0</v>
      </c>
    </row>
    <row r="2638" spans="6:12">
      <c r="F2638">
        <f>D2638*3000</f>
        <v>0</v>
      </c>
      <c r="G2638">
        <f t="shared" si="123"/>
        <v>0</v>
      </c>
      <c r="H2638" s="8"/>
      <c r="I2638" s="6">
        <f t="shared" si="124"/>
        <v>0</v>
      </c>
      <c r="K2638" s="5">
        <f t="shared" ca="1" si="125"/>
        <v>0</v>
      </c>
      <c r="L2638">
        <f>SUMIFS(G$4:G$5000,I$4:I$5000,"مستحق",C$4:C$5000,C2638)</f>
        <v>0</v>
      </c>
    </row>
    <row r="2639" spans="6:12">
      <c r="F2639">
        <f>D2639*3000</f>
        <v>0</v>
      </c>
      <c r="G2639">
        <f t="shared" si="123"/>
        <v>0</v>
      </c>
      <c r="H2639" s="8"/>
      <c r="I2639" s="6">
        <f t="shared" si="124"/>
        <v>0</v>
      </c>
      <c r="K2639" s="5">
        <f t="shared" ca="1" si="125"/>
        <v>0</v>
      </c>
      <c r="L2639">
        <f>SUMIFS(G$4:G$5000,I$4:I$5000,"مستحق",C$4:C$5000,C2639)</f>
        <v>0</v>
      </c>
    </row>
    <row r="2640" spans="6:12">
      <c r="F2640">
        <f>D2640*3000</f>
        <v>0</v>
      </c>
      <c r="G2640">
        <f t="shared" si="123"/>
        <v>0</v>
      </c>
      <c r="H2640" s="8"/>
      <c r="I2640" s="6">
        <f t="shared" si="124"/>
        <v>0</v>
      </c>
      <c r="K2640" s="5">
        <f t="shared" ca="1" si="125"/>
        <v>0</v>
      </c>
      <c r="L2640">
        <f>SUMIFS(G$4:G$5000,I$4:I$5000,"مستحق",C$4:C$5000,C2640)</f>
        <v>0</v>
      </c>
    </row>
    <row r="2641" spans="6:12">
      <c r="F2641">
        <f>D2641*3000</f>
        <v>0</v>
      </c>
      <c r="G2641">
        <f t="shared" si="123"/>
        <v>0</v>
      </c>
      <c r="H2641" s="8"/>
      <c r="I2641" s="6">
        <f t="shared" si="124"/>
        <v>0</v>
      </c>
      <c r="K2641" s="5">
        <f t="shared" ca="1" si="125"/>
        <v>0</v>
      </c>
      <c r="L2641">
        <f>SUMIFS(G$4:G$5000,I$4:I$5000,"مستحق",C$4:C$5000,C2641)</f>
        <v>0</v>
      </c>
    </row>
    <row r="2642" spans="6:12">
      <c r="F2642">
        <f>D2642*3000</f>
        <v>0</v>
      </c>
      <c r="G2642">
        <f t="shared" si="123"/>
        <v>0</v>
      </c>
      <c r="H2642" s="8"/>
      <c r="I2642" s="6">
        <f t="shared" si="124"/>
        <v>0</v>
      </c>
      <c r="K2642" s="5">
        <f t="shared" ca="1" si="125"/>
        <v>0</v>
      </c>
      <c r="L2642">
        <f>SUMIFS(G$4:G$5000,I$4:I$5000,"مستحق",C$4:C$5000,C2642)</f>
        <v>0</v>
      </c>
    </row>
    <row r="2643" spans="6:12">
      <c r="F2643">
        <f>D2643*3000</f>
        <v>0</v>
      </c>
      <c r="G2643">
        <f t="shared" si="123"/>
        <v>0</v>
      </c>
      <c r="H2643" s="8"/>
      <c r="I2643" s="6">
        <f t="shared" si="124"/>
        <v>0</v>
      </c>
      <c r="K2643" s="5">
        <f t="shared" ca="1" si="125"/>
        <v>0</v>
      </c>
      <c r="L2643">
        <f>SUMIFS(G$4:G$5000,I$4:I$5000,"مستحق",C$4:C$5000,C2643)</f>
        <v>0</v>
      </c>
    </row>
    <row r="2644" spans="6:12">
      <c r="F2644">
        <f>D2644*3000</f>
        <v>0</v>
      </c>
      <c r="G2644">
        <f t="shared" si="123"/>
        <v>0</v>
      </c>
      <c r="H2644" s="8"/>
      <c r="I2644" s="6">
        <f t="shared" si="124"/>
        <v>0</v>
      </c>
      <c r="K2644" s="5">
        <f t="shared" ca="1" si="125"/>
        <v>0</v>
      </c>
      <c r="L2644">
        <f>SUMIFS(G$4:G$5000,I$4:I$5000,"مستحق",C$4:C$5000,C2644)</f>
        <v>0</v>
      </c>
    </row>
    <row r="2645" spans="6:12">
      <c r="F2645">
        <f>D2645*3000</f>
        <v>0</v>
      </c>
      <c r="G2645">
        <f t="shared" si="123"/>
        <v>0</v>
      </c>
      <c r="H2645" s="8"/>
      <c r="I2645" s="6">
        <f t="shared" si="124"/>
        <v>0</v>
      </c>
      <c r="K2645" s="5">
        <f t="shared" ca="1" si="125"/>
        <v>0</v>
      </c>
      <c r="L2645">
        <f>SUMIFS(G$4:G$5000,I$4:I$5000,"مستحق",C$4:C$5000,C2645)</f>
        <v>0</v>
      </c>
    </row>
    <row r="2646" spans="6:12">
      <c r="F2646">
        <f>D2646*3000</f>
        <v>0</v>
      </c>
      <c r="G2646">
        <f t="shared" si="123"/>
        <v>0</v>
      </c>
      <c r="H2646" s="8"/>
      <c r="I2646" s="6">
        <f t="shared" si="124"/>
        <v>0</v>
      </c>
      <c r="K2646" s="5">
        <f t="shared" ca="1" si="125"/>
        <v>0</v>
      </c>
      <c r="L2646">
        <f>SUMIFS(G$4:G$5000,I$4:I$5000,"مستحق",C$4:C$5000,C2646)</f>
        <v>0</v>
      </c>
    </row>
    <row r="2647" spans="6:12">
      <c r="F2647">
        <f>D2647*3000</f>
        <v>0</v>
      </c>
      <c r="G2647">
        <f t="shared" si="123"/>
        <v>0</v>
      </c>
      <c r="H2647" s="8"/>
      <c r="I2647" s="6">
        <f t="shared" si="124"/>
        <v>0</v>
      </c>
      <c r="K2647" s="5">
        <f t="shared" ca="1" si="125"/>
        <v>0</v>
      </c>
      <c r="L2647">
        <f>SUMIFS(G$4:G$5000,I$4:I$5000,"مستحق",C$4:C$5000,C2647)</f>
        <v>0</v>
      </c>
    </row>
    <row r="2648" spans="6:12">
      <c r="F2648">
        <f>D2648*3000</f>
        <v>0</v>
      </c>
      <c r="G2648">
        <f t="shared" si="123"/>
        <v>0</v>
      </c>
      <c r="H2648" s="8"/>
      <c r="I2648" s="6">
        <f t="shared" si="124"/>
        <v>0</v>
      </c>
      <c r="K2648" s="5">
        <f t="shared" ca="1" si="125"/>
        <v>0</v>
      </c>
      <c r="L2648">
        <f>SUMIFS(G$4:G$5000,I$4:I$5000,"مستحق",C$4:C$5000,C2648)</f>
        <v>0</v>
      </c>
    </row>
    <row r="2649" spans="6:12">
      <c r="F2649">
        <f>D2649*3000</f>
        <v>0</v>
      </c>
      <c r="G2649">
        <f t="shared" si="123"/>
        <v>0</v>
      </c>
      <c r="H2649" s="8"/>
      <c r="I2649" s="6">
        <f t="shared" si="124"/>
        <v>0</v>
      </c>
      <c r="K2649" s="5">
        <f t="shared" ca="1" si="125"/>
        <v>0</v>
      </c>
      <c r="L2649">
        <f>SUMIFS(G$4:G$5000,I$4:I$5000,"مستحق",C$4:C$5000,C2649)</f>
        <v>0</v>
      </c>
    </row>
    <row r="2650" spans="6:12">
      <c r="F2650">
        <f>D2650*3000</f>
        <v>0</v>
      </c>
      <c r="G2650">
        <f t="shared" si="123"/>
        <v>0</v>
      </c>
      <c r="H2650" s="8"/>
      <c r="I2650" s="6">
        <f t="shared" si="124"/>
        <v>0</v>
      </c>
      <c r="K2650" s="5">
        <f t="shared" ca="1" si="125"/>
        <v>0</v>
      </c>
      <c r="L2650">
        <f>SUMIFS(G$4:G$5000,I$4:I$5000,"مستحق",C$4:C$5000,C2650)</f>
        <v>0</v>
      </c>
    </row>
    <row r="2651" spans="6:12">
      <c r="F2651">
        <f>D2651*3000</f>
        <v>0</v>
      </c>
      <c r="G2651">
        <f t="shared" si="123"/>
        <v>0</v>
      </c>
      <c r="H2651" s="8"/>
      <c r="I2651" s="6">
        <f t="shared" si="124"/>
        <v>0</v>
      </c>
      <c r="K2651" s="5">
        <f t="shared" ca="1" si="125"/>
        <v>0</v>
      </c>
      <c r="L2651">
        <f>SUMIFS(G$4:G$5000,I$4:I$5000,"مستحق",C$4:C$5000,C2651)</f>
        <v>0</v>
      </c>
    </row>
    <row r="2652" spans="6:12">
      <c r="F2652">
        <f>D2652*3000</f>
        <v>0</v>
      </c>
      <c r="G2652">
        <f t="shared" si="123"/>
        <v>0</v>
      </c>
      <c r="H2652" s="8"/>
      <c r="I2652" s="6">
        <f t="shared" si="124"/>
        <v>0</v>
      </c>
      <c r="K2652" s="5">
        <f t="shared" ca="1" si="125"/>
        <v>0</v>
      </c>
      <c r="L2652">
        <f>SUMIFS(G$4:G$5000,I$4:I$5000,"مستحق",C$4:C$5000,C2652)</f>
        <v>0</v>
      </c>
    </row>
    <row r="2653" spans="6:12">
      <c r="F2653">
        <f>D2653*3000</f>
        <v>0</v>
      </c>
      <c r="G2653">
        <f t="shared" si="123"/>
        <v>0</v>
      </c>
      <c r="H2653" s="8"/>
      <c r="I2653" s="6">
        <f t="shared" si="124"/>
        <v>0</v>
      </c>
      <c r="K2653" s="5">
        <f t="shared" ca="1" si="125"/>
        <v>0</v>
      </c>
      <c r="L2653">
        <f>SUMIFS(G$4:G$5000,I$4:I$5000,"مستحق",C$4:C$5000,C2653)</f>
        <v>0</v>
      </c>
    </row>
    <row r="2654" spans="6:12">
      <c r="F2654">
        <f>D2654*3000</f>
        <v>0</v>
      </c>
      <c r="G2654">
        <f t="shared" si="123"/>
        <v>0</v>
      </c>
      <c r="H2654" s="8"/>
      <c r="I2654" s="6">
        <f t="shared" si="124"/>
        <v>0</v>
      </c>
      <c r="K2654" s="5">
        <f t="shared" ca="1" si="125"/>
        <v>0</v>
      </c>
      <c r="L2654">
        <f>SUMIFS(G$4:G$5000,I$4:I$5000,"مستحق",C$4:C$5000,C2654)</f>
        <v>0</v>
      </c>
    </row>
    <row r="2655" spans="6:12">
      <c r="F2655">
        <f>D2655*3000</f>
        <v>0</v>
      </c>
      <c r="G2655">
        <f t="shared" si="123"/>
        <v>0</v>
      </c>
      <c r="H2655" s="8"/>
      <c r="I2655" s="6">
        <f t="shared" si="124"/>
        <v>0</v>
      </c>
      <c r="K2655" s="5">
        <f t="shared" ca="1" si="125"/>
        <v>0</v>
      </c>
      <c r="L2655">
        <f>SUMIFS(G$4:G$5000,I$4:I$5000,"مستحق",C$4:C$5000,C2655)</f>
        <v>0</v>
      </c>
    </row>
    <row r="2656" spans="6:12">
      <c r="F2656">
        <f>D2656*3000</f>
        <v>0</v>
      </c>
      <c r="G2656">
        <f t="shared" si="123"/>
        <v>0</v>
      </c>
      <c r="H2656" s="8"/>
      <c r="I2656" s="6">
        <f t="shared" si="124"/>
        <v>0</v>
      </c>
      <c r="K2656" s="5">
        <f t="shared" ca="1" si="125"/>
        <v>0</v>
      </c>
      <c r="L2656">
        <f>SUMIFS(G$4:G$5000,I$4:I$5000,"مستحق",C$4:C$5000,C2656)</f>
        <v>0</v>
      </c>
    </row>
    <row r="2657" spans="6:12">
      <c r="F2657">
        <f>D2657*3000</f>
        <v>0</v>
      </c>
      <c r="G2657">
        <f t="shared" si="123"/>
        <v>0</v>
      </c>
      <c r="H2657" s="8"/>
      <c r="I2657" s="6">
        <f t="shared" si="124"/>
        <v>0</v>
      </c>
      <c r="K2657" s="5">
        <f t="shared" ca="1" si="125"/>
        <v>0</v>
      </c>
      <c r="L2657">
        <f>SUMIFS(G$4:G$5000,I$4:I$5000,"مستحق",C$4:C$5000,C2657)</f>
        <v>0</v>
      </c>
    </row>
    <row r="2658" spans="6:12">
      <c r="F2658">
        <f>D2658*3000</f>
        <v>0</v>
      </c>
      <c r="G2658">
        <f t="shared" si="123"/>
        <v>0</v>
      </c>
      <c r="H2658" s="8"/>
      <c r="I2658" s="6">
        <f t="shared" si="124"/>
        <v>0</v>
      </c>
      <c r="K2658" s="5">
        <f t="shared" ca="1" si="125"/>
        <v>0</v>
      </c>
      <c r="L2658">
        <f>SUMIFS(G$4:G$5000,I$4:I$5000,"مستحق",C$4:C$5000,C2658)</f>
        <v>0</v>
      </c>
    </row>
    <row r="2659" spans="6:12">
      <c r="F2659">
        <f>D2659*3000</f>
        <v>0</v>
      </c>
      <c r="G2659">
        <f t="shared" si="123"/>
        <v>0</v>
      </c>
      <c r="H2659" s="8"/>
      <c r="I2659" s="6">
        <f t="shared" si="124"/>
        <v>0</v>
      </c>
      <c r="K2659" s="5">
        <f t="shared" ca="1" si="125"/>
        <v>0</v>
      </c>
      <c r="L2659">
        <f>SUMIFS(G$4:G$5000,I$4:I$5000,"مستحق",C$4:C$5000,C2659)</f>
        <v>0</v>
      </c>
    </row>
    <row r="2660" spans="6:12">
      <c r="F2660">
        <f>D2660*3000</f>
        <v>0</v>
      </c>
      <c r="G2660">
        <f t="shared" si="123"/>
        <v>0</v>
      </c>
      <c r="H2660" s="8"/>
      <c r="I2660" s="6">
        <f t="shared" si="124"/>
        <v>0</v>
      </c>
      <c r="K2660" s="5">
        <f t="shared" ca="1" si="125"/>
        <v>0</v>
      </c>
      <c r="L2660">
        <f>SUMIFS(G$4:G$5000,I$4:I$5000,"مستحق",C$4:C$5000,C2660)</f>
        <v>0</v>
      </c>
    </row>
    <row r="2661" spans="6:12">
      <c r="F2661">
        <f>D2661*3000</f>
        <v>0</v>
      </c>
      <c r="G2661">
        <f t="shared" si="123"/>
        <v>0</v>
      </c>
      <c r="H2661" s="8"/>
      <c r="I2661" s="6">
        <f t="shared" si="124"/>
        <v>0</v>
      </c>
      <c r="K2661" s="5">
        <f t="shared" ca="1" si="125"/>
        <v>0</v>
      </c>
      <c r="L2661">
        <f>SUMIFS(G$4:G$5000,I$4:I$5000,"مستحق",C$4:C$5000,C2661)</f>
        <v>0</v>
      </c>
    </row>
    <row r="2662" spans="6:12">
      <c r="F2662">
        <f>D2662*3000</f>
        <v>0</v>
      </c>
      <c r="G2662">
        <f t="shared" si="123"/>
        <v>0</v>
      </c>
      <c r="H2662" s="8"/>
      <c r="I2662" s="6">
        <f t="shared" si="124"/>
        <v>0</v>
      </c>
      <c r="K2662" s="5">
        <f t="shared" ca="1" si="125"/>
        <v>0</v>
      </c>
      <c r="L2662">
        <f>SUMIFS(G$4:G$5000,I$4:I$5000,"مستحق",C$4:C$5000,C2662)</f>
        <v>0</v>
      </c>
    </row>
    <row r="2663" spans="6:12">
      <c r="F2663">
        <f>D2663*3000</f>
        <v>0</v>
      </c>
      <c r="G2663">
        <f t="shared" si="123"/>
        <v>0</v>
      </c>
      <c r="H2663" s="8"/>
      <c r="I2663" s="6">
        <f t="shared" si="124"/>
        <v>0</v>
      </c>
      <c r="K2663" s="5">
        <f t="shared" ca="1" si="125"/>
        <v>0</v>
      </c>
      <c r="L2663">
        <f>SUMIFS(G$4:G$5000,I$4:I$5000,"مستحق",C$4:C$5000,C2663)</f>
        <v>0</v>
      </c>
    </row>
    <row r="2664" spans="6:12">
      <c r="F2664">
        <f>D2664*3000</f>
        <v>0</v>
      </c>
      <c r="G2664">
        <f t="shared" si="123"/>
        <v>0</v>
      </c>
      <c r="H2664" s="8"/>
      <c r="I2664" s="6">
        <f t="shared" si="124"/>
        <v>0</v>
      </c>
      <c r="K2664" s="5">
        <f t="shared" ca="1" si="125"/>
        <v>0</v>
      </c>
      <c r="L2664">
        <f>SUMIFS(G$4:G$5000,I$4:I$5000,"مستحق",C$4:C$5000,C2664)</f>
        <v>0</v>
      </c>
    </row>
    <row r="2665" spans="6:12">
      <c r="F2665">
        <f>D2665*3000</f>
        <v>0</v>
      </c>
      <c r="G2665">
        <f t="shared" si="123"/>
        <v>0</v>
      </c>
      <c r="H2665" s="8"/>
      <c r="I2665" s="6">
        <f t="shared" si="124"/>
        <v>0</v>
      </c>
      <c r="K2665" s="5">
        <f t="shared" ca="1" si="125"/>
        <v>0</v>
      </c>
      <c r="L2665">
        <f>SUMIFS(G$4:G$5000,I$4:I$5000,"مستحق",C$4:C$5000,C2665)</f>
        <v>0</v>
      </c>
    </row>
    <row r="2666" spans="6:12">
      <c r="F2666">
        <f>D2666*3000</f>
        <v>0</v>
      </c>
      <c r="G2666">
        <f t="shared" si="123"/>
        <v>0</v>
      </c>
      <c r="H2666" s="8"/>
      <c r="I2666" s="6">
        <f t="shared" si="124"/>
        <v>0</v>
      </c>
      <c r="K2666" s="5">
        <f t="shared" ca="1" si="125"/>
        <v>0</v>
      </c>
      <c r="L2666">
        <f>SUMIFS(G$4:G$5000,I$4:I$5000,"مستحق",C$4:C$5000,C2666)</f>
        <v>0</v>
      </c>
    </row>
    <row r="2667" spans="6:12">
      <c r="F2667">
        <f>D2667*3000</f>
        <v>0</v>
      </c>
      <c r="G2667">
        <f t="shared" si="123"/>
        <v>0</v>
      </c>
      <c r="H2667" s="8"/>
      <c r="I2667" s="6">
        <f t="shared" si="124"/>
        <v>0</v>
      </c>
      <c r="K2667" s="5">
        <f t="shared" ca="1" si="125"/>
        <v>0</v>
      </c>
      <c r="L2667">
        <f>SUMIFS(G$4:G$5000,I$4:I$5000,"مستحق",C$4:C$5000,C2667)</f>
        <v>0</v>
      </c>
    </row>
    <row r="2668" spans="6:12">
      <c r="F2668">
        <f>D2668*3000</f>
        <v>0</v>
      </c>
      <c r="G2668">
        <f t="shared" si="123"/>
        <v>0</v>
      </c>
      <c r="H2668" s="8"/>
      <c r="I2668" s="6">
        <f t="shared" si="124"/>
        <v>0</v>
      </c>
      <c r="K2668" s="5">
        <f t="shared" ca="1" si="125"/>
        <v>0</v>
      </c>
      <c r="L2668">
        <f>SUMIFS(G$4:G$5000,I$4:I$5000,"مستحق",C$4:C$5000,C2668)</f>
        <v>0</v>
      </c>
    </row>
    <row r="2669" spans="6:12">
      <c r="F2669">
        <f>D2669*3000</f>
        <v>0</v>
      </c>
      <c r="G2669">
        <f t="shared" si="123"/>
        <v>0</v>
      </c>
      <c r="H2669" s="8"/>
      <c r="I2669" s="6">
        <f t="shared" si="124"/>
        <v>0</v>
      </c>
      <c r="K2669" s="5">
        <f t="shared" ca="1" si="125"/>
        <v>0</v>
      </c>
      <c r="L2669">
        <f>SUMIFS(G$4:G$5000,I$4:I$5000,"مستحق",C$4:C$5000,C2669)</f>
        <v>0</v>
      </c>
    </row>
    <row r="2670" spans="6:12">
      <c r="F2670">
        <f>D2670*3000</f>
        <v>0</v>
      </c>
      <c r="G2670">
        <f t="shared" si="123"/>
        <v>0</v>
      </c>
      <c r="H2670" s="8"/>
      <c r="I2670" s="6">
        <f t="shared" si="124"/>
        <v>0</v>
      </c>
      <c r="K2670" s="5">
        <f t="shared" ca="1" si="125"/>
        <v>0</v>
      </c>
      <c r="L2670">
        <f>SUMIFS(G$4:G$5000,I$4:I$5000,"مستحق",C$4:C$5000,C2670)</f>
        <v>0</v>
      </c>
    </row>
    <row r="2671" spans="6:12">
      <c r="F2671">
        <f>D2671*3000</f>
        <v>0</v>
      </c>
      <c r="G2671">
        <f t="shared" si="123"/>
        <v>0</v>
      </c>
      <c r="H2671" s="8"/>
      <c r="I2671" s="6">
        <f t="shared" si="124"/>
        <v>0</v>
      </c>
      <c r="K2671" s="5">
        <f t="shared" ca="1" si="125"/>
        <v>0</v>
      </c>
      <c r="L2671">
        <f>SUMIFS(G$4:G$5000,I$4:I$5000,"مستحق",C$4:C$5000,C2671)</f>
        <v>0</v>
      </c>
    </row>
    <row r="2672" spans="6:12">
      <c r="F2672">
        <f>D2672*3000</f>
        <v>0</v>
      </c>
      <c r="G2672">
        <f t="shared" si="123"/>
        <v>0</v>
      </c>
      <c r="H2672" s="8"/>
      <c r="I2672" s="6">
        <f t="shared" si="124"/>
        <v>0</v>
      </c>
      <c r="K2672" s="5">
        <f t="shared" ca="1" si="125"/>
        <v>0</v>
      </c>
      <c r="L2672">
        <f>SUMIFS(G$4:G$5000,I$4:I$5000,"مستحق",C$4:C$5000,C2672)</f>
        <v>0</v>
      </c>
    </row>
    <row r="2673" spans="6:12">
      <c r="F2673">
        <f>D2673*3000</f>
        <v>0</v>
      </c>
      <c r="G2673">
        <f t="shared" si="123"/>
        <v>0</v>
      </c>
      <c r="H2673" s="8"/>
      <c r="I2673" s="6">
        <f t="shared" si="124"/>
        <v>0</v>
      </c>
      <c r="K2673" s="5">
        <f t="shared" ca="1" si="125"/>
        <v>0</v>
      </c>
      <c r="L2673">
        <f>SUMIFS(G$4:G$5000,I$4:I$5000,"مستحق",C$4:C$5000,C2673)</f>
        <v>0</v>
      </c>
    </row>
    <row r="2674" spans="6:12">
      <c r="F2674">
        <f>D2674*3000</f>
        <v>0</v>
      </c>
      <c r="G2674">
        <f t="shared" si="123"/>
        <v>0</v>
      </c>
      <c r="H2674" s="8"/>
      <c r="I2674" s="6">
        <f t="shared" si="124"/>
        <v>0</v>
      </c>
      <c r="K2674" s="5">
        <f t="shared" ca="1" si="125"/>
        <v>0</v>
      </c>
      <c r="L2674">
        <f>SUMIFS(G$4:G$5000,I$4:I$5000,"مستحق",C$4:C$5000,C2674)</f>
        <v>0</v>
      </c>
    </row>
    <row r="2675" spans="6:12">
      <c r="F2675">
        <f>D2675*3000</f>
        <v>0</v>
      </c>
      <c r="G2675">
        <f t="shared" si="123"/>
        <v>0</v>
      </c>
      <c r="H2675" s="8"/>
      <c r="I2675" s="6">
        <f t="shared" si="124"/>
        <v>0</v>
      </c>
      <c r="K2675" s="5">
        <f t="shared" ca="1" si="125"/>
        <v>0</v>
      </c>
      <c r="L2675">
        <f>SUMIFS(G$4:G$5000,I$4:I$5000,"مستحق",C$4:C$5000,C2675)</f>
        <v>0</v>
      </c>
    </row>
    <row r="2676" spans="6:12">
      <c r="F2676">
        <f>D2676*3000</f>
        <v>0</v>
      </c>
      <c r="G2676">
        <f t="shared" si="123"/>
        <v>0</v>
      </c>
      <c r="H2676" s="8"/>
      <c r="I2676" s="6">
        <f t="shared" si="124"/>
        <v>0</v>
      </c>
      <c r="K2676" s="5">
        <f t="shared" ca="1" si="125"/>
        <v>0</v>
      </c>
      <c r="L2676">
        <f>SUMIFS(G$4:G$5000,I$4:I$5000,"مستحق",C$4:C$5000,C2676)</f>
        <v>0</v>
      </c>
    </row>
    <row r="2677" spans="6:12">
      <c r="F2677">
        <f>D2677*3000</f>
        <v>0</v>
      </c>
      <c r="G2677">
        <f t="shared" si="123"/>
        <v>0</v>
      </c>
      <c r="H2677" s="8"/>
      <c r="I2677" s="6">
        <f t="shared" si="124"/>
        <v>0</v>
      </c>
      <c r="K2677" s="5">
        <f t="shared" ca="1" si="125"/>
        <v>0</v>
      </c>
      <c r="L2677">
        <f>SUMIFS(G$4:G$5000,I$4:I$5000,"مستحق",C$4:C$5000,C2677)</f>
        <v>0</v>
      </c>
    </row>
    <row r="2678" spans="6:12">
      <c r="F2678">
        <f>D2678*3000</f>
        <v>0</v>
      </c>
      <c r="G2678">
        <f t="shared" si="123"/>
        <v>0</v>
      </c>
      <c r="H2678" s="8"/>
      <c r="I2678" s="6">
        <f t="shared" si="124"/>
        <v>0</v>
      </c>
      <c r="K2678" s="5">
        <f t="shared" ca="1" si="125"/>
        <v>0</v>
      </c>
      <c r="L2678">
        <f>SUMIFS(G$4:G$5000,I$4:I$5000,"مستحق",C$4:C$5000,C2678)</f>
        <v>0</v>
      </c>
    </row>
    <row r="2679" spans="6:12">
      <c r="F2679">
        <f>D2679*3000</f>
        <v>0</v>
      </c>
      <c r="G2679">
        <f t="shared" si="123"/>
        <v>0</v>
      </c>
      <c r="H2679" s="8"/>
      <c r="I2679" s="6">
        <f t="shared" si="124"/>
        <v>0</v>
      </c>
      <c r="K2679" s="5">
        <f t="shared" ca="1" si="125"/>
        <v>0</v>
      </c>
      <c r="L2679">
        <f>SUMIFS(G$4:G$5000,I$4:I$5000,"مستحق",C$4:C$5000,C2679)</f>
        <v>0</v>
      </c>
    </row>
    <row r="2680" spans="6:12">
      <c r="F2680">
        <f>D2680*3000</f>
        <v>0</v>
      </c>
      <c r="G2680">
        <f t="shared" si="123"/>
        <v>0</v>
      </c>
      <c r="H2680" s="8"/>
      <c r="I2680" s="6">
        <f t="shared" si="124"/>
        <v>0</v>
      </c>
      <c r="K2680" s="5">
        <f t="shared" ca="1" si="125"/>
        <v>0</v>
      </c>
      <c r="L2680">
        <f>SUMIFS(G$4:G$5000,I$4:I$5000,"مستحق",C$4:C$5000,C2680)</f>
        <v>0</v>
      </c>
    </row>
    <row r="2681" spans="6:12">
      <c r="F2681">
        <f>D2681*3000</f>
        <v>0</v>
      </c>
      <c r="G2681">
        <f t="shared" si="123"/>
        <v>0</v>
      </c>
      <c r="H2681" s="8"/>
      <c r="I2681" s="6">
        <f t="shared" si="124"/>
        <v>0</v>
      </c>
      <c r="K2681" s="5">
        <f t="shared" ca="1" si="125"/>
        <v>0</v>
      </c>
      <c r="L2681">
        <f>SUMIFS(G$4:G$5000,I$4:I$5000,"مستحق",C$4:C$5000,C2681)</f>
        <v>0</v>
      </c>
    </row>
    <row r="2682" spans="6:12">
      <c r="F2682">
        <f>D2682*3000</f>
        <v>0</v>
      </c>
      <c r="G2682">
        <f t="shared" si="123"/>
        <v>0</v>
      </c>
      <c r="H2682" s="8"/>
      <c r="I2682" s="6">
        <f t="shared" si="124"/>
        <v>0</v>
      </c>
      <c r="K2682" s="5">
        <f t="shared" ca="1" si="125"/>
        <v>0</v>
      </c>
      <c r="L2682">
        <f>SUMIFS(G$4:G$5000,I$4:I$5000,"مستحق",C$4:C$5000,C2682)</f>
        <v>0</v>
      </c>
    </row>
    <row r="2683" spans="6:12">
      <c r="F2683">
        <f>D2683*3000</f>
        <v>0</v>
      </c>
      <c r="G2683">
        <f t="shared" si="123"/>
        <v>0</v>
      </c>
      <c r="H2683" s="8"/>
      <c r="I2683" s="6">
        <f t="shared" si="124"/>
        <v>0</v>
      </c>
      <c r="K2683" s="5">
        <f t="shared" ca="1" si="125"/>
        <v>0</v>
      </c>
      <c r="L2683">
        <f>SUMIFS(G$4:G$5000,I$4:I$5000,"مستحق",C$4:C$5000,C2683)</f>
        <v>0</v>
      </c>
    </row>
    <row r="2684" spans="6:12">
      <c r="F2684">
        <f>D2684*3000</f>
        <v>0</v>
      </c>
      <c r="G2684">
        <f t="shared" si="123"/>
        <v>0</v>
      </c>
      <c r="H2684" s="8"/>
      <c r="I2684" s="6">
        <f t="shared" si="124"/>
        <v>0</v>
      </c>
      <c r="K2684" s="5">
        <f t="shared" ca="1" si="125"/>
        <v>0</v>
      </c>
      <c r="L2684">
        <f>SUMIFS(G$4:G$5000,I$4:I$5000,"مستحق",C$4:C$5000,C2684)</f>
        <v>0</v>
      </c>
    </row>
    <row r="2685" spans="6:12">
      <c r="F2685">
        <f>D2685*3000</f>
        <v>0</v>
      </c>
      <c r="G2685">
        <f t="shared" si="123"/>
        <v>0</v>
      </c>
      <c r="H2685" s="8"/>
      <c r="I2685" s="6">
        <f t="shared" si="124"/>
        <v>0</v>
      </c>
      <c r="K2685" s="5">
        <f t="shared" ca="1" si="125"/>
        <v>0</v>
      </c>
      <c r="L2685">
        <f>SUMIFS(G$4:G$5000,I$4:I$5000,"مستحق",C$4:C$5000,C2685)</f>
        <v>0</v>
      </c>
    </row>
    <row r="2686" spans="6:12">
      <c r="F2686">
        <f>D2686*3000</f>
        <v>0</v>
      </c>
      <c r="G2686">
        <f t="shared" si="123"/>
        <v>0</v>
      </c>
      <c r="H2686" s="8"/>
      <c r="I2686" s="6">
        <f t="shared" si="124"/>
        <v>0</v>
      </c>
      <c r="K2686" s="5">
        <f t="shared" ca="1" si="125"/>
        <v>0</v>
      </c>
      <c r="L2686">
        <f>SUMIFS(G$4:G$5000,I$4:I$5000,"مستحق",C$4:C$5000,C2686)</f>
        <v>0</v>
      </c>
    </row>
    <row r="2687" spans="6:12">
      <c r="F2687">
        <f>D2687*3000</f>
        <v>0</v>
      </c>
      <c r="G2687">
        <f t="shared" si="123"/>
        <v>0</v>
      </c>
      <c r="H2687" s="8"/>
      <c r="I2687" s="6">
        <f t="shared" si="124"/>
        <v>0</v>
      </c>
      <c r="K2687" s="5">
        <f t="shared" ca="1" si="125"/>
        <v>0</v>
      </c>
      <c r="L2687">
        <f>SUMIFS(G$4:G$5000,I$4:I$5000,"مستحق",C$4:C$5000,C2687)</f>
        <v>0</v>
      </c>
    </row>
    <row r="2688" spans="6:12">
      <c r="F2688">
        <f>D2688*3000</f>
        <v>0</v>
      </c>
      <c r="G2688">
        <f t="shared" si="123"/>
        <v>0</v>
      </c>
      <c r="H2688" s="8"/>
      <c r="I2688" s="6">
        <f t="shared" si="124"/>
        <v>0</v>
      </c>
      <c r="K2688" s="5">
        <f t="shared" ca="1" si="125"/>
        <v>0</v>
      </c>
      <c r="L2688">
        <f>SUMIFS(G$4:G$5000,I$4:I$5000,"مستحق",C$4:C$5000,C2688)</f>
        <v>0</v>
      </c>
    </row>
    <row r="2689" spans="6:12">
      <c r="F2689">
        <f>D2689*3000</f>
        <v>0</v>
      </c>
      <c r="G2689">
        <f t="shared" si="123"/>
        <v>0</v>
      </c>
      <c r="H2689" s="8"/>
      <c r="I2689" s="6">
        <f t="shared" si="124"/>
        <v>0</v>
      </c>
      <c r="K2689" s="5">
        <f t="shared" ca="1" si="125"/>
        <v>0</v>
      </c>
      <c r="L2689">
        <f>SUMIFS(G$4:G$5000,I$4:I$5000,"مستحق",C$4:C$5000,C2689)</f>
        <v>0</v>
      </c>
    </row>
    <row r="2690" spans="6:12">
      <c r="F2690">
        <f>D2690*3000</f>
        <v>0</v>
      </c>
      <c r="G2690">
        <f t="shared" si="123"/>
        <v>0</v>
      </c>
      <c r="H2690" s="8"/>
      <c r="I2690" s="6">
        <f t="shared" si="124"/>
        <v>0</v>
      </c>
      <c r="K2690" s="5">
        <f t="shared" ca="1" si="125"/>
        <v>0</v>
      </c>
      <c r="L2690">
        <f>SUMIFS(G$4:G$5000,I$4:I$5000,"مستحق",C$4:C$5000,C2690)</f>
        <v>0</v>
      </c>
    </row>
    <row r="2691" spans="6:12">
      <c r="F2691">
        <f>D2691*3000</f>
        <v>0</v>
      </c>
      <c r="G2691">
        <f t="shared" si="123"/>
        <v>0</v>
      </c>
      <c r="H2691" s="8"/>
      <c r="I2691" s="6">
        <f t="shared" si="124"/>
        <v>0</v>
      </c>
      <c r="K2691" s="5">
        <f t="shared" ca="1" si="125"/>
        <v>0</v>
      </c>
      <c r="L2691">
        <f>SUMIFS(G$4:G$5000,I$4:I$5000,"مستحق",C$4:C$5000,C2691)</f>
        <v>0</v>
      </c>
    </row>
    <row r="2692" spans="6:12">
      <c r="F2692">
        <f>D2692*3000</f>
        <v>0</v>
      </c>
      <c r="G2692">
        <f t="shared" si="123"/>
        <v>0</v>
      </c>
      <c r="H2692" s="8"/>
      <c r="I2692" s="6">
        <f t="shared" si="124"/>
        <v>0</v>
      </c>
      <c r="K2692" s="5">
        <f t="shared" ca="1" si="125"/>
        <v>0</v>
      </c>
      <c r="L2692">
        <f>SUMIFS(G$4:G$5000,I$4:I$5000,"مستحق",C$4:C$5000,C2692)</f>
        <v>0</v>
      </c>
    </row>
    <row r="2693" spans="6:12">
      <c r="F2693">
        <f>D2693*3000</f>
        <v>0</v>
      </c>
      <c r="G2693">
        <f t="shared" ref="G2693:G2756" si="126">F2693/12</f>
        <v>0</v>
      </c>
      <c r="H2693" s="8"/>
      <c r="I2693" s="6">
        <f t="shared" ref="I2693:I2756" si="127">IF((OR(J2693="لم يتم السداد",J2693="متعثر")),"مستحق",(IF(J2693="تم السداد","تم السداد",0)))</f>
        <v>0</v>
      </c>
      <c r="K2693" s="5">
        <f t="shared" ref="K2693:K2756" ca="1" si="128">IF(F2693&gt;0,MONTH(TODAY()-H2693),0)</f>
        <v>0</v>
      </c>
      <c r="L2693">
        <f>SUMIFS(G$4:G$5000,I$4:I$5000,"مستحق",C$4:C$5000,C2693)</f>
        <v>0</v>
      </c>
    </row>
    <row r="2694" spans="6:12">
      <c r="F2694">
        <f>D2694*3000</f>
        <v>0</v>
      </c>
      <c r="G2694">
        <f t="shared" si="126"/>
        <v>0</v>
      </c>
      <c r="H2694" s="8"/>
      <c r="I2694" s="6">
        <f t="shared" si="127"/>
        <v>0</v>
      </c>
      <c r="K2694" s="5">
        <f t="shared" ca="1" si="128"/>
        <v>0</v>
      </c>
      <c r="L2694">
        <f>SUMIFS(G$4:G$5000,I$4:I$5000,"مستحق",C$4:C$5000,C2694)</f>
        <v>0</v>
      </c>
    </row>
    <row r="2695" spans="6:12">
      <c r="F2695">
        <f>D2695*3000</f>
        <v>0</v>
      </c>
      <c r="G2695">
        <f t="shared" si="126"/>
        <v>0</v>
      </c>
      <c r="H2695" s="8"/>
      <c r="I2695" s="6">
        <f t="shared" si="127"/>
        <v>0</v>
      </c>
      <c r="K2695" s="5">
        <f t="shared" ca="1" si="128"/>
        <v>0</v>
      </c>
      <c r="L2695">
        <f>SUMIFS(G$4:G$5000,I$4:I$5000,"مستحق",C$4:C$5000,C2695)</f>
        <v>0</v>
      </c>
    </row>
    <row r="2696" spans="6:12">
      <c r="F2696">
        <f>D2696*3000</f>
        <v>0</v>
      </c>
      <c r="G2696">
        <f t="shared" si="126"/>
        <v>0</v>
      </c>
      <c r="H2696" s="8"/>
      <c r="I2696" s="6">
        <f t="shared" si="127"/>
        <v>0</v>
      </c>
      <c r="K2696" s="5">
        <f t="shared" ca="1" si="128"/>
        <v>0</v>
      </c>
      <c r="L2696">
        <f>SUMIFS(G$4:G$5000,I$4:I$5000,"مستحق",C$4:C$5000,C2696)</f>
        <v>0</v>
      </c>
    </row>
    <row r="2697" spans="6:12">
      <c r="F2697">
        <f>D2697*3000</f>
        <v>0</v>
      </c>
      <c r="G2697">
        <f t="shared" si="126"/>
        <v>0</v>
      </c>
      <c r="H2697" s="8"/>
      <c r="I2697" s="6">
        <f t="shared" si="127"/>
        <v>0</v>
      </c>
      <c r="K2697" s="5">
        <f t="shared" ca="1" si="128"/>
        <v>0</v>
      </c>
      <c r="L2697">
        <f>SUMIFS(G$4:G$5000,I$4:I$5000,"مستحق",C$4:C$5000,C2697)</f>
        <v>0</v>
      </c>
    </row>
    <row r="2698" spans="6:12">
      <c r="F2698">
        <f>D2698*3000</f>
        <v>0</v>
      </c>
      <c r="G2698">
        <f t="shared" si="126"/>
        <v>0</v>
      </c>
      <c r="H2698" s="8"/>
      <c r="I2698" s="6">
        <f t="shared" si="127"/>
        <v>0</v>
      </c>
      <c r="K2698" s="5">
        <f t="shared" ca="1" si="128"/>
        <v>0</v>
      </c>
      <c r="L2698">
        <f>SUMIFS(G$4:G$5000,I$4:I$5000,"مستحق",C$4:C$5000,C2698)</f>
        <v>0</v>
      </c>
    </row>
    <row r="2699" spans="6:12">
      <c r="F2699">
        <f>D2699*3000</f>
        <v>0</v>
      </c>
      <c r="G2699">
        <f t="shared" si="126"/>
        <v>0</v>
      </c>
      <c r="H2699" s="8"/>
      <c r="I2699" s="6">
        <f t="shared" si="127"/>
        <v>0</v>
      </c>
      <c r="K2699" s="5">
        <f t="shared" ca="1" si="128"/>
        <v>0</v>
      </c>
      <c r="L2699">
        <f>SUMIFS(G$4:G$5000,I$4:I$5000,"مستحق",C$4:C$5000,C2699)</f>
        <v>0</v>
      </c>
    </row>
    <row r="2700" spans="6:12">
      <c r="F2700">
        <f>D2700*3000</f>
        <v>0</v>
      </c>
      <c r="G2700">
        <f t="shared" si="126"/>
        <v>0</v>
      </c>
      <c r="H2700" s="8"/>
      <c r="I2700" s="6">
        <f t="shared" si="127"/>
        <v>0</v>
      </c>
      <c r="K2700" s="5">
        <f t="shared" ca="1" si="128"/>
        <v>0</v>
      </c>
      <c r="L2700">
        <f>SUMIFS(G$4:G$5000,I$4:I$5000,"مستحق",C$4:C$5000,C2700)</f>
        <v>0</v>
      </c>
    </row>
    <row r="2701" spans="6:12">
      <c r="F2701">
        <f>D2701*3000</f>
        <v>0</v>
      </c>
      <c r="G2701">
        <f t="shared" si="126"/>
        <v>0</v>
      </c>
      <c r="H2701" s="8"/>
      <c r="I2701" s="6">
        <f t="shared" si="127"/>
        <v>0</v>
      </c>
      <c r="K2701" s="5">
        <f t="shared" ca="1" si="128"/>
        <v>0</v>
      </c>
      <c r="L2701">
        <f>SUMIFS(G$4:G$5000,I$4:I$5000,"مستحق",C$4:C$5000,C2701)</f>
        <v>0</v>
      </c>
    </row>
    <row r="2702" spans="6:12">
      <c r="F2702">
        <f>D2702*3000</f>
        <v>0</v>
      </c>
      <c r="G2702">
        <f t="shared" si="126"/>
        <v>0</v>
      </c>
      <c r="H2702" s="8"/>
      <c r="I2702" s="6">
        <f t="shared" si="127"/>
        <v>0</v>
      </c>
      <c r="K2702" s="5">
        <f t="shared" ca="1" si="128"/>
        <v>0</v>
      </c>
      <c r="L2702">
        <f>SUMIFS(G$4:G$5000,I$4:I$5000,"مستحق",C$4:C$5000,C2702)</f>
        <v>0</v>
      </c>
    </row>
    <row r="2703" spans="6:12">
      <c r="F2703">
        <f>D2703*3000</f>
        <v>0</v>
      </c>
      <c r="G2703">
        <f t="shared" si="126"/>
        <v>0</v>
      </c>
      <c r="H2703" s="8"/>
      <c r="I2703" s="6">
        <f t="shared" si="127"/>
        <v>0</v>
      </c>
      <c r="K2703" s="5">
        <f t="shared" ca="1" si="128"/>
        <v>0</v>
      </c>
      <c r="L2703">
        <f>SUMIFS(G$4:G$5000,I$4:I$5000,"مستحق",C$4:C$5000,C2703)</f>
        <v>0</v>
      </c>
    </row>
    <row r="2704" spans="6:12">
      <c r="F2704">
        <f>D2704*3000</f>
        <v>0</v>
      </c>
      <c r="G2704">
        <f t="shared" si="126"/>
        <v>0</v>
      </c>
      <c r="H2704" s="8"/>
      <c r="I2704" s="6">
        <f t="shared" si="127"/>
        <v>0</v>
      </c>
      <c r="K2704" s="5">
        <f t="shared" ca="1" si="128"/>
        <v>0</v>
      </c>
      <c r="L2704">
        <f>SUMIFS(G$4:G$5000,I$4:I$5000,"مستحق",C$4:C$5000,C2704)</f>
        <v>0</v>
      </c>
    </row>
    <row r="2705" spans="6:12">
      <c r="F2705">
        <f>D2705*3000</f>
        <v>0</v>
      </c>
      <c r="G2705">
        <f t="shared" si="126"/>
        <v>0</v>
      </c>
      <c r="H2705" s="8"/>
      <c r="I2705" s="6">
        <f t="shared" si="127"/>
        <v>0</v>
      </c>
      <c r="K2705" s="5">
        <f t="shared" ca="1" si="128"/>
        <v>0</v>
      </c>
      <c r="L2705">
        <f>SUMIFS(G$4:G$5000,I$4:I$5000,"مستحق",C$4:C$5000,C2705)</f>
        <v>0</v>
      </c>
    </row>
    <row r="2706" spans="6:12">
      <c r="F2706">
        <f>D2706*3000</f>
        <v>0</v>
      </c>
      <c r="G2706">
        <f t="shared" si="126"/>
        <v>0</v>
      </c>
      <c r="H2706" s="8"/>
      <c r="I2706" s="6">
        <f t="shared" si="127"/>
        <v>0</v>
      </c>
      <c r="K2706" s="5">
        <f t="shared" ca="1" si="128"/>
        <v>0</v>
      </c>
      <c r="L2706">
        <f>SUMIFS(G$4:G$5000,I$4:I$5000,"مستحق",C$4:C$5000,C2706)</f>
        <v>0</v>
      </c>
    </row>
    <row r="2707" spans="6:12">
      <c r="F2707">
        <f>D2707*3000</f>
        <v>0</v>
      </c>
      <c r="G2707">
        <f t="shared" si="126"/>
        <v>0</v>
      </c>
      <c r="H2707" s="8"/>
      <c r="I2707" s="6">
        <f t="shared" si="127"/>
        <v>0</v>
      </c>
      <c r="K2707" s="5">
        <f t="shared" ca="1" si="128"/>
        <v>0</v>
      </c>
      <c r="L2707">
        <f>SUMIFS(G$4:G$5000,I$4:I$5000,"مستحق",C$4:C$5000,C2707)</f>
        <v>0</v>
      </c>
    </row>
    <row r="2708" spans="6:12">
      <c r="F2708">
        <f>D2708*3000</f>
        <v>0</v>
      </c>
      <c r="G2708">
        <f t="shared" si="126"/>
        <v>0</v>
      </c>
      <c r="H2708" s="8"/>
      <c r="I2708" s="6">
        <f t="shared" si="127"/>
        <v>0</v>
      </c>
      <c r="K2708" s="5">
        <f t="shared" ca="1" si="128"/>
        <v>0</v>
      </c>
      <c r="L2708">
        <f>SUMIFS(G$4:G$5000,I$4:I$5000,"مستحق",C$4:C$5000,C2708)</f>
        <v>0</v>
      </c>
    </row>
    <row r="2709" spans="6:12">
      <c r="F2709">
        <f>D2709*3000</f>
        <v>0</v>
      </c>
      <c r="G2709">
        <f t="shared" si="126"/>
        <v>0</v>
      </c>
      <c r="H2709" s="8"/>
      <c r="I2709" s="6">
        <f t="shared" si="127"/>
        <v>0</v>
      </c>
      <c r="K2709" s="5">
        <f t="shared" ca="1" si="128"/>
        <v>0</v>
      </c>
      <c r="L2709">
        <f>SUMIFS(G$4:G$5000,I$4:I$5000,"مستحق",C$4:C$5000,C2709)</f>
        <v>0</v>
      </c>
    </row>
    <row r="2710" spans="6:12">
      <c r="F2710">
        <f>D2710*3000</f>
        <v>0</v>
      </c>
      <c r="G2710">
        <f t="shared" si="126"/>
        <v>0</v>
      </c>
      <c r="H2710" s="8"/>
      <c r="I2710" s="6">
        <f t="shared" si="127"/>
        <v>0</v>
      </c>
      <c r="K2710" s="5">
        <f t="shared" ca="1" si="128"/>
        <v>0</v>
      </c>
      <c r="L2710">
        <f>SUMIFS(G$4:G$5000,I$4:I$5000,"مستحق",C$4:C$5000,C2710)</f>
        <v>0</v>
      </c>
    </row>
    <row r="2711" spans="6:12">
      <c r="F2711">
        <f>D2711*3000</f>
        <v>0</v>
      </c>
      <c r="G2711">
        <f t="shared" si="126"/>
        <v>0</v>
      </c>
      <c r="H2711" s="8"/>
      <c r="I2711" s="6">
        <f t="shared" si="127"/>
        <v>0</v>
      </c>
      <c r="K2711" s="5">
        <f t="shared" ca="1" si="128"/>
        <v>0</v>
      </c>
      <c r="L2711">
        <f>SUMIFS(G$4:G$5000,I$4:I$5000,"مستحق",C$4:C$5000,C2711)</f>
        <v>0</v>
      </c>
    </row>
    <row r="2712" spans="6:12">
      <c r="F2712">
        <f>D2712*3000</f>
        <v>0</v>
      </c>
      <c r="G2712">
        <f t="shared" si="126"/>
        <v>0</v>
      </c>
      <c r="H2712" s="8"/>
      <c r="I2712" s="6">
        <f t="shared" si="127"/>
        <v>0</v>
      </c>
      <c r="K2712" s="5">
        <f t="shared" ca="1" si="128"/>
        <v>0</v>
      </c>
      <c r="L2712">
        <f>SUMIFS(G$4:G$5000,I$4:I$5000,"مستحق",C$4:C$5000,C2712)</f>
        <v>0</v>
      </c>
    </row>
    <row r="2713" spans="6:12">
      <c r="F2713">
        <f>D2713*3000</f>
        <v>0</v>
      </c>
      <c r="G2713">
        <f t="shared" si="126"/>
        <v>0</v>
      </c>
      <c r="H2713" s="8"/>
      <c r="I2713" s="6">
        <f t="shared" si="127"/>
        <v>0</v>
      </c>
      <c r="K2713" s="5">
        <f t="shared" ca="1" si="128"/>
        <v>0</v>
      </c>
      <c r="L2713">
        <f>SUMIFS(G$4:G$5000,I$4:I$5000,"مستحق",C$4:C$5000,C2713)</f>
        <v>0</v>
      </c>
    </row>
    <row r="2714" spans="6:12">
      <c r="F2714">
        <f>D2714*3000</f>
        <v>0</v>
      </c>
      <c r="G2714">
        <f t="shared" si="126"/>
        <v>0</v>
      </c>
      <c r="H2714" s="8"/>
      <c r="I2714" s="6">
        <f t="shared" si="127"/>
        <v>0</v>
      </c>
      <c r="K2714" s="5">
        <f t="shared" ca="1" si="128"/>
        <v>0</v>
      </c>
      <c r="L2714">
        <f>SUMIFS(G$4:G$5000,I$4:I$5000,"مستحق",C$4:C$5000,C2714)</f>
        <v>0</v>
      </c>
    </row>
    <row r="2715" spans="6:12">
      <c r="F2715">
        <f>D2715*3000</f>
        <v>0</v>
      </c>
      <c r="G2715">
        <f t="shared" si="126"/>
        <v>0</v>
      </c>
      <c r="H2715" s="8"/>
      <c r="I2715" s="6">
        <f t="shared" si="127"/>
        <v>0</v>
      </c>
      <c r="K2715" s="5">
        <f t="shared" ca="1" si="128"/>
        <v>0</v>
      </c>
      <c r="L2715">
        <f>SUMIFS(G$4:G$5000,I$4:I$5000,"مستحق",C$4:C$5000,C2715)</f>
        <v>0</v>
      </c>
    </row>
    <row r="2716" spans="6:12">
      <c r="F2716">
        <f>D2716*3000</f>
        <v>0</v>
      </c>
      <c r="G2716">
        <f t="shared" si="126"/>
        <v>0</v>
      </c>
      <c r="H2716" s="8"/>
      <c r="I2716" s="6">
        <f t="shared" si="127"/>
        <v>0</v>
      </c>
      <c r="K2716" s="5">
        <f t="shared" ca="1" si="128"/>
        <v>0</v>
      </c>
      <c r="L2716">
        <f>SUMIFS(G$4:G$5000,I$4:I$5000,"مستحق",C$4:C$5000,C2716)</f>
        <v>0</v>
      </c>
    </row>
    <row r="2717" spans="6:12">
      <c r="F2717">
        <f>D2717*3000</f>
        <v>0</v>
      </c>
      <c r="G2717">
        <f t="shared" si="126"/>
        <v>0</v>
      </c>
      <c r="H2717" s="8"/>
      <c r="I2717" s="6">
        <f t="shared" si="127"/>
        <v>0</v>
      </c>
      <c r="K2717" s="5">
        <f t="shared" ca="1" si="128"/>
        <v>0</v>
      </c>
      <c r="L2717">
        <f>SUMIFS(G$4:G$5000,I$4:I$5000,"مستحق",C$4:C$5000,C2717)</f>
        <v>0</v>
      </c>
    </row>
    <row r="2718" spans="6:12">
      <c r="F2718">
        <f>D2718*3000</f>
        <v>0</v>
      </c>
      <c r="G2718">
        <f t="shared" si="126"/>
        <v>0</v>
      </c>
      <c r="H2718" s="8"/>
      <c r="I2718" s="6">
        <f t="shared" si="127"/>
        <v>0</v>
      </c>
      <c r="K2718" s="5">
        <f t="shared" ca="1" si="128"/>
        <v>0</v>
      </c>
      <c r="L2718">
        <f>SUMIFS(G$4:G$5000,I$4:I$5000,"مستحق",C$4:C$5000,C2718)</f>
        <v>0</v>
      </c>
    </row>
    <row r="2719" spans="6:12">
      <c r="F2719">
        <f>D2719*3000</f>
        <v>0</v>
      </c>
      <c r="G2719">
        <f t="shared" si="126"/>
        <v>0</v>
      </c>
      <c r="H2719" s="8"/>
      <c r="I2719" s="6">
        <f t="shared" si="127"/>
        <v>0</v>
      </c>
      <c r="K2719" s="5">
        <f t="shared" ca="1" si="128"/>
        <v>0</v>
      </c>
      <c r="L2719">
        <f>SUMIFS(G$4:G$5000,I$4:I$5000,"مستحق",C$4:C$5000,C2719)</f>
        <v>0</v>
      </c>
    </row>
    <row r="2720" spans="6:12">
      <c r="F2720">
        <f>D2720*3000</f>
        <v>0</v>
      </c>
      <c r="G2720">
        <f t="shared" si="126"/>
        <v>0</v>
      </c>
      <c r="H2720" s="8"/>
      <c r="I2720" s="6">
        <f t="shared" si="127"/>
        <v>0</v>
      </c>
      <c r="K2720" s="5">
        <f t="shared" ca="1" si="128"/>
        <v>0</v>
      </c>
      <c r="L2720">
        <f>SUMIFS(G$4:G$5000,I$4:I$5000,"مستحق",C$4:C$5000,C2720)</f>
        <v>0</v>
      </c>
    </row>
    <row r="2721" spans="6:12">
      <c r="F2721">
        <f>D2721*3000</f>
        <v>0</v>
      </c>
      <c r="G2721">
        <f t="shared" si="126"/>
        <v>0</v>
      </c>
      <c r="H2721" s="8"/>
      <c r="I2721" s="6">
        <f t="shared" si="127"/>
        <v>0</v>
      </c>
      <c r="K2721" s="5">
        <f t="shared" ca="1" si="128"/>
        <v>0</v>
      </c>
      <c r="L2721">
        <f>SUMIFS(G$4:G$5000,I$4:I$5000,"مستحق",C$4:C$5000,C2721)</f>
        <v>0</v>
      </c>
    </row>
    <row r="2722" spans="6:12">
      <c r="F2722">
        <f>D2722*3000</f>
        <v>0</v>
      </c>
      <c r="G2722">
        <f t="shared" si="126"/>
        <v>0</v>
      </c>
      <c r="H2722" s="8"/>
      <c r="I2722" s="6">
        <f t="shared" si="127"/>
        <v>0</v>
      </c>
      <c r="K2722" s="5">
        <f t="shared" ca="1" si="128"/>
        <v>0</v>
      </c>
      <c r="L2722">
        <f>SUMIFS(G$4:G$5000,I$4:I$5000,"مستحق",C$4:C$5000,C2722)</f>
        <v>0</v>
      </c>
    </row>
    <row r="2723" spans="6:12">
      <c r="F2723">
        <f>D2723*3000</f>
        <v>0</v>
      </c>
      <c r="G2723">
        <f t="shared" si="126"/>
        <v>0</v>
      </c>
      <c r="H2723" s="8"/>
      <c r="I2723" s="6">
        <f t="shared" si="127"/>
        <v>0</v>
      </c>
      <c r="K2723" s="5">
        <f t="shared" ca="1" si="128"/>
        <v>0</v>
      </c>
      <c r="L2723">
        <f>SUMIFS(G$4:G$5000,I$4:I$5000,"مستحق",C$4:C$5000,C2723)</f>
        <v>0</v>
      </c>
    </row>
    <row r="2724" spans="6:12">
      <c r="F2724">
        <f>D2724*3000</f>
        <v>0</v>
      </c>
      <c r="G2724">
        <f t="shared" si="126"/>
        <v>0</v>
      </c>
      <c r="H2724" s="8"/>
      <c r="I2724" s="6">
        <f t="shared" si="127"/>
        <v>0</v>
      </c>
      <c r="K2724" s="5">
        <f t="shared" ca="1" si="128"/>
        <v>0</v>
      </c>
      <c r="L2724">
        <f>SUMIFS(G$4:G$5000,I$4:I$5000,"مستحق",C$4:C$5000,C2724)</f>
        <v>0</v>
      </c>
    </row>
    <row r="2725" spans="6:12">
      <c r="F2725">
        <f>D2725*3000</f>
        <v>0</v>
      </c>
      <c r="G2725">
        <f t="shared" si="126"/>
        <v>0</v>
      </c>
      <c r="H2725" s="8"/>
      <c r="I2725" s="6">
        <f t="shared" si="127"/>
        <v>0</v>
      </c>
      <c r="K2725" s="5">
        <f t="shared" ca="1" si="128"/>
        <v>0</v>
      </c>
      <c r="L2725">
        <f>SUMIFS(G$4:G$5000,I$4:I$5000,"مستحق",C$4:C$5000,C2725)</f>
        <v>0</v>
      </c>
    </row>
    <row r="2726" spans="6:12">
      <c r="F2726">
        <f>D2726*3000</f>
        <v>0</v>
      </c>
      <c r="G2726">
        <f t="shared" si="126"/>
        <v>0</v>
      </c>
      <c r="H2726" s="8"/>
      <c r="I2726" s="6">
        <f t="shared" si="127"/>
        <v>0</v>
      </c>
      <c r="K2726" s="5">
        <f t="shared" ca="1" si="128"/>
        <v>0</v>
      </c>
      <c r="L2726">
        <f>SUMIFS(G$4:G$5000,I$4:I$5000,"مستحق",C$4:C$5000,C2726)</f>
        <v>0</v>
      </c>
    </row>
    <row r="2727" spans="6:12">
      <c r="F2727">
        <f>D2727*3000</f>
        <v>0</v>
      </c>
      <c r="G2727">
        <f t="shared" si="126"/>
        <v>0</v>
      </c>
      <c r="H2727" s="8"/>
      <c r="I2727" s="6">
        <f t="shared" si="127"/>
        <v>0</v>
      </c>
      <c r="K2727" s="5">
        <f t="shared" ca="1" si="128"/>
        <v>0</v>
      </c>
      <c r="L2727">
        <f>SUMIFS(G$4:G$5000,I$4:I$5000,"مستحق",C$4:C$5000,C2727)</f>
        <v>0</v>
      </c>
    </row>
    <row r="2728" spans="6:12">
      <c r="F2728">
        <f>D2728*3000</f>
        <v>0</v>
      </c>
      <c r="G2728">
        <f t="shared" si="126"/>
        <v>0</v>
      </c>
      <c r="H2728" s="8"/>
      <c r="I2728" s="6">
        <f t="shared" si="127"/>
        <v>0</v>
      </c>
      <c r="K2728" s="5">
        <f t="shared" ca="1" si="128"/>
        <v>0</v>
      </c>
      <c r="L2728">
        <f>SUMIFS(G$4:G$5000,I$4:I$5000,"مستحق",C$4:C$5000,C2728)</f>
        <v>0</v>
      </c>
    </row>
    <row r="2729" spans="6:12">
      <c r="F2729">
        <f>D2729*3000</f>
        <v>0</v>
      </c>
      <c r="G2729">
        <f t="shared" si="126"/>
        <v>0</v>
      </c>
      <c r="H2729" s="8"/>
      <c r="I2729" s="6">
        <f t="shared" si="127"/>
        <v>0</v>
      </c>
      <c r="K2729" s="5">
        <f t="shared" ca="1" si="128"/>
        <v>0</v>
      </c>
      <c r="L2729">
        <f>SUMIFS(G$4:G$5000,I$4:I$5000,"مستحق",C$4:C$5000,C2729)</f>
        <v>0</v>
      </c>
    </row>
    <row r="2730" spans="6:12">
      <c r="F2730">
        <f>D2730*3000</f>
        <v>0</v>
      </c>
      <c r="G2730">
        <f t="shared" si="126"/>
        <v>0</v>
      </c>
      <c r="H2730" s="8"/>
      <c r="I2730" s="6">
        <f t="shared" si="127"/>
        <v>0</v>
      </c>
      <c r="K2730" s="5">
        <f t="shared" ca="1" si="128"/>
        <v>0</v>
      </c>
      <c r="L2730">
        <f>SUMIFS(G$4:G$5000,I$4:I$5000,"مستحق",C$4:C$5000,C2730)</f>
        <v>0</v>
      </c>
    </row>
    <row r="2731" spans="6:12">
      <c r="F2731">
        <f>D2731*3000</f>
        <v>0</v>
      </c>
      <c r="G2731">
        <f t="shared" si="126"/>
        <v>0</v>
      </c>
      <c r="H2731" s="8"/>
      <c r="I2731" s="6">
        <f t="shared" si="127"/>
        <v>0</v>
      </c>
      <c r="K2731" s="5">
        <f t="shared" ca="1" si="128"/>
        <v>0</v>
      </c>
      <c r="L2731">
        <f>SUMIFS(G$4:G$5000,I$4:I$5000,"مستحق",C$4:C$5000,C2731)</f>
        <v>0</v>
      </c>
    </row>
    <row r="2732" spans="6:12">
      <c r="F2732">
        <f>D2732*3000</f>
        <v>0</v>
      </c>
      <c r="G2732">
        <f t="shared" si="126"/>
        <v>0</v>
      </c>
      <c r="H2732" s="8"/>
      <c r="I2732" s="6">
        <f t="shared" si="127"/>
        <v>0</v>
      </c>
      <c r="K2732" s="5">
        <f t="shared" ca="1" si="128"/>
        <v>0</v>
      </c>
      <c r="L2732">
        <f>SUMIFS(G$4:G$5000,I$4:I$5000,"مستحق",C$4:C$5000,C2732)</f>
        <v>0</v>
      </c>
    </row>
    <row r="2733" spans="6:12">
      <c r="F2733">
        <f>D2733*3000</f>
        <v>0</v>
      </c>
      <c r="G2733">
        <f t="shared" si="126"/>
        <v>0</v>
      </c>
      <c r="H2733" s="8"/>
      <c r="I2733" s="6">
        <f t="shared" si="127"/>
        <v>0</v>
      </c>
      <c r="K2733" s="5">
        <f t="shared" ca="1" si="128"/>
        <v>0</v>
      </c>
      <c r="L2733">
        <f>SUMIFS(G$4:G$5000,I$4:I$5000,"مستحق",C$4:C$5000,C2733)</f>
        <v>0</v>
      </c>
    </row>
    <row r="2734" spans="6:12">
      <c r="F2734">
        <f>D2734*3000</f>
        <v>0</v>
      </c>
      <c r="G2734">
        <f t="shared" si="126"/>
        <v>0</v>
      </c>
      <c r="H2734" s="8"/>
      <c r="I2734" s="6">
        <f t="shared" si="127"/>
        <v>0</v>
      </c>
      <c r="K2734" s="5">
        <f t="shared" ca="1" si="128"/>
        <v>0</v>
      </c>
      <c r="L2734">
        <f>SUMIFS(G$4:G$5000,I$4:I$5000,"مستحق",C$4:C$5000,C2734)</f>
        <v>0</v>
      </c>
    </row>
    <row r="2735" spans="6:12">
      <c r="F2735">
        <f>D2735*3000</f>
        <v>0</v>
      </c>
      <c r="G2735">
        <f t="shared" si="126"/>
        <v>0</v>
      </c>
      <c r="H2735" s="8"/>
      <c r="I2735" s="6">
        <f t="shared" si="127"/>
        <v>0</v>
      </c>
      <c r="K2735" s="5">
        <f t="shared" ca="1" si="128"/>
        <v>0</v>
      </c>
      <c r="L2735">
        <f>SUMIFS(G$4:G$5000,I$4:I$5000,"مستحق",C$4:C$5000,C2735)</f>
        <v>0</v>
      </c>
    </row>
    <row r="2736" spans="6:12">
      <c r="F2736">
        <f>D2736*3000</f>
        <v>0</v>
      </c>
      <c r="G2736">
        <f t="shared" si="126"/>
        <v>0</v>
      </c>
      <c r="H2736" s="8"/>
      <c r="I2736" s="6">
        <f t="shared" si="127"/>
        <v>0</v>
      </c>
      <c r="K2736" s="5">
        <f t="shared" ca="1" si="128"/>
        <v>0</v>
      </c>
      <c r="L2736">
        <f>SUMIFS(G$4:G$5000,I$4:I$5000,"مستحق",C$4:C$5000,C2736)</f>
        <v>0</v>
      </c>
    </row>
    <row r="2737" spans="6:12">
      <c r="F2737">
        <f>D2737*3000</f>
        <v>0</v>
      </c>
      <c r="G2737">
        <f t="shared" si="126"/>
        <v>0</v>
      </c>
      <c r="H2737" s="8"/>
      <c r="I2737" s="6">
        <f t="shared" si="127"/>
        <v>0</v>
      </c>
      <c r="K2737" s="5">
        <f t="shared" ca="1" si="128"/>
        <v>0</v>
      </c>
      <c r="L2737">
        <f>SUMIFS(G$4:G$5000,I$4:I$5000,"مستحق",C$4:C$5000,C2737)</f>
        <v>0</v>
      </c>
    </row>
    <row r="2738" spans="6:12">
      <c r="F2738">
        <f>D2738*3000</f>
        <v>0</v>
      </c>
      <c r="G2738">
        <f t="shared" si="126"/>
        <v>0</v>
      </c>
      <c r="H2738" s="8"/>
      <c r="I2738" s="6">
        <f t="shared" si="127"/>
        <v>0</v>
      </c>
      <c r="K2738" s="5">
        <f t="shared" ca="1" si="128"/>
        <v>0</v>
      </c>
      <c r="L2738">
        <f>SUMIFS(G$4:G$5000,I$4:I$5000,"مستحق",C$4:C$5000,C2738)</f>
        <v>0</v>
      </c>
    </row>
    <row r="2739" spans="6:12">
      <c r="F2739">
        <f>D2739*3000</f>
        <v>0</v>
      </c>
      <c r="G2739">
        <f t="shared" si="126"/>
        <v>0</v>
      </c>
      <c r="H2739" s="8"/>
      <c r="I2739" s="6">
        <f t="shared" si="127"/>
        <v>0</v>
      </c>
      <c r="K2739" s="5">
        <f t="shared" ca="1" si="128"/>
        <v>0</v>
      </c>
      <c r="L2739">
        <f>SUMIFS(G$4:G$5000,I$4:I$5000,"مستحق",C$4:C$5000,C2739)</f>
        <v>0</v>
      </c>
    </row>
    <row r="2740" spans="6:12">
      <c r="F2740">
        <f>D2740*3000</f>
        <v>0</v>
      </c>
      <c r="G2740">
        <f t="shared" si="126"/>
        <v>0</v>
      </c>
      <c r="H2740" s="8"/>
      <c r="I2740" s="6">
        <f t="shared" si="127"/>
        <v>0</v>
      </c>
      <c r="K2740" s="5">
        <f t="shared" ca="1" si="128"/>
        <v>0</v>
      </c>
      <c r="L2740">
        <f>SUMIFS(G$4:G$5000,I$4:I$5000,"مستحق",C$4:C$5000,C2740)</f>
        <v>0</v>
      </c>
    </row>
    <row r="2741" spans="6:12">
      <c r="F2741">
        <f>D2741*3000</f>
        <v>0</v>
      </c>
      <c r="G2741">
        <f t="shared" si="126"/>
        <v>0</v>
      </c>
      <c r="H2741" s="8"/>
      <c r="I2741" s="6">
        <f t="shared" si="127"/>
        <v>0</v>
      </c>
      <c r="K2741" s="5">
        <f t="shared" ca="1" si="128"/>
        <v>0</v>
      </c>
      <c r="L2741">
        <f>SUMIFS(G$4:G$5000,I$4:I$5000,"مستحق",C$4:C$5000,C2741)</f>
        <v>0</v>
      </c>
    </row>
    <row r="2742" spans="6:12">
      <c r="F2742">
        <f>D2742*3000</f>
        <v>0</v>
      </c>
      <c r="G2742">
        <f t="shared" si="126"/>
        <v>0</v>
      </c>
      <c r="H2742" s="8"/>
      <c r="I2742" s="6">
        <f t="shared" si="127"/>
        <v>0</v>
      </c>
      <c r="K2742" s="5">
        <f t="shared" ca="1" si="128"/>
        <v>0</v>
      </c>
      <c r="L2742">
        <f>SUMIFS(G$4:G$5000,I$4:I$5000,"مستحق",C$4:C$5000,C2742)</f>
        <v>0</v>
      </c>
    </row>
    <row r="2743" spans="6:12">
      <c r="F2743">
        <f>D2743*3000</f>
        <v>0</v>
      </c>
      <c r="G2743">
        <f t="shared" si="126"/>
        <v>0</v>
      </c>
      <c r="H2743" s="8"/>
      <c r="I2743" s="6">
        <f t="shared" si="127"/>
        <v>0</v>
      </c>
      <c r="K2743" s="5">
        <f t="shared" ca="1" si="128"/>
        <v>0</v>
      </c>
      <c r="L2743">
        <f>SUMIFS(G$4:G$5000,I$4:I$5000,"مستحق",C$4:C$5000,C2743)</f>
        <v>0</v>
      </c>
    </row>
    <row r="2744" spans="6:12">
      <c r="F2744">
        <f>D2744*3000</f>
        <v>0</v>
      </c>
      <c r="G2744">
        <f t="shared" si="126"/>
        <v>0</v>
      </c>
      <c r="H2744" s="8"/>
      <c r="I2744" s="6">
        <f t="shared" si="127"/>
        <v>0</v>
      </c>
      <c r="K2744" s="5">
        <f t="shared" ca="1" si="128"/>
        <v>0</v>
      </c>
      <c r="L2744">
        <f>SUMIFS(G$4:G$5000,I$4:I$5000,"مستحق",C$4:C$5000,C2744)</f>
        <v>0</v>
      </c>
    </row>
    <row r="2745" spans="6:12">
      <c r="F2745">
        <f>D2745*3000</f>
        <v>0</v>
      </c>
      <c r="G2745">
        <f t="shared" si="126"/>
        <v>0</v>
      </c>
      <c r="H2745" s="8"/>
      <c r="I2745" s="6">
        <f t="shared" si="127"/>
        <v>0</v>
      </c>
      <c r="K2745" s="5">
        <f t="shared" ca="1" si="128"/>
        <v>0</v>
      </c>
      <c r="L2745">
        <f>SUMIFS(G$4:G$5000,I$4:I$5000,"مستحق",C$4:C$5000,C2745)</f>
        <v>0</v>
      </c>
    </row>
    <row r="2746" spans="6:12">
      <c r="F2746">
        <f>D2746*3000</f>
        <v>0</v>
      </c>
      <c r="G2746">
        <f t="shared" si="126"/>
        <v>0</v>
      </c>
      <c r="H2746" s="8"/>
      <c r="I2746" s="6">
        <f t="shared" si="127"/>
        <v>0</v>
      </c>
      <c r="K2746" s="5">
        <f t="shared" ca="1" si="128"/>
        <v>0</v>
      </c>
      <c r="L2746">
        <f>SUMIFS(G$4:G$5000,I$4:I$5000,"مستحق",C$4:C$5000,C2746)</f>
        <v>0</v>
      </c>
    </row>
    <row r="2747" spans="6:12">
      <c r="F2747">
        <f>D2747*3000</f>
        <v>0</v>
      </c>
      <c r="G2747">
        <f t="shared" si="126"/>
        <v>0</v>
      </c>
      <c r="H2747" s="8"/>
      <c r="I2747" s="6">
        <f t="shared" si="127"/>
        <v>0</v>
      </c>
      <c r="K2747" s="5">
        <f t="shared" ca="1" si="128"/>
        <v>0</v>
      </c>
      <c r="L2747">
        <f>SUMIFS(G$4:G$5000,I$4:I$5000,"مستحق",C$4:C$5000,C2747)</f>
        <v>0</v>
      </c>
    </row>
    <row r="2748" spans="6:12">
      <c r="F2748">
        <f>D2748*3000</f>
        <v>0</v>
      </c>
      <c r="G2748">
        <f t="shared" si="126"/>
        <v>0</v>
      </c>
      <c r="H2748" s="8"/>
      <c r="I2748" s="6">
        <f t="shared" si="127"/>
        <v>0</v>
      </c>
      <c r="K2748" s="5">
        <f t="shared" ca="1" si="128"/>
        <v>0</v>
      </c>
      <c r="L2748">
        <f>SUMIFS(G$4:G$5000,I$4:I$5000,"مستحق",C$4:C$5000,C2748)</f>
        <v>0</v>
      </c>
    </row>
    <row r="2749" spans="6:12">
      <c r="F2749">
        <f>D2749*3000</f>
        <v>0</v>
      </c>
      <c r="G2749">
        <f t="shared" si="126"/>
        <v>0</v>
      </c>
      <c r="H2749" s="8"/>
      <c r="I2749" s="6">
        <f t="shared" si="127"/>
        <v>0</v>
      </c>
      <c r="K2749" s="5">
        <f t="shared" ca="1" si="128"/>
        <v>0</v>
      </c>
      <c r="L2749">
        <f>SUMIFS(G$4:G$5000,I$4:I$5000,"مستحق",C$4:C$5000,C2749)</f>
        <v>0</v>
      </c>
    </row>
    <row r="2750" spans="6:12">
      <c r="F2750">
        <f>D2750*3000</f>
        <v>0</v>
      </c>
      <c r="G2750">
        <f t="shared" si="126"/>
        <v>0</v>
      </c>
      <c r="H2750" s="8"/>
      <c r="I2750" s="6">
        <f t="shared" si="127"/>
        <v>0</v>
      </c>
      <c r="K2750" s="5">
        <f t="shared" ca="1" si="128"/>
        <v>0</v>
      </c>
      <c r="L2750">
        <f>SUMIFS(G$4:G$5000,I$4:I$5000,"مستحق",C$4:C$5000,C2750)</f>
        <v>0</v>
      </c>
    </row>
    <row r="2751" spans="6:12">
      <c r="F2751">
        <f>D2751*3000</f>
        <v>0</v>
      </c>
      <c r="G2751">
        <f t="shared" si="126"/>
        <v>0</v>
      </c>
      <c r="H2751" s="8"/>
      <c r="I2751" s="6">
        <f t="shared" si="127"/>
        <v>0</v>
      </c>
      <c r="K2751" s="5">
        <f t="shared" ca="1" si="128"/>
        <v>0</v>
      </c>
      <c r="L2751">
        <f>SUMIFS(G$4:G$5000,I$4:I$5000,"مستحق",C$4:C$5000,C2751)</f>
        <v>0</v>
      </c>
    </row>
    <row r="2752" spans="6:12">
      <c r="F2752">
        <f>D2752*3000</f>
        <v>0</v>
      </c>
      <c r="G2752">
        <f t="shared" si="126"/>
        <v>0</v>
      </c>
      <c r="H2752" s="8"/>
      <c r="I2752" s="6">
        <f t="shared" si="127"/>
        <v>0</v>
      </c>
      <c r="K2752" s="5">
        <f t="shared" ca="1" si="128"/>
        <v>0</v>
      </c>
      <c r="L2752">
        <f>SUMIFS(G$4:G$5000,I$4:I$5000,"مستحق",C$4:C$5000,C2752)</f>
        <v>0</v>
      </c>
    </row>
    <row r="2753" spans="6:12">
      <c r="F2753">
        <f>D2753*3000</f>
        <v>0</v>
      </c>
      <c r="G2753">
        <f t="shared" si="126"/>
        <v>0</v>
      </c>
      <c r="H2753" s="8"/>
      <c r="I2753" s="6">
        <f t="shared" si="127"/>
        <v>0</v>
      </c>
      <c r="K2753" s="5">
        <f t="shared" ca="1" si="128"/>
        <v>0</v>
      </c>
      <c r="L2753">
        <f>SUMIFS(G$4:G$5000,I$4:I$5000,"مستحق",C$4:C$5000,C2753)</f>
        <v>0</v>
      </c>
    </row>
    <row r="2754" spans="6:12">
      <c r="F2754">
        <f>D2754*3000</f>
        <v>0</v>
      </c>
      <c r="G2754">
        <f t="shared" si="126"/>
        <v>0</v>
      </c>
      <c r="H2754" s="8"/>
      <c r="I2754" s="6">
        <f t="shared" si="127"/>
        <v>0</v>
      </c>
      <c r="K2754" s="5">
        <f t="shared" ca="1" si="128"/>
        <v>0</v>
      </c>
      <c r="L2754">
        <f>SUMIFS(G$4:G$5000,I$4:I$5000,"مستحق",C$4:C$5000,C2754)</f>
        <v>0</v>
      </c>
    </row>
    <row r="2755" spans="6:12">
      <c r="F2755">
        <f>D2755*3000</f>
        <v>0</v>
      </c>
      <c r="G2755">
        <f t="shared" si="126"/>
        <v>0</v>
      </c>
      <c r="H2755" s="8"/>
      <c r="I2755" s="6">
        <f t="shared" si="127"/>
        <v>0</v>
      </c>
      <c r="K2755" s="5">
        <f t="shared" ca="1" si="128"/>
        <v>0</v>
      </c>
      <c r="L2755">
        <f>SUMIFS(G$4:G$5000,I$4:I$5000,"مستحق",C$4:C$5000,C2755)</f>
        <v>0</v>
      </c>
    </row>
    <row r="2756" spans="6:12">
      <c r="F2756">
        <f>D2756*3000</f>
        <v>0</v>
      </c>
      <c r="G2756">
        <f t="shared" si="126"/>
        <v>0</v>
      </c>
      <c r="H2756" s="8"/>
      <c r="I2756" s="6">
        <f t="shared" si="127"/>
        <v>0</v>
      </c>
      <c r="K2756" s="5">
        <f t="shared" ca="1" si="128"/>
        <v>0</v>
      </c>
      <c r="L2756">
        <f>SUMIFS(G$4:G$5000,I$4:I$5000,"مستحق",C$4:C$5000,C2756)</f>
        <v>0</v>
      </c>
    </row>
    <row r="2757" spans="6:12">
      <c r="F2757">
        <f>D2757*3000</f>
        <v>0</v>
      </c>
      <c r="G2757">
        <f t="shared" ref="G2757:G2820" si="129">F2757/12</f>
        <v>0</v>
      </c>
      <c r="H2757" s="8"/>
      <c r="I2757" s="6">
        <f t="shared" ref="I2757:I2820" si="130">IF((OR(J2757="لم يتم السداد",J2757="متعثر")),"مستحق",(IF(J2757="تم السداد","تم السداد",0)))</f>
        <v>0</v>
      </c>
      <c r="K2757" s="5">
        <f t="shared" ref="K2757:K2820" ca="1" si="131">IF(F2757&gt;0,MONTH(TODAY()-H2757),0)</f>
        <v>0</v>
      </c>
      <c r="L2757">
        <f>SUMIFS(G$4:G$5000,I$4:I$5000,"مستحق",C$4:C$5000,C2757)</f>
        <v>0</v>
      </c>
    </row>
    <row r="2758" spans="6:12">
      <c r="F2758">
        <f>D2758*3000</f>
        <v>0</v>
      </c>
      <c r="G2758">
        <f t="shared" si="129"/>
        <v>0</v>
      </c>
      <c r="H2758" s="8"/>
      <c r="I2758" s="6">
        <f t="shared" si="130"/>
        <v>0</v>
      </c>
      <c r="K2758" s="5">
        <f t="shared" ca="1" si="131"/>
        <v>0</v>
      </c>
      <c r="L2758">
        <f>SUMIFS(G$4:G$5000,I$4:I$5000,"مستحق",C$4:C$5000,C2758)</f>
        <v>0</v>
      </c>
    </row>
    <row r="2759" spans="6:12">
      <c r="F2759">
        <f>D2759*3000</f>
        <v>0</v>
      </c>
      <c r="G2759">
        <f t="shared" si="129"/>
        <v>0</v>
      </c>
      <c r="H2759" s="8"/>
      <c r="I2759" s="6">
        <f t="shared" si="130"/>
        <v>0</v>
      </c>
      <c r="K2759" s="5">
        <f t="shared" ca="1" si="131"/>
        <v>0</v>
      </c>
      <c r="L2759">
        <f>SUMIFS(G$4:G$5000,I$4:I$5000,"مستحق",C$4:C$5000,C2759)</f>
        <v>0</v>
      </c>
    </row>
    <row r="2760" spans="6:12">
      <c r="F2760">
        <f>D2760*3000</f>
        <v>0</v>
      </c>
      <c r="G2760">
        <f t="shared" si="129"/>
        <v>0</v>
      </c>
      <c r="H2760" s="8"/>
      <c r="I2760" s="6">
        <f t="shared" si="130"/>
        <v>0</v>
      </c>
      <c r="K2760" s="5">
        <f t="shared" ca="1" si="131"/>
        <v>0</v>
      </c>
      <c r="L2760">
        <f>SUMIFS(G$4:G$5000,I$4:I$5000,"مستحق",C$4:C$5000,C2760)</f>
        <v>0</v>
      </c>
    </row>
    <row r="2761" spans="6:12">
      <c r="F2761">
        <f>D2761*3000</f>
        <v>0</v>
      </c>
      <c r="G2761">
        <f t="shared" si="129"/>
        <v>0</v>
      </c>
      <c r="H2761" s="8"/>
      <c r="I2761" s="6">
        <f t="shared" si="130"/>
        <v>0</v>
      </c>
      <c r="K2761" s="5">
        <f t="shared" ca="1" si="131"/>
        <v>0</v>
      </c>
      <c r="L2761">
        <f>SUMIFS(G$4:G$5000,I$4:I$5000,"مستحق",C$4:C$5000,C2761)</f>
        <v>0</v>
      </c>
    </row>
    <row r="2762" spans="6:12">
      <c r="F2762">
        <f>D2762*3000</f>
        <v>0</v>
      </c>
      <c r="G2762">
        <f t="shared" si="129"/>
        <v>0</v>
      </c>
      <c r="H2762" s="8"/>
      <c r="I2762" s="6">
        <f t="shared" si="130"/>
        <v>0</v>
      </c>
      <c r="K2762" s="5">
        <f t="shared" ca="1" si="131"/>
        <v>0</v>
      </c>
      <c r="L2762">
        <f>SUMIFS(G$4:G$5000,I$4:I$5000,"مستحق",C$4:C$5000,C2762)</f>
        <v>0</v>
      </c>
    </row>
    <row r="2763" spans="6:12">
      <c r="F2763">
        <f>D2763*3000</f>
        <v>0</v>
      </c>
      <c r="G2763">
        <f t="shared" si="129"/>
        <v>0</v>
      </c>
      <c r="H2763" s="8"/>
      <c r="I2763" s="6">
        <f t="shared" si="130"/>
        <v>0</v>
      </c>
      <c r="K2763" s="5">
        <f t="shared" ca="1" si="131"/>
        <v>0</v>
      </c>
      <c r="L2763">
        <f>SUMIFS(G$4:G$5000,I$4:I$5000,"مستحق",C$4:C$5000,C2763)</f>
        <v>0</v>
      </c>
    </row>
    <row r="2764" spans="6:12">
      <c r="F2764">
        <f>D2764*3000</f>
        <v>0</v>
      </c>
      <c r="G2764">
        <f t="shared" si="129"/>
        <v>0</v>
      </c>
      <c r="H2764" s="8"/>
      <c r="I2764" s="6">
        <f t="shared" si="130"/>
        <v>0</v>
      </c>
      <c r="K2764" s="5">
        <f t="shared" ca="1" si="131"/>
        <v>0</v>
      </c>
      <c r="L2764">
        <f>SUMIFS(G$4:G$5000,I$4:I$5000,"مستحق",C$4:C$5000,C2764)</f>
        <v>0</v>
      </c>
    </row>
    <row r="2765" spans="6:12">
      <c r="F2765">
        <f>D2765*3000</f>
        <v>0</v>
      </c>
      <c r="G2765">
        <f t="shared" si="129"/>
        <v>0</v>
      </c>
      <c r="H2765" s="8"/>
      <c r="I2765" s="6">
        <f t="shared" si="130"/>
        <v>0</v>
      </c>
      <c r="K2765" s="5">
        <f t="shared" ca="1" si="131"/>
        <v>0</v>
      </c>
      <c r="L2765">
        <f>SUMIFS(G$4:G$5000,I$4:I$5000,"مستحق",C$4:C$5000,C2765)</f>
        <v>0</v>
      </c>
    </row>
    <row r="2766" spans="6:12">
      <c r="F2766">
        <f>D2766*3000</f>
        <v>0</v>
      </c>
      <c r="G2766">
        <f t="shared" si="129"/>
        <v>0</v>
      </c>
      <c r="H2766" s="8"/>
      <c r="I2766" s="6">
        <f t="shared" si="130"/>
        <v>0</v>
      </c>
      <c r="K2766" s="5">
        <f t="shared" ca="1" si="131"/>
        <v>0</v>
      </c>
      <c r="L2766">
        <f>SUMIFS(G$4:G$5000,I$4:I$5000,"مستحق",C$4:C$5000,C2766)</f>
        <v>0</v>
      </c>
    </row>
    <row r="2767" spans="6:12">
      <c r="F2767">
        <f>D2767*3000</f>
        <v>0</v>
      </c>
      <c r="G2767">
        <f t="shared" si="129"/>
        <v>0</v>
      </c>
      <c r="H2767" s="8"/>
      <c r="I2767" s="6">
        <f t="shared" si="130"/>
        <v>0</v>
      </c>
      <c r="K2767" s="5">
        <f t="shared" ca="1" si="131"/>
        <v>0</v>
      </c>
      <c r="L2767">
        <f>SUMIFS(G$4:G$5000,I$4:I$5000,"مستحق",C$4:C$5000,C2767)</f>
        <v>0</v>
      </c>
    </row>
    <row r="2768" spans="6:12">
      <c r="F2768">
        <f>D2768*3000</f>
        <v>0</v>
      </c>
      <c r="G2768">
        <f t="shared" si="129"/>
        <v>0</v>
      </c>
      <c r="H2768" s="8"/>
      <c r="I2768" s="6">
        <f t="shared" si="130"/>
        <v>0</v>
      </c>
      <c r="K2768" s="5">
        <f t="shared" ca="1" si="131"/>
        <v>0</v>
      </c>
      <c r="L2768">
        <f>SUMIFS(G$4:G$5000,I$4:I$5000,"مستحق",C$4:C$5000,C2768)</f>
        <v>0</v>
      </c>
    </row>
    <row r="2769" spans="6:12">
      <c r="F2769">
        <f>D2769*3000</f>
        <v>0</v>
      </c>
      <c r="G2769">
        <f t="shared" si="129"/>
        <v>0</v>
      </c>
      <c r="H2769" s="8"/>
      <c r="I2769" s="6">
        <f t="shared" si="130"/>
        <v>0</v>
      </c>
      <c r="K2769" s="5">
        <f t="shared" ca="1" si="131"/>
        <v>0</v>
      </c>
      <c r="L2769">
        <f>SUMIFS(G$4:G$5000,I$4:I$5000,"مستحق",C$4:C$5000,C2769)</f>
        <v>0</v>
      </c>
    </row>
    <row r="2770" spans="6:12">
      <c r="F2770">
        <f>D2770*3000</f>
        <v>0</v>
      </c>
      <c r="G2770">
        <f t="shared" si="129"/>
        <v>0</v>
      </c>
      <c r="H2770" s="8"/>
      <c r="I2770" s="6">
        <f t="shared" si="130"/>
        <v>0</v>
      </c>
      <c r="K2770" s="5">
        <f t="shared" ca="1" si="131"/>
        <v>0</v>
      </c>
      <c r="L2770">
        <f>SUMIFS(G$4:G$5000,I$4:I$5000,"مستحق",C$4:C$5000,C2770)</f>
        <v>0</v>
      </c>
    </row>
    <row r="2771" spans="6:12">
      <c r="F2771">
        <f>D2771*3000</f>
        <v>0</v>
      </c>
      <c r="G2771">
        <f t="shared" si="129"/>
        <v>0</v>
      </c>
      <c r="H2771" s="8"/>
      <c r="I2771" s="6">
        <f t="shared" si="130"/>
        <v>0</v>
      </c>
      <c r="K2771" s="5">
        <f t="shared" ca="1" si="131"/>
        <v>0</v>
      </c>
      <c r="L2771">
        <f>SUMIFS(G$4:G$5000,I$4:I$5000,"مستحق",C$4:C$5000,C2771)</f>
        <v>0</v>
      </c>
    </row>
    <row r="2772" spans="6:12">
      <c r="F2772">
        <f>D2772*3000</f>
        <v>0</v>
      </c>
      <c r="G2772">
        <f t="shared" si="129"/>
        <v>0</v>
      </c>
      <c r="H2772" s="8"/>
      <c r="I2772" s="6">
        <f t="shared" si="130"/>
        <v>0</v>
      </c>
      <c r="K2772" s="5">
        <f t="shared" ca="1" si="131"/>
        <v>0</v>
      </c>
      <c r="L2772">
        <f>SUMIFS(G$4:G$5000,I$4:I$5000,"مستحق",C$4:C$5000,C2772)</f>
        <v>0</v>
      </c>
    </row>
    <row r="2773" spans="6:12">
      <c r="F2773">
        <f>D2773*3000</f>
        <v>0</v>
      </c>
      <c r="G2773">
        <f t="shared" si="129"/>
        <v>0</v>
      </c>
      <c r="H2773" s="8"/>
      <c r="I2773" s="6">
        <f t="shared" si="130"/>
        <v>0</v>
      </c>
      <c r="K2773" s="5">
        <f t="shared" ca="1" si="131"/>
        <v>0</v>
      </c>
      <c r="L2773">
        <f>SUMIFS(G$4:G$5000,I$4:I$5000,"مستحق",C$4:C$5000,C2773)</f>
        <v>0</v>
      </c>
    </row>
    <row r="2774" spans="6:12">
      <c r="F2774">
        <f>D2774*3000</f>
        <v>0</v>
      </c>
      <c r="G2774">
        <f t="shared" si="129"/>
        <v>0</v>
      </c>
      <c r="H2774" s="8"/>
      <c r="I2774" s="6">
        <f t="shared" si="130"/>
        <v>0</v>
      </c>
      <c r="K2774" s="5">
        <f t="shared" ca="1" si="131"/>
        <v>0</v>
      </c>
      <c r="L2774">
        <f>SUMIFS(G$4:G$5000,I$4:I$5000,"مستحق",C$4:C$5000,C2774)</f>
        <v>0</v>
      </c>
    </row>
    <row r="2775" spans="6:12">
      <c r="F2775">
        <f>D2775*3000</f>
        <v>0</v>
      </c>
      <c r="G2775">
        <f t="shared" si="129"/>
        <v>0</v>
      </c>
      <c r="H2775" s="8"/>
      <c r="I2775" s="6">
        <f t="shared" si="130"/>
        <v>0</v>
      </c>
      <c r="K2775" s="5">
        <f t="shared" ca="1" si="131"/>
        <v>0</v>
      </c>
      <c r="L2775">
        <f>SUMIFS(G$4:G$5000,I$4:I$5000,"مستحق",C$4:C$5000,C2775)</f>
        <v>0</v>
      </c>
    </row>
    <row r="2776" spans="6:12">
      <c r="F2776">
        <f>D2776*3000</f>
        <v>0</v>
      </c>
      <c r="G2776">
        <f t="shared" si="129"/>
        <v>0</v>
      </c>
      <c r="H2776" s="8"/>
      <c r="I2776" s="6">
        <f t="shared" si="130"/>
        <v>0</v>
      </c>
      <c r="K2776" s="5">
        <f t="shared" ca="1" si="131"/>
        <v>0</v>
      </c>
      <c r="L2776">
        <f>SUMIFS(G$4:G$5000,I$4:I$5000,"مستحق",C$4:C$5000,C2776)</f>
        <v>0</v>
      </c>
    </row>
    <row r="2777" spans="6:12">
      <c r="F2777">
        <f>D2777*3000</f>
        <v>0</v>
      </c>
      <c r="G2777">
        <f t="shared" si="129"/>
        <v>0</v>
      </c>
      <c r="H2777" s="8"/>
      <c r="I2777" s="6">
        <f t="shared" si="130"/>
        <v>0</v>
      </c>
      <c r="K2777" s="5">
        <f t="shared" ca="1" si="131"/>
        <v>0</v>
      </c>
      <c r="L2777">
        <f>SUMIFS(G$4:G$5000,I$4:I$5000,"مستحق",C$4:C$5000,C2777)</f>
        <v>0</v>
      </c>
    </row>
    <row r="2778" spans="6:12">
      <c r="F2778">
        <f>D2778*3000</f>
        <v>0</v>
      </c>
      <c r="G2778">
        <f t="shared" si="129"/>
        <v>0</v>
      </c>
      <c r="H2778" s="8"/>
      <c r="I2778" s="6">
        <f t="shared" si="130"/>
        <v>0</v>
      </c>
      <c r="K2778" s="5">
        <f t="shared" ca="1" si="131"/>
        <v>0</v>
      </c>
      <c r="L2778">
        <f>SUMIFS(G$4:G$5000,I$4:I$5000,"مستحق",C$4:C$5000,C2778)</f>
        <v>0</v>
      </c>
    </row>
    <row r="2779" spans="6:12">
      <c r="F2779">
        <f>D2779*3000</f>
        <v>0</v>
      </c>
      <c r="G2779">
        <f t="shared" si="129"/>
        <v>0</v>
      </c>
      <c r="H2779" s="8"/>
      <c r="I2779" s="6">
        <f t="shared" si="130"/>
        <v>0</v>
      </c>
      <c r="K2779" s="5">
        <f t="shared" ca="1" si="131"/>
        <v>0</v>
      </c>
      <c r="L2779">
        <f>SUMIFS(G$4:G$5000,I$4:I$5000,"مستحق",C$4:C$5000,C2779)</f>
        <v>0</v>
      </c>
    </row>
    <row r="2780" spans="6:12">
      <c r="F2780">
        <f>D2780*3000</f>
        <v>0</v>
      </c>
      <c r="G2780">
        <f t="shared" si="129"/>
        <v>0</v>
      </c>
      <c r="H2780" s="8"/>
      <c r="I2780" s="6">
        <f t="shared" si="130"/>
        <v>0</v>
      </c>
      <c r="K2780" s="5">
        <f t="shared" ca="1" si="131"/>
        <v>0</v>
      </c>
      <c r="L2780">
        <f>SUMIFS(G$4:G$5000,I$4:I$5000,"مستحق",C$4:C$5000,C2780)</f>
        <v>0</v>
      </c>
    </row>
    <row r="2781" spans="6:12">
      <c r="F2781">
        <f>D2781*3000</f>
        <v>0</v>
      </c>
      <c r="G2781">
        <f t="shared" si="129"/>
        <v>0</v>
      </c>
      <c r="H2781" s="8"/>
      <c r="I2781" s="6">
        <f t="shared" si="130"/>
        <v>0</v>
      </c>
      <c r="K2781" s="5">
        <f t="shared" ca="1" si="131"/>
        <v>0</v>
      </c>
      <c r="L2781">
        <f>SUMIFS(G$4:G$5000,I$4:I$5000,"مستحق",C$4:C$5000,C2781)</f>
        <v>0</v>
      </c>
    </row>
    <row r="2782" spans="6:12">
      <c r="F2782">
        <f>D2782*3000</f>
        <v>0</v>
      </c>
      <c r="G2782">
        <f t="shared" si="129"/>
        <v>0</v>
      </c>
      <c r="H2782" s="8"/>
      <c r="I2782" s="6">
        <f t="shared" si="130"/>
        <v>0</v>
      </c>
      <c r="K2782" s="5">
        <f t="shared" ca="1" si="131"/>
        <v>0</v>
      </c>
      <c r="L2782">
        <f>SUMIFS(G$4:G$5000,I$4:I$5000,"مستحق",C$4:C$5000,C2782)</f>
        <v>0</v>
      </c>
    </row>
    <row r="2783" spans="6:12">
      <c r="F2783">
        <f>D2783*3000</f>
        <v>0</v>
      </c>
      <c r="G2783">
        <f t="shared" si="129"/>
        <v>0</v>
      </c>
      <c r="H2783" s="8"/>
      <c r="I2783" s="6">
        <f t="shared" si="130"/>
        <v>0</v>
      </c>
      <c r="K2783" s="5">
        <f t="shared" ca="1" si="131"/>
        <v>0</v>
      </c>
      <c r="L2783">
        <f>SUMIFS(G$4:G$5000,I$4:I$5000,"مستحق",C$4:C$5000,C2783)</f>
        <v>0</v>
      </c>
    </row>
    <row r="2784" spans="6:12">
      <c r="F2784">
        <f>D2784*3000</f>
        <v>0</v>
      </c>
      <c r="G2784">
        <f t="shared" si="129"/>
        <v>0</v>
      </c>
      <c r="H2784" s="8"/>
      <c r="I2784" s="6">
        <f t="shared" si="130"/>
        <v>0</v>
      </c>
      <c r="K2784" s="5">
        <f t="shared" ca="1" si="131"/>
        <v>0</v>
      </c>
      <c r="L2784">
        <f>SUMIFS(G$4:G$5000,I$4:I$5000,"مستحق",C$4:C$5000,C2784)</f>
        <v>0</v>
      </c>
    </row>
    <row r="2785" spans="6:12">
      <c r="F2785">
        <f>D2785*3000</f>
        <v>0</v>
      </c>
      <c r="G2785">
        <f t="shared" si="129"/>
        <v>0</v>
      </c>
      <c r="H2785" s="8"/>
      <c r="I2785" s="6">
        <f t="shared" si="130"/>
        <v>0</v>
      </c>
      <c r="K2785" s="5">
        <f t="shared" ca="1" si="131"/>
        <v>0</v>
      </c>
      <c r="L2785">
        <f>SUMIFS(G$4:G$5000,I$4:I$5000,"مستحق",C$4:C$5000,C2785)</f>
        <v>0</v>
      </c>
    </row>
    <row r="2786" spans="6:12">
      <c r="F2786">
        <f>D2786*3000</f>
        <v>0</v>
      </c>
      <c r="G2786">
        <f t="shared" si="129"/>
        <v>0</v>
      </c>
      <c r="H2786" s="8"/>
      <c r="I2786" s="6">
        <f t="shared" si="130"/>
        <v>0</v>
      </c>
      <c r="K2786" s="5">
        <f t="shared" ca="1" si="131"/>
        <v>0</v>
      </c>
      <c r="L2786">
        <f>SUMIFS(G$4:G$5000,I$4:I$5000,"مستحق",C$4:C$5000,C2786)</f>
        <v>0</v>
      </c>
    </row>
    <row r="2787" spans="6:12">
      <c r="F2787">
        <f>D2787*3000</f>
        <v>0</v>
      </c>
      <c r="G2787">
        <f t="shared" si="129"/>
        <v>0</v>
      </c>
      <c r="H2787" s="8"/>
      <c r="I2787" s="6">
        <f t="shared" si="130"/>
        <v>0</v>
      </c>
      <c r="K2787" s="5">
        <f t="shared" ca="1" si="131"/>
        <v>0</v>
      </c>
      <c r="L2787">
        <f>SUMIFS(G$4:G$5000,I$4:I$5000,"مستحق",C$4:C$5000,C2787)</f>
        <v>0</v>
      </c>
    </row>
    <row r="2788" spans="6:12">
      <c r="F2788">
        <f>D2788*3000</f>
        <v>0</v>
      </c>
      <c r="G2788">
        <f t="shared" si="129"/>
        <v>0</v>
      </c>
      <c r="H2788" s="8"/>
      <c r="I2788" s="6">
        <f t="shared" si="130"/>
        <v>0</v>
      </c>
      <c r="K2788" s="5">
        <f t="shared" ca="1" si="131"/>
        <v>0</v>
      </c>
      <c r="L2788">
        <f>SUMIFS(G$4:G$5000,I$4:I$5000,"مستحق",C$4:C$5000,C2788)</f>
        <v>0</v>
      </c>
    </row>
    <row r="2789" spans="6:12">
      <c r="F2789">
        <f>D2789*3000</f>
        <v>0</v>
      </c>
      <c r="G2789">
        <f t="shared" si="129"/>
        <v>0</v>
      </c>
      <c r="H2789" s="8"/>
      <c r="I2789" s="6">
        <f t="shared" si="130"/>
        <v>0</v>
      </c>
      <c r="K2789" s="5">
        <f t="shared" ca="1" si="131"/>
        <v>0</v>
      </c>
      <c r="L2789">
        <f>SUMIFS(G$4:G$5000,I$4:I$5000,"مستحق",C$4:C$5000,C2789)</f>
        <v>0</v>
      </c>
    </row>
    <row r="2790" spans="6:12">
      <c r="F2790">
        <f>D2790*3000</f>
        <v>0</v>
      </c>
      <c r="G2790">
        <f t="shared" si="129"/>
        <v>0</v>
      </c>
      <c r="H2790" s="8"/>
      <c r="I2790" s="6">
        <f t="shared" si="130"/>
        <v>0</v>
      </c>
      <c r="K2790" s="5">
        <f t="shared" ca="1" si="131"/>
        <v>0</v>
      </c>
      <c r="L2790">
        <f>SUMIFS(G$4:G$5000,I$4:I$5000,"مستحق",C$4:C$5000,C2790)</f>
        <v>0</v>
      </c>
    </row>
    <row r="2791" spans="6:12">
      <c r="F2791">
        <f>D2791*3000</f>
        <v>0</v>
      </c>
      <c r="G2791">
        <f t="shared" si="129"/>
        <v>0</v>
      </c>
      <c r="H2791" s="8"/>
      <c r="I2791" s="6">
        <f t="shared" si="130"/>
        <v>0</v>
      </c>
      <c r="K2791" s="5">
        <f t="shared" ca="1" si="131"/>
        <v>0</v>
      </c>
      <c r="L2791">
        <f>SUMIFS(G$4:G$5000,I$4:I$5000,"مستحق",C$4:C$5000,C2791)</f>
        <v>0</v>
      </c>
    </row>
    <row r="2792" spans="6:12">
      <c r="F2792">
        <f>D2792*3000</f>
        <v>0</v>
      </c>
      <c r="G2792">
        <f t="shared" si="129"/>
        <v>0</v>
      </c>
      <c r="H2792" s="8"/>
      <c r="I2792" s="6">
        <f t="shared" si="130"/>
        <v>0</v>
      </c>
      <c r="K2792" s="5">
        <f t="shared" ca="1" si="131"/>
        <v>0</v>
      </c>
      <c r="L2792">
        <f>SUMIFS(G$4:G$5000,I$4:I$5000,"مستحق",C$4:C$5000,C2792)</f>
        <v>0</v>
      </c>
    </row>
    <row r="2793" spans="6:12">
      <c r="F2793">
        <f>D2793*3000</f>
        <v>0</v>
      </c>
      <c r="G2793">
        <f t="shared" si="129"/>
        <v>0</v>
      </c>
      <c r="H2793" s="8"/>
      <c r="I2793" s="6">
        <f t="shared" si="130"/>
        <v>0</v>
      </c>
      <c r="K2793" s="5">
        <f t="shared" ca="1" si="131"/>
        <v>0</v>
      </c>
      <c r="L2793">
        <f>SUMIFS(G$4:G$5000,I$4:I$5000,"مستحق",C$4:C$5000,C2793)</f>
        <v>0</v>
      </c>
    </row>
    <row r="2794" spans="6:12">
      <c r="F2794">
        <f>D2794*3000</f>
        <v>0</v>
      </c>
      <c r="G2794">
        <f t="shared" si="129"/>
        <v>0</v>
      </c>
      <c r="H2794" s="8"/>
      <c r="I2794" s="6">
        <f t="shared" si="130"/>
        <v>0</v>
      </c>
      <c r="K2794" s="5">
        <f t="shared" ca="1" si="131"/>
        <v>0</v>
      </c>
      <c r="L2794">
        <f>SUMIFS(G$4:G$5000,I$4:I$5000,"مستحق",C$4:C$5000,C2794)</f>
        <v>0</v>
      </c>
    </row>
    <row r="2795" spans="6:12">
      <c r="F2795">
        <f>D2795*3000</f>
        <v>0</v>
      </c>
      <c r="G2795">
        <f t="shared" si="129"/>
        <v>0</v>
      </c>
      <c r="H2795" s="8"/>
      <c r="I2795" s="6">
        <f t="shared" si="130"/>
        <v>0</v>
      </c>
      <c r="K2795" s="5">
        <f t="shared" ca="1" si="131"/>
        <v>0</v>
      </c>
      <c r="L2795">
        <f>SUMIFS(G$4:G$5000,I$4:I$5000,"مستحق",C$4:C$5000,C2795)</f>
        <v>0</v>
      </c>
    </row>
    <row r="2796" spans="6:12">
      <c r="F2796">
        <f>D2796*3000</f>
        <v>0</v>
      </c>
      <c r="G2796">
        <f t="shared" si="129"/>
        <v>0</v>
      </c>
      <c r="H2796" s="8"/>
      <c r="I2796" s="6">
        <f t="shared" si="130"/>
        <v>0</v>
      </c>
      <c r="K2796" s="5">
        <f t="shared" ca="1" si="131"/>
        <v>0</v>
      </c>
      <c r="L2796">
        <f>SUMIFS(G$4:G$5000,I$4:I$5000,"مستحق",C$4:C$5000,C2796)</f>
        <v>0</v>
      </c>
    </row>
    <row r="2797" spans="6:12">
      <c r="F2797">
        <f>D2797*3000</f>
        <v>0</v>
      </c>
      <c r="G2797">
        <f t="shared" si="129"/>
        <v>0</v>
      </c>
      <c r="H2797" s="8"/>
      <c r="I2797" s="6">
        <f t="shared" si="130"/>
        <v>0</v>
      </c>
      <c r="K2797" s="5">
        <f t="shared" ca="1" si="131"/>
        <v>0</v>
      </c>
      <c r="L2797">
        <f>SUMIFS(G$4:G$5000,I$4:I$5000,"مستحق",C$4:C$5000,C2797)</f>
        <v>0</v>
      </c>
    </row>
    <row r="2798" spans="6:12">
      <c r="F2798">
        <f>D2798*3000</f>
        <v>0</v>
      </c>
      <c r="G2798">
        <f t="shared" si="129"/>
        <v>0</v>
      </c>
      <c r="H2798" s="8"/>
      <c r="I2798" s="6">
        <f t="shared" si="130"/>
        <v>0</v>
      </c>
      <c r="K2798" s="5">
        <f t="shared" ca="1" si="131"/>
        <v>0</v>
      </c>
      <c r="L2798">
        <f>SUMIFS(G$4:G$5000,I$4:I$5000,"مستحق",C$4:C$5000,C2798)</f>
        <v>0</v>
      </c>
    </row>
    <row r="2799" spans="6:12">
      <c r="F2799">
        <f>D2799*3000</f>
        <v>0</v>
      </c>
      <c r="G2799">
        <f t="shared" si="129"/>
        <v>0</v>
      </c>
      <c r="H2799" s="8"/>
      <c r="I2799" s="6">
        <f t="shared" si="130"/>
        <v>0</v>
      </c>
      <c r="K2799" s="5">
        <f t="shared" ca="1" si="131"/>
        <v>0</v>
      </c>
      <c r="L2799">
        <f>SUMIFS(G$4:G$5000,I$4:I$5000,"مستحق",C$4:C$5000,C2799)</f>
        <v>0</v>
      </c>
    </row>
    <row r="2800" spans="6:12">
      <c r="F2800">
        <f>D2800*3000</f>
        <v>0</v>
      </c>
      <c r="G2800">
        <f t="shared" si="129"/>
        <v>0</v>
      </c>
      <c r="H2800" s="8"/>
      <c r="I2800" s="6">
        <f t="shared" si="130"/>
        <v>0</v>
      </c>
      <c r="K2800" s="5">
        <f t="shared" ca="1" si="131"/>
        <v>0</v>
      </c>
      <c r="L2800">
        <f>SUMIFS(G$4:G$5000,I$4:I$5000,"مستحق",C$4:C$5000,C2800)</f>
        <v>0</v>
      </c>
    </row>
    <row r="2801" spans="6:12">
      <c r="F2801">
        <f>D2801*3000</f>
        <v>0</v>
      </c>
      <c r="G2801">
        <f t="shared" si="129"/>
        <v>0</v>
      </c>
      <c r="H2801" s="8"/>
      <c r="I2801" s="6">
        <f t="shared" si="130"/>
        <v>0</v>
      </c>
      <c r="K2801" s="5">
        <f t="shared" ca="1" si="131"/>
        <v>0</v>
      </c>
      <c r="L2801">
        <f>SUMIFS(G$4:G$5000,I$4:I$5000,"مستحق",C$4:C$5000,C2801)</f>
        <v>0</v>
      </c>
    </row>
    <row r="2802" spans="6:12">
      <c r="F2802">
        <f>D2802*3000</f>
        <v>0</v>
      </c>
      <c r="G2802">
        <f t="shared" si="129"/>
        <v>0</v>
      </c>
      <c r="H2802" s="8"/>
      <c r="I2802" s="6">
        <f t="shared" si="130"/>
        <v>0</v>
      </c>
      <c r="K2802" s="5">
        <f t="shared" ca="1" si="131"/>
        <v>0</v>
      </c>
      <c r="L2802">
        <f>SUMIFS(G$4:G$5000,I$4:I$5000,"مستحق",C$4:C$5000,C2802)</f>
        <v>0</v>
      </c>
    </row>
    <row r="2803" spans="6:12">
      <c r="F2803">
        <f>D2803*3000</f>
        <v>0</v>
      </c>
      <c r="G2803">
        <f t="shared" si="129"/>
        <v>0</v>
      </c>
      <c r="H2803" s="8"/>
      <c r="I2803" s="6">
        <f t="shared" si="130"/>
        <v>0</v>
      </c>
      <c r="K2803" s="5">
        <f t="shared" ca="1" si="131"/>
        <v>0</v>
      </c>
      <c r="L2803">
        <f>SUMIFS(G$4:G$5000,I$4:I$5000,"مستحق",C$4:C$5000,C2803)</f>
        <v>0</v>
      </c>
    </row>
    <row r="2804" spans="6:12">
      <c r="F2804">
        <f>D2804*3000</f>
        <v>0</v>
      </c>
      <c r="G2804">
        <f t="shared" si="129"/>
        <v>0</v>
      </c>
      <c r="H2804" s="8"/>
      <c r="I2804" s="6">
        <f t="shared" si="130"/>
        <v>0</v>
      </c>
      <c r="K2804" s="5">
        <f t="shared" ca="1" si="131"/>
        <v>0</v>
      </c>
      <c r="L2804">
        <f>SUMIFS(G$4:G$5000,I$4:I$5000,"مستحق",C$4:C$5000,C2804)</f>
        <v>0</v>
      </c>
    </row>
    <row r="2805" spans="6:12">
      <c r="F2805">
        <f>D2805*3000</f>
        <v>0</v>
      </c>
      <c r="G2805">
        <f t="shared" si="129"/>
        <v>0</v>
      </c>
      <c r="H2805" s="8"/>
      <c r="I2805" s="6">
        <f t="shared" si="130"/>
        <v>0</v>
      </c>
      <c r="K2805" s="5">
        <f t="shared" ca="1" si="131"/>
        <v>0</v>
      </c>
      <c r="L2805">
        <f>SUMIFS(G$4:G$5000,I$4:I$5000,"مستحق",C$4:C$5000,C2805)</f>
        <v>0</v>
      </c>
    </row>
    <row r="2806" spans="6:12">
      <c r="F2806">
        <f>D2806*3000</f>
        <v>0</v>
      </c>
      <c r="G2806">
        <f t="shared" si="129"/>
        <v>0</v>
      </c>
      <c r="H2806" s="8"/>
      <c r="I2806" s="6">
        <f t="shared" si="130"/>
        <v>0</v>
      </c>
      <c r="K2806" s="5">
        <f t="shared" ca="1" si="131"/>
        <v>0</v>
      </c>
      <c r="L2806">
        <f>SUMIFS(G$4:G$5000,I$4:I$5000,"مستحق",C$4:C$5000,C2806)</f>
        <v>0</v>
      </c>
    </row>
    <row r="2807" spans="6:12">
      <c r="F2807">
        <f>D2807*3000</f>
        <v>0</v>
      </c>
      <c r="G2807">
        <f t="shared" si="129"/>
        <v>0</v>
      </c>
      <c r="H2807" s="8"/>
      <c r="I2807" s="6">
        <f t="shared" si="130"/>
        <v>0</v>
      </c>
      <c r="K2807" s="5">
        <f t="shared" ca="1" si="131"/>
        <v>0</v>
      </c>
      <c r="L2807">
        <f>SUMIFS(G$4:G$5000,I$4:I$5000,"مستحق",C$4:C$5000,C2807)</f>
        <v>0</v>
      </c>
    </row>
    <row r="2808" spans="6:12">
      <c r="F2808">
        <f>D2808*3000</f>
        <v>0</v>
      </c>
      <c r="G2808">
        <f t="shared" si="129"/>
        <v>0</v>
      </c>
      <c r="H2808" s="8"/>
      <c r="I2808" s="6">
        <f t="shared" si="130"/>
        <v>0</v>
      </c>
      <c r="K2808" s="5">
        <f t="shared" ca="1" si="131"/>
        <v>0</v>
      </c>
      <c r="L2808">
        <f>SUMIFS(G$4:G$5000,I$4:I$5000,"مستحق",C$4:C$5000,C2808)</f>
        <v>0</v>
      </c>
    </row>
    <row r="2809" spans="6:12">
      <c r="F2809">
        <f>D2809*3000</f>
        <v>0</v>
      </c>
      <c r="G2809">
        <f t="shared" si="129"/>
        <v>0</v>
      </c>
      <c r="H2809" s="8"/>
      <c r="I2809" s="6">
        <f t="shared" si="130"/>
        <v>0</v>
      </c>
      <c r="K2809" s="5">
        <f t="shared" ca="1" si="131"/>
        <v>0</v>
      </c>
      <c r="L2809">
        <f>SUMIFS(G$4:G$5000,I$4:I$5000,"مستحق",C$4:C$5000,C2809)</f>
        <v>0</v>
      </c>
    </row>
    <row r="2810" spans="6:12">
      <c r="F2810">
        <f>D2810*3000</f>
        <v>0</v>
      </c>
      <c r="G2810">
        <f t="shared" si="129"/>
        <v>0</v>
      </c>
      <c r="H2810" s="8"/>
      <c r="I2810" s="6">
        <f t="shared" si="130"/>
        <v>0</v>
      </c>
      <c r="K2810" s="5">
        <f t="shared" ca="1" si="131"/>
        <v>0</v>
      </c>
      <c r="L2810">
        <f>SUMIFS(G$4:G$5000,I$4:I$5000,"مستحق",C$4:C$5000,C2810)</f>
        <v>0</v>
      </c>
    </row>
    <row r="2811" spans="6:12">
      <c r="F2811">
        <f>D2811*3000</f>
        <v>0</v>
      </c>
      <c r="G2811">
        <f t="shared" si="129"/>
        <v>0</v>
      </c>
      <c r="H2811" s="8"/>
      <c r="I2811" s="6">
        <f t="shared" si="130"/>
        <v>0</v>
      </c>
      <c r="K2811" s="5">
        <f t="shared" ca="1" si="131"/>
        <v>0</v>
      </c>
      <c r="L2811">
        <f>SUMIFS(G$4:G$5000,I$4:I$5000,"مستحق",C$4:C$5000,C2811)</f>
        <v>0</v>
      </c>
    </row>
    <row r="2812" spans="6:12">
      <c r="F2812">
        <f>D2812*3000</f>
        <v>0</v>
      </c>
      <c r="G2812">
        <f t="shared" si="129"/>
        <v>0</v>
      </c>
      <c r="H2812" s="8"/>
      <c r="I2812" s="6">
        <f t="shared" si="130"/>
        <v>0</v>
      </c>
      <c r="K2812" s="5">
        <f t="shared" ca="1" si="131"/>
        <v>0</v>
      </c>
      <c r="L2812">
        <f>SUMIFS(G$4:G$5000,I$4:I$5000,"مستحق",C$4:C$5000,C2812)</f>
        <v>0</v>
      </c>
    </row>
    <row r="2813" spans="6:12">
      <c r="F2813">
        <f>D2813*3000</f>
        <v>0</v>
      </c>
      <c r="G2813">
        <f t="shared" si="129"/>
        <v>0</v>
      </c>
      <c r="H2813" s="8"/>
      <c r="I2813" s="6">
        <f t="shared" si="130"/>
        <v>0</v>
      </c>
      <c r="K2813" s="5">
        <f t="shared" ca="1" si="131"/>
        <v>0</v>
      </c>
      <c r="L2813">
        <f>SUMIFS(G$4:G$5000,I$4:I$5000,"مستحق",C$4:C$5000,C2813)</f>
        <v>0</v>
      </c>
    </row>
    <row r="2814" spans="6:12">
      <c r="F2814">
        <f>D2814*3000</f>
        <v>0</v>
      </c>
      <c r="G2814">
        <f t="shared" si="129"/>
        <v>0</v>
      </c>
      <c r="H2814" s="8"/>
      <c r="I2814" s="6">
        <f t="shared" si="130"/>
        <v>0</v>
      </c>
      <c r="K2814" s="5">
        <f t="shared" ca="1" si="131"/>
        <v>0</v>
      </c>
      <c r="L2814">
        <f>SUMIFS(G$4:G$5000,I$4:I$5000,"مستحق",C$4:C$5000,C2814)</f>
        <v>0</v>
      </c>
    </row>
    <row r="2815" spans="6:12">
      <c r="F2815">
        <f>D2815*3000</f>
        <v>0</v>
      </c>
      <c r="G2815">
        <f t="shared" si="129"/>
        <v>0</v>
      </c>
      <c r="H2815" s="8"/>
      <c r="I2815" s="6">
        <f t="shared" si="130"/>
        <v>0</v>
      </c>
      <c r="K2815" s="5">
        <f t="shared" ca="1" si="131"/>
        <v>0</v>
      </c>
      <c r="L2815">
        <f>SUMIFS(G$4:G$5000,I$4:I$5000,"مستحق",C$4:C$5000,C2815)</f>
        <v>0</v>
      </c>
    </row>
    <row r="2816" spans="6:12">
      <c r="F2816">
        <f>D2816*3000</f>
        <v>0</v>
      </c>
      <c r="G2816">
        <f t="shared" si="129"/>
        <v>0</v>
      </c>
      <c r="H2816" s="8"/>
      <c r="I2816" s="6">
        <f t="shared" si="130"/>
        <v>0</v>
      </c>
      <c r="K2816" s="5">
        <f t="shared" ca="1" si="131"/>
        <v>0</v>
      </c>
      <c r="L2816">
        <f>SUMIFS(G$4:G$5000,I$4:I$5000,"مستحق",C$4:C$5000,C2816)</f>
        <v>0</v>
      </c>
    </row>
    <row r="2817" spans="6:12">
      <c r="F2817">
        <f>D2817*3000</f>
        <v>0</v>
      </c>
      <c r="G2817">
        <f t="shared" si="129"/>
        <v>0</v>
      </c>
      <c r="H2817" s="8"/>
      <c r="I2817" s="6">
        <f t="shared" si="130"/>
        <v>0</v>
      </c>
      <c r="K2817" s="5">
        <f t="shared" ca="1" si="131"/>
        <v>0</v>
      </c>
      <c r="L2817">
        <f>SUMIFS(G$4:G$5000,I$4:I$5000,"مستحق",C$4:C$5000,C2817)</f>
        <v>0</v>
      </c>
    </row>
    <row r="2818" spans="6:12">
      <c r="F2818">
        <f>D2818*3000</f>
        <v>0</v>
      </c>
      <c r="G2818">
        <f t="shared" si="129"/>
        <v>0</v>
      </c>
      <c r="H2818" s="8"/>
      <c r="I2818" s="6">
        <f t="shared" si="130"/>
        <v>0</v>
      </c>
      <c r="K2818" s="5">
        <f t="shared" ca="1" si="131"/>
        <v>0</v>
      </c>
      <c r="L2818">
        <f>SUMIFS(G$4:G$5000,I$4:I$5000,"مستحق",C$4:C$5000,C2818)</f>
        <v>0</v>
      </c>
    </row>
    <row r="2819" spans="6:12">
      <c r="F2819">
        <f>D2819*3000</f>
        <v>0</v>
      </c>
      <c r="G2819">
        <f t="shared" si="129"/>
        <v>0</v>
      </c>
      <c r="H2819" s="8"/>
      <c r="I2819" s="6">
        <f t="shared" si="130"/>
        <v>0</v>
      </c>
      <c r="K2819" s="5">
        <f t="shared" ca="1" si="131"/>
        <v>0</v>
      </c>
      <c r="L2819">
        <f>SUMIFS(G$4:G$5000,I$4:I$5000,"مستحق",C$4:C$5000,C2819)</f>
        <v>0</v>
      </c>
    </row>
    <row r="2820" spans="6:12">
      <c r="F2820">
        <f>D2820*3000</f>
        <v>0</v>
      </c>
      <c r="G2820">
        <f t="shared" si="129"/>
        <v>0</v>
      </c>
      <c r="H2820" s="8"/>
      <c r="I2820" s="6">
        <f t="shared" si="130"/>
        <v>0</v>
      </c>
      <c r="K2820" s="5">
        <f t="shared" ca="1" si="131"/>
        <v>0</v>
      </c>
      <c r="L2820">
        <f>SUMIFS(G$4:G$5000,I$4:I$5000,"مستحق",C$4:C$5000,C2820)</f>
        <v>0</v>
      </c>
    </row>
    <row r="2821" spans="6:12">
      <c r="F2821">
        <f>D2821*3000</f>
        <v>0</v>
      </c>
      <c r="G2821">
        <f t="shared" ref="G2821:G2884" si="132">F2821/12</f>
        <v>0</v>
      </c>
      <c r="H2821" s="8"/>
      <c r="I2821" s="6">
        <f t="shared" ref="I2821:I2884" si="133">IF((OR(J2821="لم يتم السداد",J2821="متعثر")),"مستحق",(IF(J2821="تم السداد","تم السداد",0)))</f>
        <v>0</v>
      </c>
      <c r="K2821" s="5">
        <f t="shared" ref="K2821:K2884" ca="1" si="134">IF(F2821&gt;0,MONTH(TODAY()-H2821),0)</f>
        <v>0</v>
      </c>
      <c r="L2821">
        <f>SUMIFS(G$4:G$5000,I$4:I$5000,"مستحق",C$4:C$5000,C2821)</f>
        <v>0</v>
      </c>
    </row>
    <row r="2822" spans="6:12">
      <c r="F2822">
        <f>D2822*3000</f>
        <v>0</v>
      </c>
      <c r="G2822">
        <f t="shared" si="132"/>
        <v>0</v>
      </c>
      <c r="H2822" s="8"/>
      <c r="I2822" s="6">
        <f t="shared" si="133"/>
        <v>0</v>
      </c>
      <c r="K2822" s="5">
        <f t="shared" ca="1" si="134"/>
        <v>0</v>
      </c>
      <c r="L2822">
        <f>SUMIFS(G$4:G$5000,I$4:I$5000,"مستحق",C$4:C$5000,C2822)</f>
        <v>0</v>
      </c>
    </row>
    <row r="2823" spans="6:12">
      <c r="F2823">
        <f>D2823*3000</f>
        <v>0</v>
      </c>
      <c r="G2823">
        <f t="shared" si="132"/>
        <v>0</v>
      </c>
      <c r="H2823" s="8"/>
      <c r="I2823" s="6">
        <f t="shared" si="133"/>
        <v>0</v>
      </c>
      <c r="K2823" s="5">
        <f t="shared" ca="1" si="134"/>
        <v>0</v>
      </c>
      <c r="L2823">
        <f>SUMIFS(G$4:G$5000,I$4:I$5000,"مستحق",C$4:C$5000,C2823)</f>
        <v>0</v>
      </c>
    </row>
    <row r="2824" spans="6:12">
      <c r="F2824">
        <f>D2824*3000</f>
        <v>0</v>
      </c>
      <c r="G2824">
        <f t="shared" si="132"/>
        <v>0</v>
      </c>
      <c r="H2824" s="8"/>
      <c r="I2824" s="6">
        <f t="shared" si="133"/>
        <v>0</v>
      </c>
      <c r="K2824" s="5">
        <f t="shared" ca="1" si="134"/>
        <v>0</v>
      </c>
      <c r="L2824">
        <f>SUMIFS(G$4:G$5000,I$4:I$5000,"مستحق",C$4:C$5000,C2824)</f>
        <v>0</v>
      </c>
    </row>
    <row r="2825" spans="6:12">
      <c r="F2825">
        <f>D2825*3000</f>
        <v>0</v>
      </c>
      <c r="G2825">
        <f t="shared" si="132"/>
        <v>0</v>
      </c>
      <c r="H2825" s="8"/>
      <c r="I2825" s="6">
        <f t="shared" si="133"/>
        <v>0</v>
      </c>
      <c r="K2825" s="5">
        <f t="shared" ca="1" si="134"/>
        <v>0</v>
      </c>
      <c r="L2825">
        <f>SUMIFS(G$4:G$5000,I$4:I$5000,"مستحق",C$4:C$5000,C2825)</f>
        <v>0</v>
      </c>
    </row>
    <row r="2826" spans="6:12">
      <c r="F2826">
        <f>D2826*3000</f>
        <v>0</v>
      </c>
      <c r="G2826">
        <f t="shared" si="132"/>
        <v>0</v>
      </c>
      <c r="H2826" s="8"/>
      <c r="I2826" s="6">
        <f t="shared" si="133"/>
        <v>0</v>
      </c>
      <c r="K2826" s="5">
        <f t="shared" ca="1" si="134"/>
        <v>0</v>
      </c>
      <c r="L2826">
        <f>SUMIFS(G$4:G$5000,I$4:I$5000,"مستحق",C$4:C$5000,C2826)</f>
        <v>0</v>
      </c>
    </row>
    <row r="2827" spans="6:12">
      <c r="F2827">
        <f>D2827*3000</f>
        <v>0</v>
      </c>
      <c r="G2827">
        <f t="shared" si="132"/>
        <v>0</v>
      </c>
      <c r="H2827" s="8"/>
      <c r="I2827" s="6">
        <f t="shared" si="133"/>
        <v>0</v>
      </c>
      <c r="K2827" s="5">
        <f t="shared" ca="1" si="134"/>
        <v>0</v>
      </c>
      <c r="L2827">
        <f>SUMIFS(G$4:G$5000,I$4:I$5000,"مستحق",C$4:C$5000,C2827)</f>
        <v>0</v>
      </c>
    </row>
    <row r="2828" spans="6:12">
      <c r="F2828">
        <f>D2828*3000</f>
        <v>0</v>
      </c>
      <c r="G2828">
        <f t="shared" si="132"/>
        <v>0</v>
      </c>
      <c r="H2828" s="8"/>
      <c r="I2828" s="6">
        <f t="shared" si="133"/>
        <v>0</v>
      </c>
      <c r="K2828" s="5">
        <f t="shared" ca="1" si="134"/>
        <v>0</v>
      </c>
      <c r="L2828">
        <f>SUMIFS(G$4:G$5000,I$4:I$5000,"مستحق",C$4:C$5000,C2828)</f>
        <v>0</v>
      </c>
    </row>
    <row r="2829" spans="6:12">
      <c r="F2829">
        <f>D2829*3000</f>
        <v>0</v>
      </c>
      <c r="G2829">
        <f t="shared" si="132"/>
        <v>0</v>
      </c>
      <c r="H2829" s="8"/>
      <c r="I2829" s="6">
        <f t="shared" si="133"/>
        <v>0</v>
      </c>
      <c r="K2829" s="5">
        <f t="shared" ca="1" si="134"/>
        <v>0</v>
      </c>
      <c r="L2829">
        <f>SUMIFS(G$4:G$5000,I$4:I$5000,"مستحق",C$4:C$5000,C2829)</f>
        <v>0</v>
      </c>
    </row>
    <row r="2830" spans="6:12">
      <c r="F2830">
        <f>D2830*3000</f>
        <v>0</v>
      </c>
      <c r="G2830">
        <f t="shared" si="132"/>
        <v>0</v>
      </c>
      <c r="H2830" s="8"/>
      <c r="I2830" s="6">
        <f t="shared" si="133"/>
        <v>0</v>
      </c>
      <c r="K2830" s="5">
        <f t="shared" ca="1" si="134"/>
        <v>0</v>
      </c>
      <c r="L2830">
        <f>SUMIFS(G$4:G$5000,I$4:I$5000,"مستحق",C$4:C$5000,C2830)</f>
        <v>0</v>
      </c>
    </row>
    <row r="2831" spans="6:12">
      <c r="F2831">
        <f>D2831*3000</f>
        <v>0</v>
      </c>
      <c r="G2831">
        <f t="shared" si="132"/>
        <v>0</v>
      </c>
      <c r="H2831" s="8"/>
      <c r="I2831" s="6">
        <f t="shared" si="133"/>
        <v>0</v>
      </c>
      <c r="K2831" s="5">
        <f t="shared" ca="1" si="134"/>
        <v>0</v>
      </c>
      <c r="L2831">
        <f>SUMIFS(G$4:G$5000,I$4:I$5000,"مستحق",C$4:C$5000,C2831)</f>
        <v>0</v>
      </c>
    </row>
    <row r="2832" spans="6:12">
      <c r="F2832">
        <f>D2832*3000</f>
        <v>0</v>
      </c>
      <c r="G2832">
        <f t="shared" si="132"/>
        <v>0</v>
      </c>
      <c r="H2832" s="8"/>
      <c r="I2832" s="6">
        <f t="shared" si="133"/>
        <v>0</v>
      </c>
      <c r="K2832" s="5">
        <f t="shared" ca="1" si="134"/>
        <v>0</v>
      </c>
      <c r="L2832">
        <f>SUMIFS(G$4:G$5000,I$4:I$5000,"مستحق",C$4:C$5000,C2832)</f>
        <v>0</v>
      </c>
    </row>
    <row r="2833" spans="6:12">
      <c r="F2833">
        <f>D2833*3000</f>
        <v>0</v>
      </c>
      <c r="G2833">
        <f t="shared" si="132"/>
        <v>0</v>
      </c>
      <c r="H2833" s="8"/>
      <c r="I2833" s="6">
        <f t="shared" si="133"/>
        <v>0</v>
      </c>
      <c r="K2833" s="5">
        <f t="shared" ca="1" si="134"/>
        <v>0</v>
      </c>
      <c r="L2833">
        <f>SUMIFS(G$4:G$5000,I$4:I$5000,"مستحق",C$4:C$5000,C2833)</f>
        <v>0</v>
      </c>
    </row>
    <row r="2834" spans="6:12">
      <c r="F2834">
        <f>D2834*3000</f>
        <v>0</v>
      </c>
      <c r="G2834">
        <f t="shared" si="132"/>
        <v>0</v>
      </c>
      <c r="H2834" s="8"/>
      <c r="I2834" s="6">
        <f t="shared" si="133"/>
        <v>0</v>
      </c>
      <c r="K2834" s="5">
        <f t="shared" ca="1" si="134"/>
        <v>0</v>
      </c>
      <c r="L2834">
        <f>SUMIFS(G$4:G$5000,I$4:I$5000,"مستحق",C$4:C$5000,C2834)</f>
        <v>0</v>
      </c>
    </row>
    <row r="2835" spans="6:12">
      <c r="F2835">
        <f>D2835*3000</f>
        <v>0</v>
      </c>
      <c r="G2835">
        <f t="shared" si="132"/>
        <v>0</v>
      </c>
      <c r="H2835" s="8"/>
      <c r="I2835" s="6">
        <f t="shared" si="133"/>
        <v>0</v>
      </c>
      <c r="K2835" s="5">
        <f t="shared" ca="1" si="134"/>
        <v>0</v>
      </c>
      <c r="L2835">
        <f>SUMIFS(G$4:G$5000,I$4:I$5000,"مستحق",C$4:C$5000,C2835)</f>
        <v>0</v>
      </c>
    </row>
    <row r="2836" spans="6:12">
      <c r="F2836">
        <f>D2836*3000</f>
        <v>0</v>
      </c>
      <c r="G2836">
        <f t="shared" si="132"/>
        <v>0</v>
      </c>
      <c r="H2836" s="8"/>
      <c r="I2836" s="6">
        <f t="shared" si="133"/>
        <v>0</v>
      </c>
      <c r="K2836" s="5">
        <f t="shared" ca="1" si="134"/>
        <v>0</v>
      </c>
      <c r="L2836">
        <f>SUMIFS(G$4:G$5000,I$4:I$5000,"مستحق",C$4:C$5000,C2836)</f>
        <v>0</v>
      </c>
    </row>
    <row r="2837" spans="6:12">
      <c r="F2837">
        <f>D2837*3000</f>
        <v>0</v>
      </c>
      <c r="G2837">
        <f t="shared" si="132"/>
        <v>0</v>
      </c>
      <c r="H2837" s="8"/>
      <c r="I2837" s="6">
        <f t="shared" si="133"/>
        <v>0</v>
      </c>
      <c r="K2837" s="5">
        <f t="shared" ca="1" si="134"/>
        <v>0</v>
      </c>
      <c r="L2837">
        <f>SUMIFS(G$4:G$5000,I$4:I$5000,"مستحق",C$4:C$5000,C2837)</f>
        <v>0</v>
      </c>
    </row>
    <row r="2838" spans="6:12">
      <c r="F2838">
        <f>D2838*3000</f>
        <v>0</v>
      </c>
      <c r="G2838">
        <f t="shared" si="132"/>
        <v>0</v>
      </c>
      <c r="H2838" s="8"/>
      <c r="I2838" s="6">
        <f t="shared" si="133"/>
        <v>0</v>
      </c>
      <c r="K2838" s="5">
        <f t="shared" ca="1" si="134"/>
        <v>0</v>
      </c>
      <c r="L2838">
        <f>SUMIFS(G$4:G$5000,I$4:I$5000,"مستحق",C$4:C$5000,C2838)</f>
        <v>0</v>
      </c>
    </row>
    <row r="2839" spans="6:12">
      <c r="F2839">
        <f>D2839*3000</f>
        <v>0</v>
      </c>
      <c r="G2839">
        <f t="shared" si="132"/>
        <v>0</v>
      </c>
      <c r="H2839" s="8"/>
      <c r="I2839" s="6">
        <f t="shared" si="133"/>
        <v>0</v>
      </c>
      <c r="K2839" s="5">
        <f t="shared" ca="1" si="134"/>
        <v>0</v>
      </c>
      <c r="L2839">
        <f>SUMIFS(G$4:G$5000,I$4:I$5000,"مستحق",C$4:C$5000,C2839)</f>
        <v>0</v>
      </c>
    </row>
    <row r="2840" spans="6:12">
      <c r="F2840">
        <f>D2840*3000</f>
        <v>0</v>
      </c>
      <c r="G2840">
        <f t="shared" si="132"/>
        <v>0</v>
      </c>
      <c r="H2840" s="8"/>
      <c r="I2840" s="6">
        <f t="shared" si="133"/>
        <v>0</v>
      </c>
      <c r="K2840" s="5">
        <f t="shared" ca="1" si="134"/>
        <v>0</v>
      </c>
      <c r="L2840">
        <f>SUMIFS(G$4:G$5000,I$4:I$5000,"مستحق",C$4:C$5000,C2840)</f>
        <v>0</v>
      </c>
    </row>
    <row r="2841" spans="6:12">
      <c r="F2841">
        <f>D2841*3000</f>
        <v>0</v>
      </c>
      <c r="G2841">
        <f t="shared" si="132"/>
        <v>0</v>
      </c>
      <c r="H2841" s="8"/>
      <c r="I2841" s="6">
        <f t="shared" si="133"/>
        <v>0</v>
      </c>
      <c r="K2841" s="5">
        <f t="shared" ca="1" si="134"/>
        <v>0</v>
      </c>
      <c r="L2841">
        <f>SUMIFS(G$4:G$5000,I$4:I$5000,"مستحق",C$4:C$5000,C2841)</f>
        <v>0</v>
      </c>
    </row>
    <row r="2842" spans="6:12">
      <c r="F2842">
        <f>D2842*3000</f>
        <v>0</v>
      </c>
      <c r="G2842">
        <f t="shared" si="132"/>
        <v>0</v>
      </c>
      <c r="H2842" s="8"/>
      <c r="I2842" s="6">
        <f t="shared" si="133"/>
        <v>0</v>
      </c>
      <c r="K2842" s="5">
        <f t="shared" ca="1" si="134"/>
        <v>0</v>
      </c>
      <c r="L2842">
        <f>SUMIFS(G$4:G$5000,I$4:I$5000,"مستحق",C$4:C$5000,C2842)</f>
        <v>0</v>
      </c>
    </row>
    <row r="2843" spans="6:12">
      <c r="F2843">
        <f>D2843*3000</f>
        <v>0</v>
      </c>
      <c r="G2843">
        <f t="shared" si="132"/>
        <v>0</v>
      </c>
      <c r="H2843" s="8"/>
      <c r="I2843" s="6">
        <f t="shared" si="133"/>
        <v>0</v>
      </c>
      <c r="K2843" s="5">
        <f t="shared" ca="1" si="134"/>
        <v>0</v>
      </c>
      <c r="L2843">
        <f>SUMIFS(G$4:G$5000,I$4:I$5000,"مستحق",C$4:C$5000,C2843)</f>
        <v>0</v>
      </c>
    </row>
    <row r="2844" spans="6:12">
      <c r="F2844">
        <f>D2844*3000</f>
        <v>0</v>
      </c>
      <c r="G2844">
        <f t="shared" si="132"/>
        <v>0</v>
      </c>
      <c r="H2844" s="8"/>
      <c r="I2844" s="6">
        <f t="shared" si="133"/>
        <v>0</v>
      </c>
      <c r="K2844" s="5">
        <f t="shared" ca="1" si="134"/>
        <v>0</v>
      </c>
      <c r="L2844">
        <f>SUMIFS(G$4:G$5000,I$4:I$5000,"مستحق",C$4:C$5000,C2844)</f>
        <v>0</v>
      </c>
    </row>
    <row r="2845" spans="6:12">
      <c r="F2845">
        <f>D2845*3000</f>
        <v>0</v>
      </c>
      <c r="G2845">
        <f t="shared" si="132"/>
        <v>0</v>
      </c>
      <c r="H2845" s="8"/>
      <c r="I2845" s="6">
        <f t="shared" si="133"/>
        <v>0</v>
      </c>
      <c r="K2845" s="5">
        <f t="shared" ca="1" si="134"/>
        <v>0</v>
      </c>
      <c r="L2845">
        <f>SUMIFS(G$4:G$5000,I$4:I$5000,"مستحق",C$4:C$5000,C2845)</f>
        <v>0</v>
      </c>
    </row>
    <row r="2846" spans="6:12">
      <c r="F2846">
        <f>D2846*3000</f>
        <v>0</v>
      </c>
      <c r="G2846">
        <f t="shared" si="132"/>
        <v>0</v>
      </c>
      <c r="H2846" s="8"/>
      <c r="I2846" s="6">
        <f t="shared" si="133"/>
        <v>0</v>
      </c>
      <c r="K2846" s="5">
        <f t="shared" ca="1" si="134"/>
        <v>0</v>
      </c>
      <c r="L2846">
        <f>SUMIFS(G$4:G$5000,I$4:I$5000,"مستحق",C$4:C$5000,C2846)</f>
        <v>0</v>
      </c>
    </row>
    <row r="2847" spans="6:12">
      <c r="F2847">
        <f>D2847*3000</f>
        <v>0</v>
      </c>
      <c r="G2847">
        <f t="shared" si="132"/>
        <v>0</v>
      </c>
      <c r="H2847" s="8"/>
      <c r="I2847" s="6">
        <f t="shared" si="133"/>
        <v>0</v>
      </c>
      <c r="K2847" s="5">
        <f t="shared" ca="1" si="134"/>
        <v>0</v>
      </c>
      <c r="L2847">
        <f>SUMIFS(G$4:G$5000,I$4:I$5000,"مستحق",C$4:C$5000,C2847)</f>
        <v>0</v>
      </c>
    </row>
    <row r="2848" spans="6:12">
      <c r="F2848">
        <f>D2848*3000</f>
        <v>0</v>
      </c>
      <c r="G2848">
        <f t="shared" si="132"/>
        <v>0</v>
      </c>
      <c r="H2848" s="8"/>
      <c r="I2848" s="6">
        <f t="shared" si="133"/>
        <v>0</v>
      </c>
      <c r="K2848" s="5">
        <f t="shared" ca="1" si="134"/>
        <v>0</v>
      </c>
      <c r="L2848">
        <f>SUMIFS(G$4:G$5000,I$4:I$5000,"مستحق",C$4:C$5000,C2848)</f>
        <v>0</v>
      </c>
    </row>
    <row r="2849" spans="6:12">
      <c r="F2849">
        <f>D2849*3000</f>
        <v>0</v>
      </c>
      <c r="G2849">
        <f t="shared" si="132"/>
        <v>0</v>
      </c>
      <c r="H2849" s="8"/>
      <c r="I2849" s="6">
        <f t="shared" si="133"/>
        <v>0</v>
      </c>
      <c r="K2849" s="5">
        <f t="shared" ca="1" si="134"/>
        <v>0</v>
      </c>
      <c r="L2849">
        <f>SUMIFS(G$4:G$5000,I$4:I$5000,"مستحق",C$4:C$5000,C2849)</f>
        <v>0</v>
      </c>
    </row>
    <row r="2850" spans="6:12">
      <c r="F2850">
        <f>D2850*3000</f>
        <v>0</v>
      </c>
      <c r="G2850">
        <f t="shared" si="132"/>
        <v>0</v>
      </c>
      <c r="H2850" s="8"/>
      <c r="I2850" s="6">
        <f t="shared" si="133"/>
        <v>0</v>
      </c>
      <c r="K2850" s="5">
        <f t="shared" ca="1" si="134"/>
        <v>0</v>
      </c>
      <c r="L2850">
        <f>SUMIFS(G$4:G$5000,I$4:I$5000,"مستحق",C$4:C$5000,C2850)</f>
        <v>0</v>
      </c>
    </row>
    <row r="2851" spans="6:12">
      <c r="F2851">
        <f>D2851*3000</f>
        <v>0</v>
      </c>
      <c r="G2851">
        <f t="shared" si="132"/>
        <v>0</v>
      </c>
      <c r="H2851" s="8"/>
      <c r="I2851" s="6">
        <f t="shared" si="133"/>
        <v>0</v>
      </c>
      <c r="K2851" s="5">
        <f t="shared" ca="1" si="134"/>
        <v>0</v>
      </c>
      <c r="L2851">
        <f>SUMIFS(G$4:G$5000,I$4:I$5000,"مستحق",C$4:C$5000,C2851)</f>
        <v>0</v>
      </c>
    </row>
    <row r="2852" spans="6:12">
      <c r="F2852">
        <f>D2852*3000</f>
        <v>0</v>
      </c>
      <c r="G2852">
        <f t="shared" si="132"/>
        <v>0</v>
      </c>
      <c r="H2852" s="8"/>
      <c r="I2852" s="6">
        <f t="shared" si="133"/>
        <v>0</v>
      </c>
      <c r="K2852" s="5">
        <f t="shared" ca="1" si="134"/>
        <v>0</v>
      </c>
      <c r="L2852">
        <f>SUMIFS(G$4:G$5000,I$4:I$5000,"مستحق",C$4:C$5000,C2852)</f>
        <v>0</v>
      </c>
    </row>
    <row r="2853" spans="6:12">
      <c r="F2853">
        <f>D2853*3000</f>
        <v>0</v>
      </c>
      <c r="G2853">
        <f t="shared" si="132"/>
        <v>0</v>
      </c>
      <c r="H2853" s="8"/>
      <c r="I2853" s="6">
        <f t="shared" si="133"/>
        <v>0</v>
      </c>
      <c r="K2853" s="5">
        <f t="shared" ca="1" si="134"/>
        <v>0</v>
      </c>
      <c r="L2853">
        <f>SUMIFS(G$4:G$5000,I$4:I$5000,"مستحق",C$4:C$5000,C2853)</f>
        <v>0</v>
      </c>
    </row>
    <row r="2854" spans="6:12">
      <c r="F2854">
        <f>D2854*3000</f>
        <v>0</v>
      </c>
      <c r="G2854">
        <f t="shared" si="132"/>
        <v>0</v>
      </c>
      <c r="H2854" s="8"/>
      <c r="I2854" s="6">
        <f t="shared" si="133"/>
        <v>0</v>
      </c>
      <c r="K2854" s="5">
        <f t="shared" ca="1" si="134"/>
        <v>0</v>
      </c>
      <c r="L2854">
        <f>SUMIFS(G$4:G$5000,I$4:I$5000,"مستحق",C$4:C$5000,C2854)</f>
        <v>0</v>
      </c>
    </row>
    <row r="2855" spans="6:12">
      <c r="F2855">
        <f>D2855*3000</f>
        <v>0</v>
      </c>
      <c r="G2855">
        <f t="shared" si="132"/>
        <v>0</v>
      </c>
      <c r="H2855" s="8"/>
      <c r="I2855" s="6">
        <f t="shared" si="133"/>
        <v>0</v>
      </c>
      <c r="K2855" s="5">
        <f t="shared" ca="1" si="134"/>
        <v>0</v>
      </c>
      <c r="L2855">
        <f>SUMIFS(G$4:G$5000,I$4:I$5000,"مستحق",C$4:C$5000,C2855)</f>
        <v>0</v>
      </c>
    </row>
    <row r="2856" spans="6:12">
      <c r="F2856">
        <f>D2856*3000</f>
        <v>0</v>
      </c>
      <c r="G2856">
        <f t="shared" si="132"/>
        <v>0</v>
      </c>
      <c r="H2856" s="8"/>
      <c r="I2856" s="6">
        <f t="shared" si="133"/>
        <v>0</v>
      </c>
      <c r="K2856" s="5">
        <f t="shared" ca="1" si="134"/>
        <v>0</v>
      </c>
      <c r="L2856">
        <f>SUMIFS(G$4:G$5000,I$4:I$5000,"مستحق",C$4:C$5000,C2856)</f>
        <v>0</v>
      </c>
    </row>
    <row r="2857" spans="6:12">
      <c r="F2857">
        <f>D2857*3000</f>
        <v>0</v>
      </c>
      <c r="G2857">
        <f t="shared" si="132"/>
        <v>0</v>
      </c>
      <c r="H2857" s="8"/>
      <c r="I2857" s="6">
        <f t="shared" si="133"/>
        <v>0</v>
      </c>
      <c r="K2857" s="5">
        <f t="shared" ca="1" si="134"/>
        <v>0</v>
      </c>
      <c r="L2857">
        <f>SUMIFS(G$4:G$5000,I$4:I$5000,"مستحق",C$4:C$5000,C2857)</f>
        <v>0</v>
      </c>
    </row>
    <row r="2858" spans="6:12">
      <c r="F2858">
        <f>D2858*3000</f>
        <v>0</v>
      </c>
      <c r="G2858">
        <f t="shared" si="132"/>
        <v>0</v>
      </c>
      <c r="H2858" s="8"/>
      <c r="I2858" s="6">
        <f t="shared" si="133"/>
        <v>0</v>
      </c>
      <c r="K2858" s="5">
        <f t="shared" ca="1" si="134"/>
        <v>0</v>
      </c>
      <c r="L2858">
        <f>SUMIFS(G$4:G$5000,I$4:I$5000,"مستحق",C$4:C$5000,C2858)</f>
        <v>0</v>
      </c>
    </row>
    <row r="2859" spans="6:12">
      <c r="F2859">
        <f>D2859*3000</f>
        <v>0</v>
      </c>
      <c r="G2859">
        <f t="shared" si="132"/>
        <v>0</v>
      </c>
      <c r="H2859" s="8"/>
      <c r="I2859" s="6">
        <f t="shared" si="133"/>
        <v>0</v>
      </c>
      <c r="K2859" s="5">
        <f t="shared" ca="1" si="134"/>
        <v>0</v>
      </c>
      <c r="L2859">
        <f>SUMIFS(G$4:G$5000,I$4:I$5000,"مستحق",C$4:C$5000,C2859)</f>
        <v>0</v>
      </c>
    </row>
    <row r="2860" spans="6:12">
      <c r="F2860">
        <f>D2860*3000</f>
        <v>0</v>
      </c>
      <c r="G2860">
        <f t="shared" si="132"/>
        <v>0</v>
      </c>
      <c r="H2860" s="8"/>
      <c r="I2860" s="6">
        <f t="shared" si="133"/>
        <v>0</v>
      </c>
      <c r="K2860" s="5">
        <f t="shared" ca="1" si="134"/>
        <v>0</v>
      </c>
      <c r="L2860">
        <f>SUMIFS(G$4:G$5000,I$4:I$5000,"مستحق",C$4:C$5000,C2860)</f>
        <v>0</v>
      </c>
    </row>
    <row r="2861" spans="6:12">
      <c r="F2861">
        <f>D2861*3000</f>
        <v>0</v>
      </c>
      <c r="G2861">
        <f t="shared" si="132"/>
        <v>0</v>
      </c>
      <c r="H2861" s="8"/>
      <c r="I2861" s="6">
        <f t="shared" si="133"/>
        <v>0</v>
      </c>
      <c r="K2861" s="5">
        <f t="shared" ca="1" si="134"/>
        <v>0</v>
      </c>
      <c r="L2861">
        <f>SUMIFS(G$4:G$5000,I$4:I$5000,"مستحق",C$4:C$5000,C2861)</f>
        <v>0</v>
      </c>
    </row>
    <row r="2862" spans="6:12">
      <c r="F2862">
        <f>D2862*3000</f>
        <v>0</v>
      </c>
      <c r="G2862">
        <f t="shared" si="132"/>
        <v>0</v>
      </c>
      <c r="H2862" s="8"/>
      <c r="I2862" s="6">
        <f t="shared" si="133"/>
        <v>0</v>
      </c>
      <c r="K2862" s="5">
        <f t="shared" ca="1" si="134"/>
        <v>0</v>
      </c>
      <c r="L2862">
        <f>SUMIFS(G$4:G$5000,I$4:I$5000,"مستحق",C$4:C$5000,C2862)</f>
        <v>0</v>
      </c>
    </row>
    <row r="2863" spans="6:12">
      <c r="F2863">
        <f>D2863*3000</f>
        <v>0</v>
      </c>
      <c r="G2863">
        <f t="shared" si="132"/>
        <v>0</v>
      </c>
      <c r="H2863" s="8"/>
      <c r="I2863" s="6">
        <f t="shared" si="133"/>
        <v>0</v>
      </c>
      <c r="K2863" s="5">
        <f t="shared" ca="1" si="134"/>
        <v>0</v>
      </c>
      <c r="L2863">
        <f>SUMIFS(G$4:G$5000,I$4:I$5000,"مستحق",C$4:C$5000,C2863)</f>
        <v>0</v>
      </c>
    </row>
    <row r="2864" spans="6:12">
      <c r="F2864">
        <f>D2864*3000</f>
        <v>0</v>
      </c>
      <c r="G2864">
        <f t="shared" si="132"/>
        <v>0</v>
      </c>
      <c r="H2864" s="8"/>
      <c r="I2864" s="6">
        <f t="shared" si="133"/>
        <v>0</v>
      </c>
      <c r="K2864" s="5">
        <f t="shared" ca="1" si="134"/>
        <v>0</v>
      </c>
      <c r="L2864">
        <f>SUMIFS(G$4:G$5000,I$4:I$5000,"مستحق",C$4:C$5000,C2864)</f>
        <v>0</v>
      </c>
    </row>
    <row r="2865" spans="6:12">
      <c r="F2865">
        <f>D2865*3000</f>
        <v>0</v>
      </c>
      <c r="G2865">
        <f t="shared" si="132"/>
        <v>0</v>
      </c>
      <c r="H2865" s="8"/>
      <c r="I2865" s="6">
        <f t="shared" si="133"/>
        <v>0</v>
      </c>
      <c r="K2865" s="5">
        <f t="shared" ca="1" si="134"/>
        <v>0</v>
      </c>
      <c r="L2865">
        <f>SUMIFS(G$4:G$5000,I$4:I$5000,"مستحق",C$4:C$5000,C2865)</f>
        <v>0</v>
      </c>
    </row>
    <row r="2866" spans="6:12">
      <c r="F2866">
        <f>D2866*3000</f>
        <v>0</v>
      </c>
      <c r="G2866">
        <f t="shared" si="132"/>
        <v>0</v>
      </c>
      <c r="H2866" s="8"/>
      <c r="I2866" s="6">
        <f t="shared" si="133"/>
        <v>0</v>
      </c>
      <c r="K2866" s="5">
        <f t="shared" ca="1" si="134"/>
        <v>0</v>
      </c>
      <c r="L2866">
        <f>SUMIFS(G$4:G$5000,I$4:I$5000,"مستحق",C$4:C$5000,C2866)</f>
        <v>0</v>
      </c>
    </row>
    <row r="2867" spans="6:12">
      <c r="F2867">
        <f>D2867*3000</f>
        <v>0</v>
      </c>
      <c r="G2867">
        <f t="shared" si="132"/>
        <v>0</v>
      </c>
      <c r="H2867" s="8"/>
      <c r="I2867" s="6">
        <f t="shared" si="133"/>
        <v>0</v>
      </c>
      <c r="K2867" s="5">
        <f t="shared" ca="1" si="134"/>
        <v>0</v>
      </c>
      <c r="L2867">
        <f>SUMIFS(G$4:G$5000,I$4:I$5000,"مستحق",C$4:C$5000,C2867)</f>
        <v>0</v>
      </c>
    </row>
    <row r="2868" spans="6:12">
      <c r="F2868">
        <f>D2868*3000</f>
        <v>0</v>
      </c>
      <c r="G2868">
        <f t="shared" si="132"/>
        <v>0</v>
      </c>
      <c r="H2868" s="8"/>
      <c r="I2868" s="6">
        <f t="shared" si="133"/>
        <v>0</v>
      </c>
      <c r="K2868" s="5">
        <f t="shared" ca="1" si="134"/>
        <v>0</v>
      </c>
      <c r="L2868">
        <f>SUMIFS(G$4:G$5000,I$4:I$5000,"مستحق",C$4:C$5000,C2868)</f>
        <v>0</v>
      </c>
    </row>
    <row r="2869" spans="6:12">
      <c r="F2869">
        <f>D2869*3000</f>
        <v>0</v>
      </c>
      <c r="G2869">
        <f t="shared" si="132"/>
        <v>0</v>
      </c>
      <c r="H2869" s="8"/>
      <c r="I2869" s="6">
        <f t="shared" si="133"/>
        <v>0</v>
      </c>
      <c r="K2869" s="5">
        <f t="shared" ca="1" si="134"/>
        <v>0</v>
      </c>
      <c r="L2869">
        <f>SUMIFS(G$4:G$5000,I$4:I$5000,"مستحق",C$4:C$5000,C2869)</f>
        <v>0</v>
      </c>
    </row>
    <row r="2870" spans="6:12">
      <c r="F2870">
        <f>D2870*3000</f>
        <v>0</v>
      </c>
      <c r="G2870">
        <f t="shared" si="132"/>
        <v>0</v>
      </c>
      <c r="H2870" s="8"/>
      <c r="I2870" s="6">
        <f t="shared" si="133"/>
        <v>0</v>
      </c>
      <c r="K2870" s="5">
        <f t="shared" ca="1" si="134"/>
        <v>0</v>
      </c>
      <c r="L2870">
        <f>SUMIFS(G$4:G$5000,I$4:I$5000,"مستحق",C$4:C$5000,C2870)</f>
        <v>0</v>
      </c>
    </row>
    <row r="2871" spans="6:12">
      <c r="F2871">
        <f>D2871*3000</f>
        <v>0</v>
      </c>
      <c r="G2871">
        <f t="shared" si="132"/>
        <v>0</v>
      </c>
      <c r="H2871" s="8"/>
      <c r="I2871" s="6">
        <f t="shared" si="133"/>
        <v>0</v>
      </c>
      <c r="K2871" s="5">
        <f t="shared" ca="1" si="134"/>
        <v>0</v>
      </c>
      <c r="L2871">
        <f>SUMIFS(G$4:G$5000,I$4:I$5000,"مستحق",C$4:C$5000,C2871)</f>
        <v>0</v>
      </c>
    </row>
    <row r="2872" spans="6:12">
      <c r="F2872">
        <f>D2872*3000</f>
        <v>0</v>
      </c>
      <c r="G2872">
        <f t="shared" si="132"/>
        <v>0</v>
      </c>
      <c r="H2872" s="8"/>
      <c r="I2872" s="6">
        <f t="shared" si="133"/>
        <v>0</v>
      </c>
      <c r="K2872" s="5">
        <f t="shared" ca="1" si="134"/>
        <v>0</v>
      </c>
      <c r="L2872">
        <f>SUMIFS(G$4:G$5000,I$4:I$5000,"مستحق",C$4:C$5000,C2872)</f>
        <v>0</v>
      </c>
    </row>
    <row r="2873" spans="6:12">
      <c r="F2873">
        <f>D2873*3000</f>
        <v>0</v>
      </c>
      <c r="G2873">
        <f t="shared" si="132"/>
        <v>0</v>
      </c>
      <c r="H2873" s="8"/>
      <c r="I2873" s="6">
        <f t="shared" si="133"/>
        <v>0</v>
      </c>
      <c r="K2873" s="5">
        <f t="shared" ca="1" si="134"/>
        <v>0</v>
      </c>
      <c r="L2873">
        <f>SUMIFS(G$4:G$5000,I$4:I$5000,"مستحق",C$4:C$5000,C2873)</f>
        <v>0</v>
      </c>
    </row>
    <row r="2874" spans="6:12">
      <c r="F2874">
        <f>D2874*3000</f>
        <v>0</v>
      </c>
      <c r="G2874">
        <f t="shared" si="132"/>
        <v>0</v>
      </c>
      <c r="H2874" s="8"/>
      <c r="I2874" s="6">
        <f t="shared" si="133"/>
        <v>0</v>
      </c>
      <c r="K2874" s="5">
        <f t="shared" ca="1" si="134"/>
        <v>0</v>
      </c>
      <c r="L2874">
        <f>SUMIFS(G$4:G$5000,I$4:I$5000,"مستحق",C$4:C$5000,C2874)</f>
        <v>0</v>
      </c>
    </row>
    <row r="2875" spans="6:12">
      <c r="F2875">
        <f>D2875*3000</f>
        <v>0</v>
      </c>
      <c r="G2875">
        <f t="shared" si="132"/>
        <v>0</v>
      </c>
      <c r="H2875" s="8"/>
      <c r="I2875" s="6">
        <f t="shared" si="133"/>
        <v>0</v>
      </c>
      <c r="K2875" s="5">
        <f t="shared" ca="1" si="134"/>
        <v>0</v>
      </c>
      <c r="L2875">
        <f>SUMIFS(G$4:G$5000,I$4:I$5000,"مستحق",C$4:C$5000,C2875)</f>
        <v>0</v>
      </c>
    </row>
    <row r="2876" spans="6:12">
      <c r="F2876">
        <f>D2876*3000</f>
        <v>0</v>
      </c>
      <c r="G2876">
        <f t="shared" si="132"/>
        <v>0</v>
      </c>
      <c r="H2876" s="8"/>
      <c r="I2876" s="6">
        <f t="shared" si="133"/>
        <v>0</v>
      </c>
      <c r="K2876" s="5">
        <f t="shared" ca="1" si="134"/>
        <v>0</v>
      </c>
      <c r="L2876">
        <f>SUMIFS(G$4:G$5000,I$4:I$5000,"مستحق",C$4:C$5000,C2876)</f>
        <v>0</v>
      </c>
    </row>
    <row r="2877" spans="6:12">
      <c r="F2877">
        <f>D2877*3000</f>
        <v>0</v>
      </c>
      <c r="G2877">
        <f t="shared" si="132"/>
        <v>0</v>
      </c>
      <c r="H2877" s="8"/>
      <c r="I2877" s="6">
        <f t="shared" si="133"/>
        <v>0</v>
      </c>
      <c r="K2877" s="5">
        <f t="shared" ca="1" si="134"/>
        <v>0</v>
      </c>
      <c r="L2877">
        <f>SUMIFS(G$4:G$5000,I$4:I$5000,"مستحق",C$4:C$5000,C2877)</f>
        <v>0</v>
      </c>
    </row>
    <row r="2878" spans="6:12">
      <c r="F2878">
        <f>D2878*3000</f>
        <v>0</v>
      </c>
      <c r="G2878">
        <f t="shared" si="132"/>
        <v>0</v>
      </c>
      <c r="H2878" s="8"/>
      <c r="I2878" s="6">
        <f t="shared" si="133"/>
        <v>0</v>
      </c>
      <c r="K2878" s="5">
        <f t="shared" ca="1" si="134"/>
        <v>0</v>
      </c>
      <c r="L2878">
        <f>SUMIFS(G$4:G$5000,I$4:I$5000,"مستحق",C$4:C$5000,C2878)</f>
        <v>0</v>
      </c>
    </row>
    <row r="2879" spans="6:12">
      <c r="F2879">
        <f>D2879*3000</f>
        <v>0</v>
      </c>
      <c r="G2879">
        <f t="shared" si="132"/>
        <v>0</v>
      </c>
      <c r="H2879" s="8"/>
      <c r="I2879" s="6">
        <f t="shared" si="133"/>
        <v>0</v>
      </c>
      <c r="K2879" s="5">
        <f t="shared" ca="1" si="134"/>
        <v>0</v>
      </c>
      <c r="L2879">
        <f>SUMIFS(G$4:G$5000,I$4:I$5000,"مستحق",C$4:C$5000,C2879)</f>
        <v>0</v>
      </c>
    </row>
    <row r="2880" spans="6:12">
      <c r="F2880">
        <f>D2880*3000</f>
        <v>0</v>
      </c>
      <c r="G2880">
        <f t="shared" si="132"/>
        <v>0</v>
      </c>
      <c r="H2880" s="8"/>
      <c r="I2880" s="6">
        <f t="shared" si="133"/>
        <v>0</v>
      </c>
      <c r="K2880" s="5">
        <f t="shared" ca="1" si="134"/>
        <v>0</v>
      </c>
      <c r="L2880">
        <f>SUMIFS(G$4:G$5000,I$4:I$5000,"مستحق",C$4:C$5000,C2880)</f>
        <v>0</v>
      </c>
    </row>
    <row r="2881" spans="6:12">
      <c r="F2881">
        <f>D2881*3000</f>
        <v>0</v>
      </c>
      <c r="G2881">
        <f t="shared" si="132"/>
        <v>0</v>
      </c>
      <c r="H2881" s="8"/>
      <c r="I2881" s="6">
        <f t="shared" si="133"/>
        <v>0</v>
      </c>
      <c r="K2881" s="5">
        <f t="shared" ca="1" si="134"/>
        <v>0</v>
      </c>
      <c r="L2881">
        <f>SUMIFS(G$4:G$5000,I$4:I$5000,"مستحق",C$4:C$5000,C2881)</f>
        <v>0</v>
      </c>
    </row>
    <row r="2882" spans="6:12">
      <c r="F2882">
        <f>D2882*3000</f>
        <v>0</v>
      </c>
      <c r="G2882">
        <f t="shared" si="132"/>
        <v>0</v>
      </c>
      <c r="H2882" s="8"/>
      <c r="I2882" s="6">
        <f t="shared" si="133"/>
        <v>0</v>
      </c>
      <c r="K2882" s="5">
        <f t="shared" ca="1" si="134"/>
        <v>0</v>
      </c>
      <c r="L2882">
        <f>SUMIFS(G$4:G$5000,I$4:I$5000,"مستحق",C$4:C$5000,C2882)</f>
        <v>0</v>
      </c>
    </row>
    <row r="2883" spans="6:12">
      <c r="F2883">
        <f>D2883*3000</f>
        <v>0</v>
      </c>
      <c r="G2883">
        <f t="shared" si="132"/>
        <v>0</v>
      </c>
      <c r="H2883" s="8"/>
      <c r="I2883" s="6">
        <f t="shared" si="133"/>
        <v>0</v>
      </c>
      <c r="K2883" s="5">
        <f t="shared" ca="1" si="134"/>
        <v>0</v>
      </c>
      <c r="L2883">
        <f>SUMIFS(G$4:G$5000,I$4:I$5000,"مستحق",C$4:C$5000,C2883)</f>
        <v>0</v>
      </c>
    </row>
    <row r="2884" spans="6:12">
      <c r="F2884">
        <f>D2884*3000</f>
        <v>0</v>
      </c>
      <c r="G2884">
        <f t="shared" si="132"/>
        <v>0</v>
      </c>
      <c r="H2884" s="8"/>
      <c r="I2884" s="6">
        <f t="shared" si="133"/>
        <v>0</v>
      </c>
      <c r="K2884" s="5">
        <f t="shared" ca="1" si="134"/>
        <v>0</v>
      </c>
      <c r="L2884">
        <f>SUMIFS(G$4:G$5000,I$4:I$5000,"مستحق",C$4:C$5000,C2884)</f>
        <v>0</v>
      </c>
    </row>
    <row r="2885" spans="6:12">
      <c r="F2885">
        <f>D2885*3000</f>
        <v>0</v>
      </c>
      <c r="G2885">
        <f t="shared" ref="G2885:G2948" si="135">F2885/12</f>
        <v>0</v>
      </c>
      <c r="H2885" s="8"/>
      <c r="I2885" s="6">
        <f t="shared" ref="I2885:I2948" si="136">IF((OR(J2885="لم يتم السداد",J2885="متعثر")),"مستحق",(IF(J2885="تم السداد","تم السداد",0)))</f>
        <v>0</v>
      </c>
      <c r="K2885" s="5">
        <f t="shared" ref="K2885:K2948" ca="1" si="137">IF(F2885&gt;0,MONTH(TODAY()-H2885),0)</f>
        <v>0</v>
      </c>
      <c r="L2885">
        <f>SUMIFS(G$4:G$5000,I$4:I$5000,"مستحق",C$4:C$5000,C2885)</f>
        <v>0</v>
      </c>
    </row>
    <row r="2886" spans="6:12">
      <c r="F2886">
        <f>D2886*3000</f>
        <v>0</v>
      </c>
      <c r="G2886">
        <f t="shared" si="135"/>
        <v>0</v>
      </c>
      <c r="H2886" s="8"/>
      <c r="I2886" s="6">
        <f t="shared" si="136"/>
        <v>0</v>
      </c>
      <c r="K2886" s="5">
        <f t="shared" ca="1" si="137"/>
        <v>0</v>
      </c>
      <c r="L2886">
        <f>SUMIFS(G$4:G$5000,I$4:I$5000,"مستحق",C$4:C$5000,C2886)</f>
        <v>0</v>
      </c>
    </row>
    <row r="2887" spans="6:12">
      <c r="F2887">
        <f>D2887*3000</f>
        <v>0</v>
      </c>
      <c r="G2887">
        <f t="shared" si="135"/>
        <v>0</v>
      </c>
      <c r="H2887" s="8"/>
      <c r="I2887" s="6">
        <f t="shared" si="136"/>
        <v>0</v>
      </c>
      <c r="K2887" s="5">
        <f t="shared" ca="1" si="137"/>
        <v>0</v>
      </c>
      <c r="L2887">
        <f>SUMIFS(G$4:G$5000,I$4:I$5000,"مستحق",C$4:C$5000,C2887)</f>
        <v>0</v>
      </c>
    </row>
    <row r="2888" spans="6:12">
      <c r="F2888">
        <f>D2888*3000</f>
        <v>0</v>
      </c>
      <c r="G2888">
        <f t="shared" si="135"/>
        <v>0</v>
      </c>
      <c r="H2888" s="8"/>
      <c r="I2888" s="6">
        <f t="shared" si="136"/>
        <v>0</v>
      </c>
      <c r="K2888" s="5">
        <f t="shared" ca="1" si="137"/>
        <v>0</v>
      </c>
      <c r="L2888">
        <f>SUMIFS(G$4:G$5000,I$4:I$5000,"مستحق",C$4:C$5000,C2888)</f>
        <v>0</v>
      </c>
    </row>
    <row r="2889" spans="6:12">
      <c r="F2889">
        <f>D2889*3000</f>
        <v>0</v>
      </c>
      <c r="G2889">
        <f t="shared" si="135"/>
        <v>0</v>
      </c>
      <c r="H2889" s="8"/>
      <c r="I2889" s="6">
        <f t="shared" si="136"/>
        <v>0</v>
      </c>
      <c r="K2889" s="5">
        <f t="shared" ca="1" si="137"/>
        <v>0</v>
      </c>
      <c r="L2889">
        <f>SUMIFS(G$4:G$5000,I$4:I$5000,"مستحق",C$4:C$5000,C2889)</f>
        <v>0</v>
      </c>
    </row>
    <row r="2890" spans="6:12">
      <c r="F2890">
        <f>D2890*3000</f>
        <v>0</v>
      </c>
      <c r="G2890">
        <f t="shared" si="135"/>
        <v>0</v>
      </c>
      <c r="H2890" s="8"/>
      <c r="I2890" s="6">
        <f t="shared" si="136"/>
        <v>0</v>
      </c>
      <c r="K2890" s="5">
        <f t="shared" ca="1" si="137"/>
        <v>0</v>
      </c>
      <c r="L2890">
        <f>SUMIFS(G$4:G$5000,I$4:I$5000,"مستحق",C$4:C$5000,C2890)</f>
        <v>0</v>
      </c>
    </row>
    <row r="2891" spans="6:12">
      <c r="F2891">
        <f>D2891*3000</f>
        <v>0</v>
      </c>
      <c r="G2891">
        <f t="shared" si="135"/>
        <v>0</v>
      </c>
      <c r="H2891" s="8"/>
      <c r="I2891" s="6">
        <f t="shared" si="136"/>
        <v>0</v>
      </c>
      <c r="K2891" s="5">
        <f t="shared" ca="1" si="137"/>
        <v>0</v>
      </c>
      <c r="L2891">
        <f>SUMIFS(G$4:G$5000,I$4:I$5000,"مستحق",C$4:C$5000,C2891)</f>
        <v>0</v>
      </c>
    </row>
    <row r="2892" spans="6:12">
      <c r="F2892">
        <f>D2892*3000</f>
        <v>0</v>
      </c>
      <c r="G2892">
        <f t="shared" si="135"/>
        <v>0</v>
      </c>
      <c r="H2892" s="8"/>
      <c r="I2892" s="6">
        <f t="shared" si="136"/>
        <v>0</v>
      </c>
      <c r="K2892" s="5">
        <f t="shared" ca="1" si="137"/>
        <v>0</v>
      </c>
      <c r="L2892">
        <f>SUMIFS(G$4:G$5000,I$4:I$5000,"مستحق",C$4:C$5000,C2892)</f>
        <v>0</v>
      </c>
    </row>
    <row r="2893" spans="6:12">
      <c r="F2893">
        <f>D2893*3000</f>
        <v>0</v>
      </c>
      <c r="G2893">
        <f t="shared" si="135"/>
        <v>0</v>
      </c>
      <c r="H2893" s="8"/>
      <c r="I2893" s="6">
        <f t="shared" si="136"/>
        <v>0</v>
      </c>
      <c r="K2893" s="5">
        <f t="shared" ca="1" si="137"/>
        <v>0</v>
      </c>
      <c r="L2893">
        <f>SUMIFS(G$4:G$5000,I$4:I$5000,"مستحق",C$4:C$5000,C2893)</f>
        <v>0</v>
      </c>
    </row>
    <row r="2894" spans="6:12">
      <c r="F2894">
        <f>D2894*3000</f>
        <v>0</v>
      </c>
      <c r="G2894">
        <f t="shared" si="135"/>
        <v>0</v>
      </c>
      <c r="H2894" s="8"/>
      <c r="I2894" s="6">
        <f t="shared" si="136"/>
        <v>0</v>
      </c>
      <c r="K2894" s="5">
        <f t="shared" ca="1" si="137"/>
        <v>0</v>
      </c>
      <c r="L2894">
        <f>SUMIFS(G$4:G$5000,I$4:I$5000,"مستحق",C$4:C$5000,C2894)</f>
        <v>0</v>
      </c>
    </row>
    <row r="2895" spans="6:12">
      <c r="F2895">
        <f>D2895*3000</f>
        <v>0</v>
      </c>
      <c r="G2895">
        <f t="shared" si="135"/>
        <v>0</v>
      </c>
      <c r="H2895" s="8"/>
      <c r="I2895" s="6">
        <f t="shared" si="136"/>
        <v>0</v>
      </c>
      <c r="K2895" s="5">
        <f t="shared" ca="1" si="137"/>
        <v>0</v>
      </c>
      <c r="L2895">
        <f>SUMIFS(G$4:G$5000,I$4:I$5000,"مستحق",C$4:C$5000,C2895)</f>
        <v>0</v>
      </c>
    </row>
    <row r="2896" spans="6:12">
      <c r="F2896">
        <f>D2896*3000</f>
        <v>0</v>
      </c>
      <c r="G2896">
        <f t="shared" si="135"/>
        <v>0</v>
      </c>
      <c r="H2896" s="8"/>
      <c r="I2896" s="6">
        <f t="shared" si="136"/>
        <v>0</v>
      </c>
      <c r="K2896" s="5">
        <f t="shared" ca="1" si="137"/>
        <v>0</v>
      </c>
      <c r="L2896">
        <f>SUMIFS(G$4:G$5000,I$4:I$5000,"مستحق",C$4:C$5000,C2896)</f>
        <v>0</v>
      </c>
    </row>
    <row r="2897" spans="6:12">
      <c r="F2897">
        <f>D2897*3000</f>
        <v>0</v>
      </c>
      <c r="G2897">
        <f t="shared" si="135"/>
        <v>0</v>
      </c>
      <c r="H2897" s="8"/>
      <c r="I2897" s="6">
        <f t="shared" si="136"/>
        <v>0</v>
      </c>
      <c r="K2897" s="5">
        <f t="shared" ca="1" si="137"/>
        <v>0</v>
      </c>
      <c r="L2897">
        <f>SUMIFS(G$4:G$5000,I$4:I$5000,"مستحق",C$4:C$5000,C2897)</f>
        <v>0</v>
      </c>
    </row>
    <row r="2898" spans="6:12">
      <c r="F2898">
        <f>D2898*3000</f>
        <v>0</v>
      </c>
      <c r="G2898">
        <f t="shared" si="135"/>
        <v>0</v>
      </c>
      <c r="H2898" s="8"/>
      <c r="I2898" s="6">
        <f t="shared" si="136"/>
        <v>0</v>
      </c>
      <c r="K2898" s="5">
        <f t="shared" ca="1" si="137"/>
        <v>0</v>
      </c>
      <c r="L2898">
        <f>SUMIFS(G$4:G$5000,I$4:I$5000,"مستحق",C$4:C$5000,C2898)</f>
        <v>0</v>
      </c>
    </row>
    <row r="2899" spans="6:12">
      <c r="F2899">
        <f>D2899*3000</f>
        <v>0</v>
      </c>
      <c r="G2899">
        <f t="shared" si="135"/>
        <v>0</v>
      </c>
      <c r="H2899" s="8"/>
      <c r="I2899" s="6">
        <f t="shared" si="136"/>
        <v>0</v>
      </c>
      <c r="K2899" s="5">
        <f t="shared" ca="1" si="137"/>
        <v>0</v>
      </c>
      <c r="L2899">
        <f>SUMIFS(G$4:G$5000,I$4:I$5000,"مستحق",C$4:C$5000,C2899)</f>
        <v>0</v>
      </c>
    </row>
    <row r="2900" spans="6:12">
      <c r="F2900">
        <f>D2900*3000</f>
        <v>0</v>
      </c>
      <c r="G2900">
        <f t="shared" si="135"/>
        <v>0</v>
      </c>
      <c r="H2900" s="8"/>
      <c r="I2900" s="6">
        <f t="shared" si="136"/>
        <v>0</v>
      </c>
      <c r="K2900" s="5">
        <f t="shared" ca="1" si="137"/>
        <v>0</v>
      </c>
      <c r="L2900">
        <f>SUMIFS(G$4:G$5000,I$4:I$5000,"مستحق",C$4:C$5000,C2900)</f>
        <v>0</v>
      </c>
    </row>
    <row r="2901" spans="6:12">
      <c r="F2901">
        <f>D2901*3000</f>
        <v>0</v>
      </c>
      <c r="G2901">
        <f t="shared" si="135"/>
        <v>0</v>
      </c>
      <c r="H2901" s="8"/>
      <c r="I2901" s="6">
        <f t="shared" si="136"/>
        <v>0</v>
      </c>
      <c r="K2901" s="5">
        <f t="shared" ca="1" si="137"/>
        <v>0</v>
      </c>
      <c r="L2901">
        <f>SUMIFS(G$4:G$5000,I$4:I$5000,"مستحق",C$4:C$5000,C2901)</f>
        <v>0</v>
      </c>
    </row>
    <row r="2902" spans="6:12">
      <c r="F2902">
        <f>D2902*3000</f>
        <v>0</v>
      </c>
      <c r="G2902">
        <f t="shared" si="135"/>
        <v>0</v>
      </c>
      <c r="H2902" s="8"/>
      <c r="I2902" s="6">
        <f t="shared" si="136"/>
        <v>0</v>
      </c>
      <c r="K2902" s="5">
        <f t="shared" ca="1" si="137"/>
        <v>0</v>
      </c>
      <c r="L2902">
        <f>SUMIFS(G$4:G$5000,I$4:I$5000,"مستحق",C$4:C$5000,C2902)</f>
        <v>0</v>
      </c>
    </row>
    <row r="2903" spans="6:12">
      <c r="F2903">
        <f>D2903*3000</f>
        <v>0</v>
      </c>
      <c r="G2903">
        <f t="shared" si="135"/>
        <v>0</v>
      </c>
      <c r="H2903" s="8"/>
      <c r="I2903" s="6">
        <f t="shared" si="136"/>
        <v>0</v>
      </c>
      <c r="K2903" s="5">
        <f t="shared" ca="1" si="137"/>
        <v>0</v>
      </c>
      <c r="L2903">
        <f>SUMIFS(G$4:G$5000,I$4:I$5000,"مستحق",C$4:C$5000,C2903)</f>
        <v>0</v>
      </c>
    </row>
    <row r="2904" spans="6:12">
      <c r="F2904">
        <f>D2904*3000</f>
        <v>0</v>
      </c>
      <c r="G2904">
        <f t="shared" si="135"/>
        <v>0</v>
      </c>
      <c r="H2904" s="8"/>
      <c r="I2904" s="6">
        <f t="shared" si="136"/>
        <v>0</v>
      </c>
      <c r="K2904" s="5">
        <f t="shared" ca="1" si="137"/>
        <v>0</v>
      </c>
      <c r="L2904">
        <f>SUMIFS(G$4:G$5000,I$4:I$5000,"مستحق",C$4:C$5000,C2904)</f>
        <v>0</v>
      </c>
    </row>
    <row r="2905" spans="6:12">
      <c r="F2905">
        <f>D2905*3000</f>
        <v>0</v>
      </c>
      <c r="G2905">
        <f t="shared" si="135"/>
        <v>0</v>
      </c>
      <c r="H2905" s="8"/>
      <c r="I2905" s="6">
        <f t="shared" si="136"/>
        <v>0</v>
      </c>
      <c r="K2905" s="5">
        <f t="shared" ca="1" si="137"/>
        <v>0</v>
      </c>
      <c r="L2905">
        <f>SUMIFS(G$4:G$5000,I$4:I$5000,"مستحق",C$4:C$5000,C2905)</f>
        <v>0</v>
      </c>
    </row>
    <row r="2906" spans="6:12">
      <c r="F2906">
        <f>D2906*3000</f>
        <v>0</v>
      </c>
      <c r="G2906">
        <f t="shared" si="135"/>
        <v>0</v>
      </c>
      <c r="H2906" s="8"/>
      <c r="I2906" s="6">
        <f t="shared" si="136"/>
        <v>0</v>
      </c>
      <c r="K2906" s="5">
        <f t="shared" ca="1" si="137"/>
        <v>0</v>
      </c>
      <c r="L2906">
        <f>SUMIFS(G$4:G$5000,I$4:I$5000,"مستحق",C$4:C$5000,C2906)</f>
        <v>0</v>
      </c>
    </row>
    <row r="2907" spans="6:12">
      <c r="F2907">
        <f>D2907*3000</f>
        <v>0</v>
      </c>
      <c r="G2907">
        <f t="shared" si="135"/>
        <v>0</v>
      </c>
      <c r="H2907" s="8"/>
      <c r="I2907" s="6">
        <f t="shared" si="136"/>
        <v>0</v>
      </c>
      <c r="K2907" s="5">
        <f t="shared" ca="1" si="137"/>
        <v>0</v>
      </c>
      <c r="L2907">
        <f>SUMIFS(G$4:G$5000,I$4:I$5000,"مستحق",C$4:C$5000,C2907)</f>
        <v>0</v>
      </c>
    </row>
    <row r="2908" spans="6:12">
      <c r="F2908">
        <f>D2908*3000</f>
        <v>0</v>
      </c>
      <c r="G2908">
        <f t="shared" si="135"/>
        <v>0</v>
      </c>
      <c r="H2908" s="8"/>
      <c r="I2908" s="6">
        <f t="shared" si="136"/>
        <v>0</v>
      </c>
      <c r="K2908" s="5">
        <f t="shared" ca="1" si="137"/>
        <v>0</v>
      </c>
      <c r="L2908">
        <f>SUMIFS(G$4:G$5000,I$4:I$5000,"مستحق",C$4:C$5000,C2908)</f>
        <v>0</v>
      </c>
    </row>
    <row r="2909" spans="6:12">
      <c r="F2909">
        <f>D2909*3000</f>
        <v>0</v>
      </c>
      <c r="G2909">
        <f t="shared" si="135"/>
        <v>0</v>
      </c>
      <c r="H2909" s="8"/>
      <c r="I2909" s="6">
        <f t="shared" si="136"/>
        <v>0</v>
      </c>
      <c r="K2909" s="5">
        <f t="shared" ca="1" si="137"/>
        <v>0</v>
      </c>
      <c r="L2909">
        <f>SUMIFS(G$4:G$5000,I$4:I$5000,"مستحق",C$4:C$5000,C2909)</f>
        <v>0</v>
      </c>
    </row>
    <row r="2910" spans="6:12">
      <c r="F2910">
        <f>D2910*3000</f>
        <v>0</v>
      </c>
      <c r="G2910">
        <f t="shared" si="135"/>
        <v>0</v>
      </c>
      <c r="H2910" s="8"/>
      <c r="I2910" s="6">
        <f t="shared" si="136"/>
        <v>0</v>
      </c>
      <c r="K2910" s="5">
        <f t="shared" ca="1" si="137"/>
        <v>0</v>
      </c>
      <c r="L2910">
        <f>SUMIFS(G$4:G$5000,I$4:I$5000,"مستحق",C$4:C$5000,C2910)</f>
        <v>0</v>
      </c>
    </row>
    <row r="2911" spans="6:12">
      <c r="F2911">
        <f>D2911*3000</f>
        <v>0</v>
      </c>
      <c r="G2911">
        <f t="shared" si="135"/>
        <v>0</v>
      </c>
      <c r="H2911" s="8"/>
      <c r="I2911" s="6">
        <f t="shared" si="136"/>
        <v>0</v>
      </c>
      <c r="K2911" s="5">
        <f t="shared" ca="1" si="137"/>
        <v>0</v>
      </c>
      <c r="L2911">
        <f>SUMIFS(G$4:G$5000,I$4:I$5000,"مستحق",C$4:C$5000,C2911)</f>
        <v>0</v>
      </c>
    </row>
    <row r="2912" spans="6:12">
      <c r="F2912">
        <f>D2912*3000</f>
        <v>0</v>
      </c>
      <c r="G2912">
        <f t="shared" si="135"/>
        <v>0</v>
      </c>
      <c r="H2912" s="8"/>
      <c r="I2912" s="6">
        <f t="shared" si="136"/>
        <v>0</v>
      </c>
      <c r="K2912" s="5">
        <f t="shared" ca="1" si="137"/>
        <v>0</v>
      </c>
      <c r="L2912">
        <f>SUMIFS(G$4:G$5000,I$4:I$5000,"مستحق",C$4:C$5000,C2912)</f>
        <v>0</v>
      </c>
    </row>
    <row r="2913" spans="6:12">
      <c r="F2913">
        <f>D2913*3000</f>
        <v>0</v>
      </c>
      <c r="G2913">
        <f t="shared" si="135"/>
        <v>0</v>
      </c>
      <c r="H2913" s="8"/>
      <c r="I2913" s="6">
        <f t="shared" si="136"/>
        <v>0</v>
      </c>
      <c r="K2913" s="5">
        <f t="shared" ca="1" si="137"/>
        <v>0</v>
      </c>
      <c r="L2913">
        <f>SUMIFS(G$4:G$5000,I$4:I$5000,"مستحق",C$4:C$5000,C2913)</f>
        <v>0</v>
      </c>
    </row>
    <row r="2914" spans="6:12">
      <c r="F2914">
        <f>D2914*3000</f>
        <v>0</v>
      </c>
      <c r="G2914">
        <f t="shared" si="135"/>
        <v>0</v>
      </c>
      <c r="H2914" s="8"/>
      <c r="I2914" s="6">
        <f t="shared" si="136"/>
        <v>0</v>
      </c>
      <c r="K2914" s="5">
        <f t="shared" ca="1" si="137"/>
        <v>0</v>
      </c>
      <c r="L2914">
        <f>SUMIFS(G$4:G$5000,I$4:I$5000,"مستحق",C$4:C$5000,C2914)</f>
        <v>0</v>
      </c>
    </row>
    <row r="2915" spans="6:12">
      <c r="F2915">
        <f>D2915*3000</f>
        <v>0</v>
      </c>
      <c r="G2915">
        <f t="shared" si="135"/>
        <v>0</v>
      </c>
      <c r="H2915" s="8"/>
      <c r="I2915" s="6">
        <f t="shared" si="136"/>
        <v>0</v>
      </c>
      <c r="K2915" s="5">
        <f t="shared" ca="1" si="137"/>
        <v>0</v>
      </c>
      <c r="L2915">
        <f>SUMIFS(G$4:G$5000,I$4:I$5000,"مستحق",C$4:C$5000,C2915)</f>
        <v>0</v>
      </c>
    </row>
    <row r="2916" spans="6:12">
      <c r="F2916">
        <f>D2916*3000</f>
        <v>0</v>
      </c>
      <c r="G2916">
        <f t="shared" si="135"/>
        <v>0</v>
      </c>
      <c r="H2916" s="8"/>
      <c r="I2916" s="6">
        <f t="shared" si="136"/>
        <v>0</v>
      </c>
      <c r="K2916" s="5">
        <f t="shared" ca="1" si="137"/>
        <v>0</v>
      </c>
      <c r="L2916">
        <f>SUMIFS(G$4:G$5000,I$4:I$5000,"مستحق",C$4:C$5000,C2916)</f>
        <v>0</v>
      </c>
    </row>
    <row r="2917" spans="6:12">
      <c r="F2917">
        <f>D2917*3000</f>
        <v>0</v>
      </c>
      <c r="G2917">
        <f t="shared" si="135"/>
        <v>0</v>
      </c>
      <c r="H2917" s="8"/>
      <c r="I2917" s="6">
        <f t="shared" si="136"/>
        <v>0</v>
      </c>
      <c r="K2917" s="5">
        <f t="shared" ca="1" si="137"/>
        <v>0</v>
      </c>
      <c r="L2917">
        <f>SUMIFS(G$4:G$5000,I$4:I$5000,"مستحق",C$4:C$5000,C2917)</f>
        <v>0</v>
      </c>
    </row>
    <row r="2918" spans="6:12">
      <c r="F2918">
        <f>D2918*3000</f>
        <v>0</v>
      </c>
      <c r="G2918">
        <f t="shared" si="135"/>
        <v>0</v>
      </c>
      <c r="H2918" s="8"/>
      <c r="I2918" s="6">
        <f t="shared" si="136"/>
        <v>0</v>
      </c>
      <c r="K2918" s="5">
        <f t="shared" ca="1" si="137"/>
        <v>0</v>
      </c>
      <c r="L2918">
        <f>SUMIFS(G$4:G$5000,I$4:I$5000,"مستحق",C$4:C$5000,C2918)</f>
        <v>0</v>
      </c>
    </row>
    <row r="2919" spans="6:12">
      <c r="F2919">
        <f>D2919*3000</f>
        <v>0</v>
      </c>
      <c r="G2919">
        <f t="shared" si="135"/>
        <v>0</v>
      </c>
      <c r="H2919" s="8"/>
      <c r="I2919" s="6">
        <f t="shared" si="136"/>
        <v>0</v>
      </c>
      <c r="K2919" s="5">
        <f t="shared" ca="1" si="137"/>
        <v>0</v>
      </c>
      <c r="L2919">
        <f>SUMIFS(G$4:G$5000,I$4:I$5000,"مستحق",C$4:C$5000,C2919)</f>
        <v>0</v>
      </c>
    </row>
    <row r="2920" spans="6:12">
      <c r="F2920">
        <f>D2920*3000</f>
        <v>0</v>
      </c>
      <c r="G2920">
        <f t="shared" si="135"/>
        <v>0</v>
      </c>
      <c r="H2920" s="8"/>
      <c r="I2920" s="6">
        <f t="shared" si="136"/>
        <v>0</v>
      </c>
      <c r="K2920" s="5">
        <f t="shared" ca="1" si="137"/>
        <v>0</v>
      </c>
      <c r="L2920">
        <f>SUMIFS(G$4:G$5000,I$4:I$5000,"مستحق",C$4:C$5000,C2920)</f>
        <v>0</v>
      </c>
    </row>
    <row r="2921" spans="6:12">
      <c r="F2921">
        <f>D2921*3000</f>
        <v>0</v>
      </c>
      <c r="G2921">
        <f t="shared" si="135"/>
        <v>0</v>
      </c>
      <c r="H2921" s="8"/>
      <c r="I2921" s="6">
        <f t="shared" si="136"/>
        <v>0</v>
      </c>
      <c r="K2921" s="5">
        <f t="shared" ca="1" si="137"/>
        <v>0</v>
      </c>
      <c r="L2921">
        <f>SUMIFS(G$4:G$5000,I$4:I$5000,"مستحق",C$4:C$5000,C2921)</f>
        <v>0</v>
      </c>
    </row>
    <row r="2922" spans="6:12">
      <c r="F2922">
        <f>D2922*3000</f>
        <v>0</v>
      </c>
      <c r="G2922">
        <f t="shared" si="135"/>
        <v>0</v>
      </c>
      <c r="H2922" s="8"/>
      <c r="I2922" s="6">
        <f t="shared" si="136"/>
        <v>0</v>
      </c>
      <c r="K2922" s="5">
        <f t="shared" ca="1" si="137"/>
        <v>0</v>
      </c>
      <c r="L2922">
        <f>SUMIFS(G$4:G$5000,I$4:I$5000,"مستحق",C$4:C$5000,C2922)</f>
        <v>0</v>
      </c>
    </row>
    <row r="2923" spans="6:12">
      <c r="F2923">
        <f>D2923*3000</f>
        <v>0</v>
      </c>
      <c r="G2923">
        <f t="shared" si="135"/>
        <v>0</v>
      </c>
      <c r="H2923" s="8"/>
      <c r="I2923" s="6">
        <f t="shared" si="136"/>
        <v>0</v>
      </c>
      <c r="K2923" s="5">
        <f t="shared" ca="1" si="137"/>
        <v>0</v>
      </c>
      <c r="L2923">
        <f>SUMIFS(G$4:G$5000,I$4:I$5000,"مستحق",C$4:C$5000,C2923)</f>
        <v>0</v>
      </c>
    </row>
    <row r="2924" spans="6:12">
      <c r="F2924">
        <f>D2924*3000</f>
        <v>0</v>
      </c>
      <c r="G2924">
        <f t="shared" si="135"/>
        <v>0</v>
      </c>
      <c r="H2924" s="8"/>
      <c r="I2924" s="6">
        <f t="shared" si="136"/>
        <v>0</v>
      </c>
      <c r="K2924" s="5">
        <f t="shared" ca="1" si="137"/>
        <v>0</v>
      </c>
      <c r="L2924">
        <f>SUMIFS(G$4:G$5000,I$4:I$5000,"مستحق",C$4:C$5000,C2924)</f>
        <v>0</v>
      </c>
    </row>
    <row r="2925" spans="6:12">
      <c r="F2925">
        <f>D2925*3000</f>
        <v>0</v>
      </c>
      <c r="G2925">
        <f t="shared" si="135"/>
        <v>0</v>
      </c>
      <c r="H2925" s="8"/>
      <c r="I2925" s="6">
        <f t="shared" si="136"/>
        <v>0</v>
      </c>
      <c r="K2925" s="5">
        <f t="shared" ca="1" si="137"/>
        <v>0</v>
      </c>
      <c r="L2925">
        <f>SUMIFS(G$4:G$5000,I$4:I$5000,"مستحق",C$4:C$5000,C2925)</f>
        <v>0</v>
      </c>
    </row>
    <row r="2926" spans="6:12">
      <c r="F2926">
        <f>D2926*3000</f>
        <v>0</v>
      </c>
      <c r="G2926">
        <f t="shared" si="135"/>
        <v>0</v>
      </c>
      <c r="H2926" s="8"/>
      <c r="I2926" s="6">
        <f t="shared" si="136"/>
        <v>0</v>
      </c>
      <c r="K2926" s="5">
        <f t="shared" ca="1" si="137"/>
        <v>0</v>
      </c>
      <c r="L2926">
        <f>SUMIFS(G$4:G$5000,I$4:I$5000,"مستحق",C$4:C$5000,C2926)</f>
        <v>0</v>
      </c>
    </row>
    <row r="2927" spans="6:12">
      <c r="F2927">
        <f>D2927*3000</f>
        <v>0</v>
      </c>
      <c r="G2927">
        <f t="shared" si="135"/>
        <v>0</v>
      </c>
      <c r="H2927" s="8"/>
      <c r="I2927" s="6">
        <f t="shared" si="136"/>
        <v>0</v>
      </c>
      <c r="K2927" s="5">
        <f t="shared" ca="1" si="137"/>
        <v>0</v>
      </c>
      <c r="L2927">
        <f>SUMIFS(G$4:G$5000,I$4:I$5000,"مستحق",C$4:C$5000,C2927)</f>
        <v>0</v>
      </c>
    </row>
    <row r="2928" spans="6:12">
      <c r="F2928">
        <f>D2928*3000</f>
        <v>0</v>
      </c>
      <c r="G2928">
        <f t="shared" si="135"/>
        <v>0</v>
      </c>
      <c r="H2928" s="8"/>
      <c r="I2928" s="6">
        <f t="shared" si="136"/>
        <v>0</v>
      </c>
      <c r="K2928" s="5">
        <f t="shared" ca="1" si="137"/>
        <v>0</v>
      </c>
      <c r="L2928">
        <f>SUMIFS(G$4:G$5000,I$4:I$5000,"مستحق",C$4:C$5000,C2928)</f>
        <v>0</v>
      </c>
    </row>
    <row r="2929" spans="6:12">
      <c r="F2929">
        <f>D2929*3000</f>
        <v>0</v>
      </c>
      <c r="G2929">
        <f t="shared" si="135"/>
        <v>0</v>
      </c>
      <c r="H2929" s="8"/>
      <c r="I2929" s="6">
        <f t="shared" si="136"/>
        <v>0</v>
      </c>
      <c r="K2929" s="5">
        <f t="shared" ca="1" si="137"/>
        <v>0</v>
      </c>
      <c r="L2929">
        <f>SUMIFS(G$4:G$5000,I$4:I$5000,"مستحق",C$4:C$5000,C2929)</f>
        <v>0</v>
      </c>
    </row>
    <row r="2930" spans="6:12">
      <c r="F2930">
        <f>D2930*3000</f>
        <v>0</v>
      </c>
      <c r="G2930">
        <f t="shared" si="135"/>
        <v>0</v>
      </c>
      <c r="H2930" s="8"/>
      <c r="I2930" s="6">
        <f t="shared" si="136"/>
        <v>0</v>
      </c>
      <c r="K2930" s="5">
        <f t="shared" ca="1" si="137"/>
        <v>0</v>
      </c>
      <c r="L2930">
        <f>SUMIFS(G$4:G$5000,I$4:I$5000,"مستحق",C$4:C$5000,C2930)</f>
        <v>0</v>
      </c>
    </row>
    <row r="2931" spans="6:12">
      <c r="F2931">
        <f>D2931*3000</f>
        <v>0</v>
      </c>
      <c r="G2931">
        <f t="shared" si="135"/>
        <v>0</v>
      </c>
      <c r="H2931" s="8"/>
      <c r="I2931" s="6">
        <f t="shared" si="136"/>
        <v>0</v>
      </c>
      <c r="K2931" s="5">
        <f t="shared" ca="1" si="137"/>
        <v>0</v>
      </c>
      <c r="L2931">
        <f>SUMIFS(G$4:G$5000,I$4:I$5000,"مستحق",C$4:C$5000,C2931)</f>
        <v>0</v>
      </c>
    </row>
    <row r="2932" spans="6:12">
      <c r="F2932">
        <f>D2932*3000</f>
        <v>0</v>
      </c>
      <c r="G2932">
        <f t="shared" si="135"/>
        <v>0</v>
      </c>
      <c r="H2932" s="8"/>
      <c r="I2932" s="6">
        <f t="shared" si="136"/>
        <v>0</v>
      </c>
      <c r="K2932" s="5">
        <f t="shared" ca="1" si="137"/>
        <v>0</v>
      </c>
      <c r="L2932">
        <f>SUMIFS(G$4:G$5000,I$4:I$5000,"مستحق",C$4:C$5000,C2932)</f>
        <v>0</v>
      </c>
    </row>
    <row r="2933" spans="6:12">
      <c r="F2933">
        <f>D2933*3000</f>
        <v>0</v>
      </c>
      <c r="G2933">
        <f t="shared" si="135"/>
        <v>0</v>
      </c>
      <c r="H2933" s="8"/>
      <c r="I2933" s="6">
        <f t="shared" si="136"/>
        <v>0</v>
      </c>
      <c r="K2933" s="5">
        <f t="shared" ca="1" si="137"/>
        <v>0</v>
      </c>
      <c r="L2933">
        <f>SUMIFS(G$4:G$5000,I$4:I$5000,"مستحق",C$4:C$5000,C2933)</f>
        <v>0</v>
      </c>
    </row>
    <row r="2934" spans="6:12">
      <c r="F2934">
        <f>D2934*3000</f>
        <v>0</v>
      </c>
      <c r="G2934">
        <f t="shared" si="135"/>
        <v>0</v>
      </c>
      <c r="H2934" s="8"/>
      <c r="I2934" s="6">
        <f t="shared" si="136"/>
        <v>0</v>
      </c>
      <c r="K2934" s="5">
        <f t="shared" ca="1" si="137"/>
        <v>0</v>
      </c>
      <c r="L2934">
        <f>SUMIFS(G$4:G$5000,I$4:I$5000,"مستحق",C$4:C$5000,C2934)</f>
        <v>0</v>
      </c>
    </row>
    <row r="2935" spans="6:12">
      <c r="F2935">
        <f>D2935*3000</f>
        <v>0</v>
      </c>
      <c r="G2935">
        <f t="shared" si="135"/>
        <v>0</v>
      </c>
      <c r="H2935" s="8"/>
      <c r="I2935" s="6">
        <f t="shared" si="136"/>
        <v>0</v>
      </c>
      <c r="K2935" s="5">
        <f t="shared" ca="1" si="137"/>
        <v>0</v>
      </c>
      <c r="L2935">
        <f>SUMIFS(G$4:G$5000,I$4:I$5000,"مستحق",C$4:C$5000,C2935)</f>
        <v>0</v>
      </c>
    </row>
    <row r="2936" spans="6:12">
      <c r="F2936">
        <f>D2936*3000</f>
        <v>0</v>
      </c>
      <c r="G2936">
        <f t="shared" si="135"/>
        <v>0</v>
      </c>
      <c r="H2936" s="8"/>
      <c r="I2936" s="6">
        <f t="shared" si="136"/>
        <v>0</v>
      </c>
      <c r="K2936" s="5">
        <f t="shared" ca="1" si="137"/>
        <v>0</v>
      </c>
      <c r="L2936">
        <f>SUMIFS(G$4:G$5000,I$4:I$5000,"مستحق",C$4:C$5000,C2936)</f>
        <v>0</v>
      </c>
    </row>
    <row r="2937" spans="6:12">
      <c r="F2937">
        <f>D2937*3000</f>
        <v>0</v>
      </c>
      <c r="G2937">
        <f t="shared" si="135"/>
        <v>0</v>
      </c>
      <c r="H2937" s="8"/>
      <c r="I2937" s="6">
        <f t="shared" si="136"/>
        <v>0</v>
      </c>
      <c r="K2937" s="5">
        <f t="shared" ca="1" si="137"/>
        <v>0</v>
      </c>
      <c r="L2937">
        <f>SUMIFS(G$4:G$5000,I$4:I$5000,"مستحق",C$4:C$5000,C2937)</f>
        <v>0</v>
      </c>
    </row>
    <row r="2938" spans="6:12">
      <c r="F2938">
        <f>D2938*3000</f>
        <v>0</v>
      </c>
      <c r="G2938">
        <f t="shared" si="135"/>
        <v>0</v>
      </c>
      <c r="H2938" s="8"/>
      <c r="I2938" s="6">
        <f t="shared" si="136"/>
        <v>0</v>
      </c>
      <c r="K2938" s="5">
        <f t="shared" ca="1" si="137"/>
        <v>0</v>
      </c>
      <c r="L2938">
        <f>SUMIFS(G$4:G$5000,I$4:I$5000,"مستحق",C$4:C$5000,C2938)</f>
        <v>0</v>
      </c>
    </row>
    <row r="2939" spans="6:12">
      <c r="F2939">
        <f>D2939*3000</f>
        <v>0</v>
      </c>
      <c r="G2939">
        <f t="shared" si="135"/>
        <v>0</v>
      </c>
      <c r="H2939" s="8"/>
      <c r="I2939" s="6">
        <f t="shared" si="136"/>
        <v>0</v>
      </c>
      <c r="K2939" s="5">
        <f t="shared" ca="1" si="137"/>
        <v>0</v>
      </c>
      <c r="L2939">
        <f>SUMIFS(G$4:G$5000,I$4:I$5000,"مستحق",C$4:C$5000,C2939)</f>
        <v>0</v>
      </c>
    </row>
    <row r="2940" spans="6:12">
      <c r="F2940">
        <f>D2940*3000</f>
        <v>0</v>
      </c>
      <c r="G2940">
        <f t="shared" si="135"/>
        <v>0</v>
      </c>
      <c r="H2940" s="8"/>
      <c r="I2940" s="6">
        <f t="shared" si="136"/>
        <v>0</v>
      </c>
      <c r="K2940" s="5">
        <f t="shared" ca="1" si="137"/>
        <v>0</v>
      </c>
      <c r="L2940">
        <f>SUMIFS(G$4:G$5000,I$4:I$5000,"مستحق",C$4:C$5000,C2940)</f>
        <v>0</v>
      </c>
    </row>
    <row r="2941" spans="6:12">
      <c r="F2941">
        <f>D2941*3000</f>
        <v>0</v>
      </c>
      <c r="G2941">
        <f t="shared" si="135"/>
        <v>0</v>
      </c>
      <c r="H2941" s="8"/>
      <c r="I2941" s="6">
        <f t="shared" si="136"/>
        <v>0</v>
      </c>
      <c r="K2941" s="5">
        <f t="shared" ca="1" si="137"/>
        <v>0</v>
      </c>
      <c r="L2941">
        <f>SUMIFS(G$4:G$5000,I$4:I$5000,"مستحق",C$4:C$5000,C2941)</f>
        <v>0</v>
      </c>
    </row>
    <row r="2942" spans="6:12">
      <c r="F2942">
        <f>D2942*3000</f>
        <v>0</v>
      </c>
      <c r="G2942">
        <f t="shared" si="135"/>
        <v>0</v>
      </c>
      <c r="H2942" s="8"/>
      <c r="I2942" s="6">
        <f t="shared" si="136"/>
        <v>0</v>
      </c>
      <c r="K2942" s="5">
        <f t="shared" ca="1" si="137"/>
        <v>0</v>
      </c>
      <c r="L2942">
        <f>SUMIFS(G$4:G$5000,I$4:I$5000,"مستحق",C$4:C$5000,C2942)</f>
        <v>0</v>
      </c>
    </row>
    <row r="2943" spans="6:12">
      <c r="F2943">
        <f>D2943*3000</f>
        <v>0</v>
      </c>
      <c r="G2943">
        <f t="shared" si="135"/>
        <v>0</v>
      </c>
      <c r="H2943" s="8"/>
      <c r="I2943" s="6">
        <f t="shared" si="136"/>
        <v>0</v>
      </c>
      <c r="K2943" s="5">
        <f t="shared" ca="1" si="137"/>
        <v>0</v>
      </c>
      <c r="L2943">
        <f>SUMIFS(G$4:G$5000,I$4:I$5000,"مستحق",C$4:C$5000,C2943)</f>
        <v>0</v>
      </c>
    </row>
    <row r="2944" spans="6:12">
      <c r="F2944">
        <f>D2944*3000</f>
        <v>0</v>
      </c>
      <c r="G2944">
        <f t="shared" si="135"/>
        <v>0</v>
      </c>
      <c r="H2944" s="8"/>
      <c r="I2944" s="6">
        <f t="shared" si="136"/>
        <v>0</v>
      </c>
      <c r="K2944" s="5">
        <f t="shared" ca="1" si="137"/>
        <v>0</v>
      </c>
      <c r="L2944">
        <f>SUMIFS(G$4:G$5000,I$4:I$5000,"مستحق",C$4:C$5000,C2944)</f>
        <v>0</v>
      </c>
    </row>
    <row r="2945" spans="6:12">
      <c r="F2945">
        <f>D2945*3000</f>
        <v>0</v>
      </c>
      <c r="G2945">
        <f t="shared" si="135"/>
        <v>0</v>
      </c>
      <c r="H2945" s="8"/>
      <c r="I2945" s="6">
        <f t="shared" si="136"/>
        <v>0</v>
      </c>
      <c r="K2945" s="5">
        <f t="shared" ca="1" si="137"/>
        <v>0</v>
      </c>
      <c r="L2945">
        <f>SUMIFS(G$4:G$5000,I$4:I$5000,"مستحق",C$4:C$5000,C2945)</f>
        <v>0</v>
      </c>
    </row>
    <row r="2946" spans="6:12">
      <c r="F2946">
        <f>D2946*3000</f>
        <v>0</v>
      </c>
      <c r="G2946">
        <f t="shared" si="135"/>
        <v>0</v>
      </c>
      <c r="H2946" s="8"/>
      <c r="I2946" s="6">
        <f t="shared" si="136"/>
        <v>0</v>
      </c>
      <c r="K2946" s="5">
        <f t="shared" ca="1" si="137"/>
        <v>0</v>
      </c>
      <c r="L2946">
        <f>SUMIFS(G$4:G$5000,I$4:I$5000,"مستحق",C$4:C$5000,C2946)</f>
        <v>0</v>
      </c>
    </row>
    <row r="2947" spans="6:12">
      <c r="F2947">
        <f>D2947*3000</f>
        <v>0</v>
      </c>
      <c r="G2947">
        <f t="shared" si="135"/>
        <v>0</v>
      </c>
      <c r="H2947" s="8"/>
      <c r="I2947" s="6">
        <f t="shared" si="136"/>
        <v>0</v>
      </c>
      <c r="K2947" s="5">
        <f t="shared" ca="1" si="137"/>
        <v>0</v>
      </c>
      <c r="L2947">
        <f>SUMIFS(G$4:G$5000,I$4:I$5000,"مستحق",C$4:C$5000,C2947)</f>
        <v>0</v>
      </c>
    </row>
    <row r="2948" spans="6:12">
      <c r="F2948">
        <f>D2948*3000</f>
        <v>0</v>
      </c>
      <c r="G2948">
        <f t="shared" si="135"/>
        <v>0</v>
      </c>
      <c r="H2948" s="8"/>
      <c r="I2948" s="6">
        <f t="shared" si="136"/>
        <v>0</v>
      </c>
      <c r="K2948" s="5">
        <f t="shared" ca="1" si="137"/>
        <v>0</v>
      </c>
      <c r="L2948">
        <f>SUMIFS(G$4:G$5000,I$4:I$5000,"مستحق",C$4:C$5000,C2948)</f>
        <v>0</v>
      </c>
    </row>
    <row r="2949" spans="6:12">
      <c r="F2949">
        <f>D2949*3000</f>
        <v>0</v>
      </c>
      <c r="G2949">
        <f t="shared" ref="G2949:G3012" si="138">F2949/12</f>
        <v>0</v>
      </c>
      <c r="H2949" s="8"/>
      <c r="I2949" s="6">
        <f t="shared" ref="I2949:I3012" si="139">IF((OR(J2949="لم يتم السداد",J2949="متعثر")),"مستحق",(IF(J2949="تم السداد","تم السداد",0)))</f>
        <v>0</v>
      </c>
      <c r="K2949" s="5">
        <f t="shared" ref="K2949:K3012" ca="1" si="140">IF(F2949&gt;0,MONTH(TODAY()-H2949),0)</f>
        <v>0</v>
      </c>
      <c r="L2949">
        <f>SUMIFS(G$4:G$5000,I$4:I$5000,"مستحق",C$4:C$5000,C2949)</f>
        <v>0</v>
      </c>
    </row>
    <row r="2950" spans="6:12">
      <c r="F2950">
        <f>D2950*3000</f>
        <v>0</v>
      </c>
      <c r="G2950">
        <f t="shared" si="138"/>
        <v>0</v>
      </c>
      <c r="H2950" s="8"/>
      <c r="I2950" s="6">
        <f t="shared" si="139"/>
        <v>0</v>
      </c>
      <c r="K2950" s="5">
        <f t="shared" ca="1" si="140"/>
        <v>0</v>
      </c>
      <c r="L2950">
        <f>SUMIFS(G$4:G$5000,I$4:I$5000,"مستحق",C$4:C$5000,C2950)</f>
        <v>0</v>
      </c>
    </row>
    <row r="2951" spans="6:12">
      <c r="F2951">
        <f>D2951*3000</f>
        <v>0</v>
      </c>
      <c r="G2951">
        <f t="shared" si="138"/>
        <v>0</v>
      </c>
      <c r="H2951" s="8"/>
      <c r="I2951" s="6">
        <f t="shared" si="139"/>
        <v>0</v>
      </c>
      <c r="K2951" s="5">
        <f t="shared" ca="1" si="140"/>
        <v>0</v>
      </c>
      <c r="L2951">
        <f>SUMIFS(G$4:G$5000,I$4:I$5000,"مستحق",C$4:C$5000,C2951)</f>
        <v>0</v>
      </c>
    </row>
    <row r="2952" spans="6:12">
      <c r="F2952">
        <f>D2952*3000</f>
        <v>0</v>
      </c>
      <c r="G2952">
        <f t="shared" si="138"/>
        <v>0</v>
      </c>
      <c r="H2952" s="8"/>
      <c r="I2952" s="6">
        <f t="shared" si="139"/>
        <v>0</v>
      </c>
      <c r="K2952" s="5">
        <f t="shared" ca="1" si="140"/>
        <v>0</v>
      </c>
      <c r="L2952">
        <f>SUMIFS(G$4:G$5000,I$4:I$5000,"مستحق",C$4:C$5000,C2952)</f>
        <v>0</v>
      </c>
    </row>
    <row r="2953" spans="6:12">
      <c r="F2953">
        <f>D2953*3000</f>
        <v>0</v>
      </c>
      <c r="G2953">
        <f t="shared" si="138"/>
        <v>0</v>
      </c>
      <c r="H2953" s="8"/>
      <c r="I2953" s="6">
        <f t="shared" si="139"/>
        <v>0</v>
      </c>
      <c r="K2953" s="5">
        <f t="shared" ca="1" si="140"/>
        <v>0</v>
      </c>
      <c r="L2953">
        <f>SUMIFS(G$4:G$5000,I$4:I$5000,"مستحق",C$4:C$5000,C2953)</f>
        <v>0</v>
      </c>
    </row>
    <row r="2954" spans="6:12">
      <c r="F2954">
        <f>D2954*3000</f>
        <v>0</v>
      </c>
      <c r="G2954">
        <f t="shared" si="138"/>
        <v>0</v>
      </c>
      <c r="H2954" s="8"/>
      <c r="I2954" s="6">
        <f t="shared" si="139"/>
        <v>0</v>
      </c>
      <c r="K2954" s="5">
        <f t="shared" ca="1" si="140"/>
        <v>0</v>
      </c>
      <c r="L2954">
        <f>SUMIFS(G$4:G$5000,I$4:I$5000,"مستحق",C$4:C$5000,C2954)</f>
        <v>0</v>
      </c>
    </row>
    <row r="2955" spans="6:12">
      <c r="F2955">
        <f>D2955*3000</f>
        <v>0</v>
      </c>
      <c r="G2955">
        <f t="shared" si="138"/>
        <v>0</v>
      </c>
      <c r="H2955" s="8"/>
      <c r="I2955" s="6">
        <f t="shared" si="139"/>
        <v>0</v>
      </c>
      <c r="K2955" s="5">
        <f t="shared" ca="1" si="140"/>
        <v>0</v>
      </c>
      <c r="L2955">
        <f>SUMIFS(G$4:G$5000,I$4:I$5000,"مستحق",C$4:C$5000,C2955)</f>
        <v>0</v>
      </c>
    </row>
    <row r="2956" spans="6:12">
      <c r="F2956">
        <f>D2956*3000</f>
        <v>0</v>
      </c>
      <c r="G2956">
        <f t="shared" si="138"/>
        <v>0</v>
      </c>
      <c r="H2956" s="8"/>
      <c r="I2956" s="6">
        <f t="shared" si="139"/>
        <v>0</v>
      </c>
      <c r="K2956" s="5">
        <f t="shared" ca="1" si="140"/>
        <v>0</v>
      </c>
      <c r="L2956">
        <f>SUMIFS(G$4:G$5000,I$4:I$5000,"مستحق",C$4:C$5000,C2956)</f>
        <v>0</v>
      </c>
    </row>
    <row r="2957" spans="6:12">
      <c r="F2957">
        <f>D2957*3000</f>
        <v>0</v>
      </c>
      <c r="G2957">
        <f t="shared" si="138"/>
        <v>0</v>
      </c>
      <c r="H2957" s="8"/>
      <c r="I2957" s="6">
        <f t="shared" si="139"/>
        <v>0</v>
      </c>
      <c r="K2957" s="5">
        <f t="shared" ca="1" si="140"/>
        <v>0</v>
      </c>
      <c r="L2957">
        <f>SUMIFS(G$4:G$5000,I$4:I$5000,"مستحق",C$4:C$5000,C2957)</f>
        <v>0</v>
      </c>
    </row>
    <row r="2958" spans="6:12">
      <c r="F2958">
        <f>D2958*3000</f>
        <v>0</v>
      </c>
      <c r="G2958">
        <f t="shared" si="138"/>
        <v>0</v>
      </c>
      <c r="H2958" s="8"/>
      <c r="I2958" s="6">
        <f t="shared" si="139"/>
        <v>0</v>
      </c>
      <c r="K2958" s="5">
        <f t="shared" ca="1" si="140"/>
        <v>0</v>
      </c>
      <c r="L2958">
        <f>SUMIFS(G$4:G$5000,I$4:I$5000,"مستحق",C$4:C$5000,C2958)</f>
        <v>0</v>
      </c>
    </row>
    <row r="2959" spans="6:12">
      <c r="F2959">
        <f>D2959*3000</f>
        <v>0</v>
      </c>
      <c r="G2959">
        <f t="shared" si="138"/>
        <v>0</v>
      </c>
      <c r="H2959" s="8"/>
      <c r="I2959" s="6">
        <f t="shared" si="139"/>
        <v>0</v>
      </c>
      <c r="K2959" s="5">
        <f t="shared" ca="1" si="140"/>
        <v>0</v>
      </c>
      <c r="L2959">
        <f>SUMIFS(G$4:G$5000,I$4:I$5000,"مستحق",C$4:C$5000,C2959)</f>
        <v>0</v>
      </c>
    </row>
    <row r="2960" spans="6:12">
      <c r="F2960">
        <f>D2960*3000</f>
        <v>0</v>
      </c>
      <c r="G2960">
        <f t="shared" si="138"/>
        <v>0</v>
      </c>
      <c r="H2960" s="8"/>
      <c r="I2960" s="6">
        <f t="shared" si="139"/>
        <v>0</v>
      </c>
      <c r="K2960" s="5">
        <f t="shared" ca="1" si="140"/>
        <v>0</v>
      </c>
      <c r="L2960">
        <f>SUMIFS(G$4:G$5000,I$4:I$5000,"مستحق",C$4:C$5000,C2960)</f>
        <v>0</v>
      </c>
    </row>
    <row r="2961" spans="6:12">
      <c r="F2961">
        <f>D2961*3000</f>
        <v>0</v>
      </c>
      <c r="G2961">
        <f t="shared" si="138"/>
        <v>0</v>
      </c>
      <c r="H2961" s="8"/>
      <c r="I2961" s="6">
        <f t="shared" si="139"/>
        <v>0</v>
      </c>
      <c r="K2961" s="5">
        <f t="shared" ca="1" si="140"/>
        <v>0</v>
      </c>
      <c r="L2961">
        <f>SUMIFS(G$4:G$5000,I$4:I$5000,"مستحق",C$4:C$5000,C2961)</f>
        <v>0</v>
      </c>
    </row>
    <row r="2962" spans="6:12">
      <c r="F2962">
        <f>D2962*3000</f>
        <v>0</v>
      </c>
      <c r="G2962">
        <f t="shared" si="138"/>
        <v>0</v>
      </c>
      <c r="H2962" s="8"/>
      <c r="I2962" s="6">
        <f t="shared" si="139"/>
        <v>0</v>
      </c>
      <c r="K2962" s="5">
        <f t="shared" ca="1" si="140"/>
        <v>0</v>
      </c>
      <c r="L2962">
        <f>SUMIFS(G$4:G$5000,I$4:I$5000,"مستحق",C$4:C$5000,C2962)</f>
        <v>0</v>
      </c>
    </row>
    <row r="2963" spans="6:12">
      <c r="F2963">
        <f>D2963*3000</f>
        <v>0</v>
      </c>
      <c r="G2963">
        <f t="shared" si="138"/>
        <v>0</v>
      </c>
      <c r="H2963" s="8"/>
      <c r="I2963" s="6">
        <f t="shared" si="139"/>
        <v>0</v>
      </c>
      <c r="K2963" s="5">
        <f t="shared" ca="1" si="140"/>
        <v>0</v>
      </c>
      <c r="L2963">
        <f>SUMIFS(G$4:G$5000,I$4:I$5000,"مستحق",C$4:C$5000,C2963)</f>
        <v>0</v>
      </c>
    </row>
    <row r="2964" spans="6:12">
      <c r="F2964">
        <f>D2964*3000</f>
        <v>0</v>
      </c>
      <c r="G2964">
        <f t="shared" si="138"/>
        <v>0</v>
      </c>
      <c r="H2964" s="8"/>
      <c r="I2964" s="6">
        <f t="shared" si="139"/>
        <v>0</v>
      </c>
      <c r="K2964" s="5">
        <f t="shared" ca="1" si="140"/>
        <v>0</v>
      </c>
      <c r="L2964">
        <f>SUMIFS(G$4:G$5000,I$4:I$5000,"مستحق",C$4:C$5000,C2964)</f>
        <v>0</v>
      </c>
    </row>
    <row r="2965" spans="6:12">
      <c r="F2965">
        <f>D2965*3000</f>
        <v>0</v>
      </c>
      <c r="G2965">
        <f t="shared" si="138"/>
        <v>0</v>
      </c>
      <c r="H2965" s="8"/>
      <c r="I2965" s="6">
        <f t="shared" si="139"/>
        <v>0</v>
      </c>
      <c r="K2965" s="5">
        <f t="shared" ca="1" si="140"/>
        <v>0</v>
      </c>
      <c r="L2965">
        <f>SUMIFS(G$4:G$5000,I$4:I$5000,"مستحق",C$4:C$5000,C2965)</f>
        <v>0</v>
      </c>
    </row>
    <row r="2966" spans="6:12">
      <c r="F2966">
        <f>D2966*3000</f>
        <v>0</v>
      </c>
      <c r="G2966">
        <f t="shared" si="138"/>
        <v>0</v>
      </c>
      <c r="H2966" s="8"/>
      <c r="I2966" s="6">
        <f t="shared" si="139"/>
        <v>0</v>
      </c>
      <c r="K2966" s="5">
        <f t="shared" ca="1" si="140"/>
        <v>0</v>
      </c>
      <c r="L2966">
        <f>SUMIFS(G$4:G$5000,I$4:I$5000,"مستحق",C$4:C$5000,C2966)</f>
        <v>0</v>
      </c>
    </row>
    <row r="2967" spans="6:12">
      <c r="F2967">
        <f>D2967*3000</f>
        <v>0</v>
      </c>
      <c r="G2967">
        <f t="shared" si="138"/>
        <v>0</v>
      </c>
      <c r="H2967" s="8"/>
      <c r="I2967" s="6">
        <f t="shared" si="139"/>
        <v>0</v>
      </c>
      <c r="K2967" s="5">
        <f t="shared" ca="1" si="140"/>
        <v>0</v>
      </c>
      <c r="L2967">
        <f>SUMIFS(G$4:G$5000,I$4:I$5000,"مستحق",C$4:C$5000,C2967)</f>
        <v>0</v>
      </c>
    </row>
    <row r="2968" spans="6:12">
      <c r="F2968">
        <f>D2968*3000</f>
        <v>0</v>
      </c>
      <c r="G2968">
        <f t="shared" si="138"/>
        <v>0</v>
      </c>
      <c r="H2968" s="8"/>
      <c r="I2968" s="6">
        <f t="shared" si="139"/>
        <v>0</v>
      </c>
      <c r="K2968" s="5">
        <f t="shared" ca="1" si="140"/>
        <v>0</v>
      </c>
      <c r="L2968">
        <f>SUMIFS(G$4:G$5000,I$4:I$5000,"مستحق",C$4:C$5000,C2968)</f>
        <v>0</v>
      </c>
    </row>
    <row r="2969" spans="6:12">
      <c r="F2969">
        <f>D2969*3000</f>
        <v>0</v>
      </c>
      <c r="G2969">
        <f t="shared" si="138"/>
        <v>0</v>
      </c>
      <c r="H2969" s="8"/>
      <c r="I2969" s="6">
        <f t="shared" si="139"/>
        <v>0</v>
      </c>
      <c r="K2969" s="5">
        <f t="shared" ca="1" si="140"/>
        <v>0</v>
      </c>
      <c r="L2969">
        <f>SUMIFS(G$4:G$5000,I$4:I$5000,"مستحق",C$4:C$5000,C2969)</f>
        <v>0</v>
      </c>
    </row>
    <row r="2970" spans="6:12">
      <c r="F2970">
        <f>D2970*3000</f>
        <v>0</v>
      </c>
      <c r="G2970">
        <f t="shared" si="138"/>
        <v>0</v>
      </c>
      <c r="H2970" s="8"/>
      <c r="I2970" s="6">
        <f t="shared" si="139"/>
        <v>0</v>
      </c>
      <c r="K2970" s="5">
        <f t="shared" ca="1" si="140"/>
        <v>0</v>
      </c>
      <c r="L2970">
        <f>SUMIFS(G$4:G$5000,I$4:I$5000,"مستحق",C$4:C$5000,C2970)</f>
        <v>0</v>
      </c>
    </row>
    <row r="2971" spans="6:12">
      <c r="F2971">
        <f>D2971*3000</f>
        <v>0</v>
      </c>
      <c r="G2971">
        <f t="shared" si="138"/>
        <v>0</v>
      </c>
      <c r="H2971" s="8"/>
      <c r="I2971" s="6">
        <f t="shared" si="139"/>
        <v>0</v>
      </c>
      <c r="K2971" s="5">
        <f t="shared" ca="1" si="140"/>
        <v>0</v>
      </c>
      <c r="L2971">
        <f>SUMIFS(G$4:G$5000,I$4:I$5000,"مستحق",C$4:C$5000,C2971)</f>
        <v>0</v>
      </c>
    </row>
    <row r="2972" spans="6:12">
      <c r="F2972">
        <f>D2972*3000</f>
        <v>0</v>
      </c>
      <c r="G2972">
        <f t="shared" si="138"/>
        <v>0</v>
      </c>
      <c r="H2972" s="8"/>
      <c r="I2972" s="6">
        <f t="shared" si="139"/>
        <v>0</v>
      </c>
      <c r="K2972" s="5">
        <f t="shared" ca="1" si="140"/>
        <v>0</v>
      </c>
      <c r="L2972">
        <f>SUMIFS(G$4:G$5000,I$4:I$5000,"مستحق",C$4:C$5000,C2972)</f>
        <v>0</v>
      </c>
    </row>
    <row r="2973" spans="6:12">
      <c r="F2973">
        <f>D2973*3000</f>
        <v>0</v>
      </c>
      <c r="G2973">
        <f t="shared" si="138"/>
        <v>0</v>
      </c>
      <c r="H2973" s="8"/>
      <c r="I2973" s="6">
        <f t="shared" si="139"/>
        <v>0</v>
      </c>
      <c r="K2973" s="5">
        <f t="shared" ca="1" si="140"/>
        <v>0</v>
      </c>
      <c r="L2973">
        <f>SUMIFS(G$4:G$5000,I$4:I$5000,"مستحق",C$4:C$5000,C2973)</f>
        <v>0</v>
      </c>
    </row>
    <row r="2974" spans="6:12">
      <c r="F2974">
        <f>D2974*3000</f>
        <v>0</v>
      </c>
      <c r="G2974">
        <f t="shared" si="138"/>
        <v>0</v>
      </c>
      <c r="H2974" s="8"/>
      <c r="I2974" s="6">
        <f t="shared" si="139"/>
        <v>0</v>
      </c>
      <c r="K2974" s="5">
        <f t="shared" ca="1" si="140"/>
        <v>0</v>
      </c>
      <c r="L2974">
        <f>SUMIFS(G$4:G$5000,I$4:I$5000,"مستحق",C$4:C$5000,C2974)</f>
        <v>0</v>
      </c>
    </row>
    <row r="2975" spans="6:12">
      <c r="F2975">
        <f>D2975*3000</f>
        <v>0</v>
      </c>
      <c r="G2975">
        <f t="shared" si="138"/>
        <v>0</v>
      </c>
      <c r="H2975" s="8"/>
      <c r="I2975" s="6">
        <f t="shared" si="139"/>
        <v>0</v>
      </c>
      <c r="K2975" s="5">
        <f t="shared" ca="1" si="140"/>
        <v>0</v>
      </c>
      <c r="L2975">
        <f>SUMIFS(G$4:G$5000,I$4:I$5000,"مستحق",C$4:C$5000,C2975)</f>
        <v>0</v>
      </c>
    </row>
    <row r="2976" spans="6:12">
      <c r="F2976">
        <f>D2976*3000</f>
        <v>0</v>
      </c>
      <c r="G2976">
        <f t="shared" si="138"/>
        <v>0</v>
      </c>
      <c r="H2976" s="8"/>
      <c r="I2976" s="6">
        <f t="shared" si="139"/>
        <v>0</v>
      </c>
      <c r="K2976" s="5">
        <f t="shared" ca="1" si="140"/>
        <v>0</v>
      </c>
      <c r="L2976">
        <f>SUMIFS(G$4:G$5000,I$4:I$5000,"مستحق",C$4:C$5000,C2976)</f>
        <v>0</v>
      </c>
    </row>
    <row r="2977" spans="6:12">
      <c r="F2977">
        <f>D2977*3000</f>
        <v>0</v>
      </c>
      <c r="G2977">
        <f t="shared" si="138"/>
        <v>0</v>
      </c>
      <c r="H2977" s="8"/>
      <c r="I2977" s="6">
        <f t="shared" si="139"/>
        <v>0</v>
      </c>
      <c r="K2977" s="5">
        <f t="shared" ca="1" si="140"/>
        <v>0</v>
      </c>
      <c r="L2977">
        <f>SUMIFS(G$4:G$5000,I$4:I$5000,"مستحق",C$4:C$5000,C2977)</f>
        <v>0</v>
      </c>
    </row>
    <row r="2978" spans="6:12">
      <c r="F2978">
        <f>D2978*3000</f>
        <v>0</v>
      </c>
      <c r="G2978">
        <f t="shared" si="138"/>
        <v>0</v>
      </c>
      <c r="H2978" s="8"/>
      <c r="I2978" s="6">
        <f t="shared" si="139"/>
        <v>0</v>
      </c>
      <c r="K2978" s="5">
        <f t="shared" ca="1" si="140"/>
        <v>0</v>
      </c>
      <c r="L2978">
        <f>SUMIFS(G$4:G$5000,I$4:I$5000,"مستحق",C$4:C$5000,C2978)</f>
        <v>0</v>
      </c>
    </row>
    <row r="2979" spans="6:12">
      <c r="F2979">
        <f>D2979*3000</f>
        <v>0</v>
      </c>
      <c r="G2979">
        <f t="shared" si="138"/>
        <v>0</v>
      </c>
      <c r="H2979" s="8"/>
      <c r="I2979" s="6">
        <f t="shared" si="139"/>
        <v>0</v>
      </c>
      <c r="K2979" s="5">
        <f t="shared" ca="1" si="140"/>
        <v>0</v>
      </c>
      <c r="L2979">
        <f>SUMIFS(G$4:G$5000,I$4:I$5000,"مستحق",C$4:C$5000,C2979)</f>
        <v>0</v>
      </c>
    </row>
    <row r="2980" spans="6:12">
      <c r="F2980">
        <f>D2980*3000</f>
        <v>0</v>
      </c>
      <c r="G2980">
        <f t="shared" si="138"/>
        <v>0</v>
      </c>
      <c r="H2980" s="8"/>
      <c r="I2980" s="6">
        <f t="shared" si="139"/>
        <v>0</v>
      </c>
      <c r="K2980" s="5">
        <f t="shared" ca="1" si="140"/>
        <v>0</v>
      </c>
      <c r="L2980">
        <f>SUMIFS(G$4:G$5000,I$4:I$5000,"مستحق",C$4:C$5000,C2980)</f>
        <v>0</v>
      </c>
    </row>
    <row r="2981" spans="6:12">
      <c r="F2981">
        <f>D2981*3000</f>
        <v>0</v>
      </c>
      <c r="G2981">
        <f t="shared" si="138"/>
        <v>0</v>
      </c>
      <c r="H2981" s="8"/>
      <c r="I2981" s="6">
        <f t="shared" si="139"/>
        <v>0</v>
      </c>
      <c r="K2981" s="5">
        <f t="shared" ca="1" si="140"/>
        <v>0</v>
      </c>
      <c r="L2981">
        <f>SUMIFS(G$4:G$5000,I$4:I$5000,"مستحق",C$4:C$5000,C2981)</f>
        <v>0</v>
      </c>
    </row>
    <row r="2982" spans="6:12">
      <c r="F2982">
        <f>D2982*3000</f>
        <v>0</v>
      </c>
      <c r="G2982">
        <f t="shared" si="138"/>
        <v>0</v>
      </c>
      <c r="H2982" s="8"/>
      <c r="I2982" s="6">
        <f t="shared" si="139"/>
        <v>0</v>
      </c>
      <c r="K2982" s="5">
        <f t="shared" ca="1" si="140"/>
        <v>0</v>
      </c>
      <c r="L2982">
        <f>SUMIFS(G$4:G$5000,I$4:I$5000,"مستحق",C$4:C$5000,C2982)</f>
        <v>0</v>
      </c>
    </row>
    <row r="2983" spans="6:12">
      <c r="F2983">
        <f>D2983*3000</f>
        <v>0</v>
      </c>
      <c r="G2983">
        <f t="shared" si="138"/>
        <v>0</v>
      </c>
      <c r="H2983" s="8"/>
      <c r="I2983" s="6">
        <f t="shared" si="139"/>
        <v>0</v>
      </c>
      <c r="K2983" s="5">
        <f t="shared" ca="1" si="140"/>
        <v>0</v>
      </c>
      <c r="L2983">
        <f>SUMIFS(G$4:G$5000,I$4:I$5000,"مستحق",C$4:C$5000,C2983)</f>
        <v>0</v>
      </c>
    </row>
    <row r="2984" spans="6:12">
      <c r="F2984">
        <f>D2984*3000</f>
        <v>0</v>
      </c>
      <c r="G2984">
        <f t="shared" si="138"/>
        <v>0</v>
      </c>
      <c r="H2984" s="8"/>
      <c r="I2984" s="6">
        <f t="shared" si="139"/>
        <v>0</v>
      </c>
      <c r="K2984" s="5">
        <f t="shared" ca="1" si="140"/>
        <v>0</v>
      </c>
      <c r="L2984">
        <f>SUMIFS(G$4:G$5000,I$4:I$5000,"مستحق",C$4:C$5000,C2984)</f>
        <v>0</v>
      </c>
    </row>
    <row r="2985" spans="6:12">
      <c r="F2985">
        <f>D2985*3000</f>
        <v>0</v>
      </c>
      <c r="G2985">
        <f t="shared" si="138"/>
        <v>0</v>
      </c>
      <c r="H2985" s="8"/>
      <c r="I2985" s="6">
        <f t="shared" si="139"/>
        <v>0</v>
      </c>
      <c r="K2985" s="5">
        <f t="shared" ca="1" si="140"/>
        <v>0</v>
      </c>
      <c r="L2985">
        <f>SUMIFS(G$4:G$5000,I$4:I$5000,"مستحق",C$4:C$5000,C2985)</f>
        <v>0</v>
      </c>
    </row>
    <row r="2986" spans="6:12">
      <c r="F2986">
        <f>D2986*3000</f>
        <v>0</v>
      </c>
      <c r="G2986">
        <f t="shared" si="138"/>
        <v>0</v>
      </c>
      <c r="H2986" s="8"/>
      <c r="I2986" s="6">
        <f t="shared" si="139"/>
        <v>0</v>
      </c>
      <c r="K2986" s="5">
        <f t="shared" ca="1" si="140"/>
        <v>0</v>
      </c>
      <c r="L2986">
        <f>SUMIFS(G$4:G$5000,I$4:I$5000,"مستحق",C$4:C$5000,C2986)</f>
        <v>0</v>
      </c>
    </row>
    <row r="2987" spans="6:12">
      <c r="F2987">
        <f>D2987*3000</f>
        <v>0</v>
      </c>
      <c r="G2987">
        <f t="shared" si="138"/>
        <v>0</v>
      </c>
      <c r="H2987" s="8"/>
      <c r="I2987" s="6">
        <f t="shared" si="139"/>
        <v>0</v>
      </c>
      <c r="K2987" s="5">
        <f t="shared" ca="1" si="140"/>
        <v>0</v>
      </c>
      <c r="L2987">
        <f>SUMIFS(G$4:G$5000,I$4:I$5000,"مستحق",C$4:C$5000,C2987)</f>
        <v>0</v>
      </c>
    </row>
    <row r="2988" spans="6:12">
      <c r="F2988">
        <f>D2988*3000</f>
        <v>0</v>
      </c>
      <c r="G2988">
        <f t="shared" si="138"/>
        <v>0</v>
      </c>
      <c r="H2988" s="8"/>
      <c r="I2988" s="6">
        <f t="shared" si="139"/>
        <v>0</v>
      </c>
      <c r="K2988" s="5">
        <f t="shared" ca="1" si="140"/>
        <v>0</v>
      </c>
      <c r="L2988">
        <f>SUMIFS(G$4:G$5000,I$4:I$5000,"مستحق",C$4:C$5000,C2988)</f>
        <v>0</v>
      </c>
    </row>
    <row r="2989" spans="6:12">
      <c r="F2989">
        <f>D2989*3000</f>
        <v>0</v>
      </c>
      <c r="G2989">
        <f t="shared" si="138"/>
        <v>0</v>
      </c>
      <c r="H2989" s="8"/>
      <c r="I2989" s="6">
        <f t="shared" si="139"/>
        <v>0</v>
      </c>
      <c r="K2989" s="5">
        <f t="shared" ca="1" si="140"/>
        <v>0</v>
      </c>
      <c r="L2989">
        <f>SUMIFS(G$4:G$5000,I$4:I$5000,"مستحق",C$4:C$5000,C2989)</f>
        <v>0</v>
      </c>
    </row>
    <row r="2990" spans="6:12">
      <c r="F2990">
        <f>D2990*3000</f>
        <v>0</v>
      </c>
      <c r="G2990">
        <f t="shared" si="138"/>
        <v>0</v>
      </c>
      <c r="H2990" s="8"/>
      <c r="I2990" s="6">
        <f t="shared" si="139"/>
        <v>0</v>
      </c>
      <c r="K2990" s="5">
        <f t="shared" ca="1" si="140"/>
        <v>0</v>
      </c>
      <c r="L2990">
        <f>SUMIFS(G$4:G$5000,I$4:I$5000,"مستحق",C$4:C$5000,C2990)</f>
        <v>0</v>
      </c>
    </row>
    <row r="2991" spans="6:12">
      <c r="F2991">
        <f>D2991*3000</f>
        <v>0</v>
      </c>
      <c r="G2991">
        <f t="shared" si="138"/>
        <v>0</v>
      </c>
      <c r="H2991" s="8"/>
      <c r="I2991" s="6">
        <f t="shared" si="139"/>
        <v>0</v>
      </c>
      <c r="K2991" s="5">
        <f t="shared" ca="1" si="140"/>
        <v>0</v>
      </c>
      <c r="L2991">
        <f>SUMIFS(G$4:G$5000,I$4:I$5000,"مستحق",C$4:C$5000,C2991)</f>
        <v>0</v>
      </c>
    </row>
    <row r="2992" spans="6:12">
      <c r="F2992">
        <f>D2992*3000</f>
        <v>0</v>
      </c>
      <c r="G2992">
        <f t="shared" si="138"/>
        <v>0</v>
      </c>
      <c r="H2992" s="8"/>
      <c r="I2992" s="6">
        <f t="shared" si="139"/>
        <v>0</v>
      </c>
      <c r="K2992" s="5">
        <f t="shared" ca="1" si="140"/>
        <v>0</v>
      </c>
      <c r="L2992">
        <f>SUMIFS(G$4:G$5000,I$4:I$5000,"مستحق",C$4:C$5000,C2992)</f>
        <v>0</v>
      </c>
    </row>
    <row r="2993" spans="6:12">
      <c r="F2993">
        <f>D2993*3000</f>
        <v>0</v>
      </c>
      <c r="G2993">
        <f t="shared" si="138"/>
        <v>0</v>
      </c>
      <c r="H2993" s="8"/>
      <c r="I2993" s="6">
        <f t="shared" si="139"/>
        <v>0</v>
      </c>
      <c r="K2993" s="5">
        <f t="shared" ca="1" si="140"/>
        <v>0</v>
      </c>
      <c r="L2993">
        <f>SUMIFS(G$4:G$5000,I$4:I$5000,"مستحق",C$4:C$5000,C2993)</f>
        <v>0</v>
      </c>
    </row>
    <row r="2994" spans="6:12">
      <c r="F2994">
        <f>D2994*3000</f>
        <v>0</v>
      </c>
      <c r="G2994">
        <f t="shared" si="138"/>
        <v>0</v>
      </c>
      <c r="H2994" s="8"/>
      <c r="I2994" s="6">
        <f t="shared" si="139"/>
        <v>0</v>
      </c>
      <c r="K2994" s="5">
        <f t="shared" ca="1" si="140"/>
        <v>0</v>
      </c>
      <c r="L2994">
        <f>SUMIFS(G$4:G$5000,I$4:I$5000,"مستحق",C$4:C$5000,C2994)</f>
        <v>0</v>
      </c>
    </row>
    <row r="2995" spans="6:12">
      <c r="F2995">
        <f>D2995*3000</f>
        <v>0</v>
      </c>
      <c r="G2995">
        <f t="shared" si="138"/>
        <v>0</v>
      </c>
      <c r="H2995" s="8"/>
      <c r="I2995" s="6">
        <f t="shared" si="139"/>
        <v>0</v>
      </c>
      <c r="K2995" s="5">
        <f t="shared" ca="1" si="140"/>
        <v>0</v>
      </c>
      <c r="L2995">
        <f>SUMIFS(G$4:G$5000,I$4:I$5000,"مستحق",C$4:C$5000,C2995)</f>
        <v>0</v>
      </c>
    </row>
    <row r="2996" spans="6:12">
      <c r="F2996">
        <f>D2996*3000</f>
        <v>0</v>
      </c>
      <c r="G2996">
        <f t="shared" si="138"/>
        <v>0</v>
      </c>
      <c r="H2996" s="8"/>
      <c r="I2996" s="6">
        <f t="shared" si="139"/>
        <v>0</v>
      </c>
      <c r="K2996" s="5">
        <f t="shared" ca="1" si="140"/>
        <v>0</v>
      </c>
      <c r="L2996">
        <f>SUMIFS(G$4:G$5000,I$4:I$5000,"مستحق",C$4:C$5000,C2996)</f>
        <v>0</v>
      </c>
    </row>
    <row r="2997" spans="6:12">
      <c r="F2997">
        <f>D2997*3000</f>
        <v>0</v>
      </c>
      <c r="G2997">
        <f t="shared" si="138"/>
        <v>0</v>
      </c>
      <c r="H2997" s="8"/>
      <c r="I2997" s="6">
        <f t="shared" si="139"/>
        <v>0</v>
      </c>
      <c r="K2997" s="5">
        <f t="shared" ca="1" si="140"/>
        <v>0</v>
      </c>
      <c r="L2997">
        <f>SUMIFS(G$4:G$5000,I$4:I$5000,"مستحق",C$4:C$5000,C2997)</f>
        <v>0</v>
      </c>
    </row>
    <row r="2998" spans="6:12">
      <c r="F2998">
        <f>D2998*3000</f>
        <v>0</v>
      </c>
      <c r="G2998">
        <f t="shared" si="138"/>
        <v>0</v>
      </c>
      <c r="H2998" s="8"/>
      <c r="I2998" s="6">
        <f t="shared" si="139"/>
        <v>0</v>
      </c>
      <c r="K2998" s="5">
        <f t="shared" ca="1" si="140"/>
        <v>0</v>
      </c>
      <c r="L2998">
        <f>SUMIFS(G$4:G$5000,I$4:I$5000,"مستحق",C$4:C$5000,C2998)</f>
        <v>0</v>
      </c>
    </row>
    <row r="2999" spans="6:12">
      <c r="F2999">
        <f>D2999*3000</f>
        <v>0</v>
      </c>
      <c r="G2999">
        <f t="shared" si="138"/>
        <v>0</v>
      </c>
      <c r="H2999" s="8"/>
      <c r="I2999" s="6">
        <f t="shared" si="139"/>
        <v>0</v>
      </c>
      <c r="K2999" s="5">
        <f t="shared" ca="1" si="140"/>
        <v>0</v>
      </c>
      <c r="L2999">
        <f>SUMIFS(G$4:G$5000,I$4:I$5000,"مستحق",C$4:C$5000,C2999)</f>
        <v>0</v>
      </c>
    </row>
    <row r="3000" spans="6:12">
      <c r="F3000">
        <f>D3000*3000</f>
        <v>0</v>
      </c>
      <c r="G3000">
        <f t="shared" si="138"/>
        <v>0</v>
      </c>
      <c r="H3000" s="8"/>
      <c r="I3000" s="6">
        <f t="shared" si="139"/>
        <v>0</v>
      </c>
      <c r="K3000" s="5">
        <f t="shared" ca="1" si="140"/>
        <v>0</v>
      </c>
      <c r="L3000">
        <f>SUMIFS(G$4:G$5000,I$4:I$5000,"مستحق",C$4:C$5000,C3000)</f>
        <v>0</v>
      </c>
    </row>
    <row r="3001" spans="6:12">
      <c r="F3001">
        <f>D3001*3000</f>
        <v>0</v>
      </c>
      <c r="G3001">
        <f t="shared" si="138"/>
        <v>0</v>
      </c>
      <c r="H3001" s="8"/>
      <c r="I3001" s="6">
        <f t="shared" si="139"/>
        <v>0</v>
      </c>
      <c r="K3001" s="5">
        <f t="shared" ca="1" si="140"/>
        <v>0</v>
      </c>
      <c r="L3001">
        <f>SUMIFS(G$4:G$5000,I$4:I$5000,"مستحق",C$4:C$5000,C3001)</f>
        <v>0</v>
      </c>
    </row>
    <row r="3002" spans="6:12">
      <c r="F3002">
        <f>D3002*3000</f>
        <v>0</v>
      </c>
      <c r="G3002">
        <f t="shared" si="138"/>
        <v>0</v>
      </c>
      <c r="H3002" s="8"/>
      <c r="I3002" s="6">
        <f t="shared" si="139"/>
        <v>0</v>
      </c>
      <c r="K3002" s="5">
        <f t="shared" ca="1" si="140"/>
        <v>0</v>
      </c>
      <c r="L3002">
        <f>SUMIFS(G$4:G$5000,I$4:I$5000,"مستحق",C$4:C$5000,C3002)</f>
        <v>0</v>
      </c>
    </row>
    <row r="3003" spans="6:12">
      <c r="F3003">
        <f>D3003*3000</f>
        <v>0</v>
      </c>
      <c r="G3003">
        <f t="shared" si="138"/>
        <v>0</v>
      </c>
      <c r="H3003" s="8"/>
      <c r="I3003" s="6">
        <f t="shared" si="139"/>
        <v>0</v>
      </c>
      <c r="K3003" s="5">
        <f t="shared" ca="1" si="140"/>
        <v>0</v>
      </c>
      <c r="L3003">
        <f>SUMIFS(G$4:G$5000,I$4:I$5000,"مستحق",C$4:C$5000,C3003)</f>
        <v>0</v>
      </c>
    </row>
    <row r="3004" spans="6:12">
      <c r="F3004">
        <f>D3004*3000</f>
        <v>0</v>
      </c>
      <c r="G3004">
        <f t="shared" si="138"/>
        <v>0</v>
      </c>
      <c r="H3004" s="8"/>
      <c r="I3004" s="6">
        <f t="shared" si="139"/>
        <v>0</v>
      </c>
      <c r="K3004" s="5">
        <f t="shared" ca="1" si="140"/>
        <v>0</v>
      </c>
      <c r="L3004">
        <f>SUMIFS(G$4:G$5000,I$4:I$5000,"مستحق",C$4:C$5000,C3004)</f>
        <v>0</v>
      </c>
    </row>
    <row r="3005" spans="6:12">
      <c r="F3005">
        <f>D3005*3000</f>
        <v>0</v>
      </c>
      <c r="G3005">
        <f t="shared" si="138"/>
        <v>0</v>
      </c>
      <c r="H3005" s="8"/>
      <c r="I3005" s="6">
        <f t="shared" si="139"/>
        <v>0</v>
      </c>
      <c r="K3005" s="5">
        <f t="shared" ca="1" si="140"/>
        <v>0</v>
      </c>
      <c r="L3005">
        <f>SUMIFS(G$4:G$5000,I$4:I$5000,"مستحق",C$4:C$5000,C3005)</f>
        <v>0</v>
      </c>
    </row>
    <row r="3006" spans="6:12">
      <c r="F3006">
        <f>D3006*3000</f>
        <v>0</v>
      </c>
      <c r="G3006">
        <f t="shared" si="138"/>
        <v>0</v>
      </c>
      <c r="H3006" s="8"/>
      <c r="I3006" s="6">
        <f t="shared" si="139"/>
        <v>0</v>
      </c>
      <c r="K3006" s="5">
        <f t="shared" ca="1" si="140"/>
        <v>0</v>
      </c>
      <c r="L3006">
        <f>SUMIFS(G$4:G$5000,I$4:I$5000,"مستحق",C$4:C$5000,C3006)</f>
        <v>0</v>
      </c>
    </row>
    <row r="3007" spans="6:12">
      <c r="F3007">
        <f>D3007*3000</f>
        <v>0</v>
      </c>
      <c r="G3007">
        <f t="shared" si="138"/>
        <v>0</v>
      </c>
      <c r="H3007" s="8"/>
      <c r="I3007" s="6">
        <f t="shared" si="139"/>
        <v>0</v>
      </c>
      <c r="K3007" s="5">
        <f t="shared" ca="1" si="140"/>
        <v>0</v>
      </c>
      <c r="L3007">
        <f>SUMIFS(G$4:G$5000,I$4:I$5000,"مستحق",C$4:C$5000,C3007)</f>
        <v>0</v>
      </c>
    </row>
    <row r="3008" spans="6:12">
      <c r="F3008">
        <f>D3008*3000</f>
        <v>0</v>
      </c>
      <c r="G3008">
        <f t="shared" si="138"/>
        <v>0</v>
      </c>
      <c r="H3008" s="8"/>
      <c r="I3008" s="6">
        <f t="shared" si="139"/>
        <v>0</v>
      </c>
      <c r="K3008" s="5">
        <f t="shared" ca="1" si="140"/>
        <v>0</v>
      </c>
      <c r="L3008">
        <f>SUMIFS(G$4:G$5000,I$4:I$5000,"مستحق",C$4:C$5000,C3008)</f>
        <v>0</v>
      </c>
    </row>
    <row r="3009" spans="6:12">
      <c r="F3009">
        <f>D3009*3000</f>
        <v>0</v>
      </c>
      <c r="G3009">
        <f t="shared" si="138"/>
        <v>0</v>
      </c>
      <c r="H3009" s="8"/>
      <c r="I3009" s="6">
        <f t="shared" si="139"/>
        <v>0</v>
      </c>
      <c r="K3009" s="5">
        <f t="shared" ca="1" si="140"/>
        <v>0</v>
      </c>
      <c r="L3009">
        <f>SUMIFS(G$4:G$5000,I$4:I$5000,"مستحق",C$4:C$5000,C3009)</f>
        <v>0</v>
      </c>
    </row>
    <row r="3010" spans="6:12">
      <c r="F3010">
        <f>D3010*3000</f>
        <v>0</v>
      </c>
      <c r="G3010">
        <f t="shared" si="138"/>
        <v>0</v>
      </c>
      <c r="H3010" s="8"/>
      <c r="I3010" s="6">
        <f t="shared" si="139"/>
        <v>0</v>
      </c>
      <c r="K3010" s="5">
        <f t="shared" ca="1" si="140"/>
        <v>0</v>
      </c>
      <c r="L3010">
        <f>SUMIFS(G$4:G$5000,I$4:I$5000,"مستحق",C$4:C$5000,C3010)</f>
        <v>0</v>
      </c>
    </row>
    <row r="3011" spans="6:12">
      <c r="F3011">
        <f>D3011*3000</f>
        <v>0</v>
      </c>
      <c r="G3011">
        <f t="shared" si="138"/>
        <v>0</v>
      </c>
      <c r="H3011" s="8"/>
      <c r="I3011" s="6">
        <f t="shared" si="139"/>
        <v>0</v>
      </c>
      <c r="K3011" s="5">
        <f t="shared" ca="1" si="140"/>
        <v>0</v>
      </c>
      <c r="L3011">
        <f>SUMIFS(G$4:G$5000,I$4:I$5000,"مستحق",C$4:C$5000,C3011)</f>
        <v>0</v>
      </c>
    </row>
    <row r="3012" spans="6:12">
      <c r="F3012">
        <f>D3012*3000</f>
        <v>0</v>
      </c>
      <c r="G3012">
        <f t="shared" si="138"/>
        <v>0</v>
      </c>
      <c r="H3012" s="8"/>
      <c r="I3012" s="6">
        <f t="shared" si="139"/>
        <v>0</v>
      </c>
      <c r="K3012" s="5">
        <f t="shared" ca="1" si="140"/>
        <v>0</v>
      </c>
      <c r="L3012">
        <f>SUMIFS(G$4:G$5000,I$4:I$5000,"مستحق",C$4:C$5000,C3012)</f>
        <v>0</v>
      </c>
    </row>
    <row r="3013" spans="6:12">
      <c r="F3013">
        <f>D3013*3000</f>
        <v>0</v>
      </c>
      <c r="G3013">
        <f t="shared" ref="G3013:G3076" si="141">F3013/12</f>
        <v>0</v>
      </c>
      <c r="H3013" s="8"/>
      <c r="I3013" s="6">
        <f t="shared" ref="I3013:I3076" si="142">IF((OR(J3013="لم يتم السداد",J3013="متعثر")),"مستحق",(IF(J3013="تم السداد","تم السداد",0)))</f>
        <v>0</v>
      </c>
      <c r="K3013" s="5">
        <f t="shared" ref="K3013:K3076" ca="1" si="143">IF(F3013&gt;0,MONTH(TODAY()-H3013),0)</f>
        <v>0</v>
      </c>
      <c r="L3013">
        <f>SUMIFS(G$4:G$5000,I$4:I$5000,"مستحق",C$4:C$5000,C3013)</f>
        <v>0</v>
      </c>
    </row>
    <row r="3014" spans="6:12">
      <c r="F3014">
        <f>D3014*3000</f>
        <v>0</v>
      </c>
      <c r="G3014">
        <f t="shared" si="141"/>
        <v>0</v>
      </c>
      <c r="H3014" s="8"/>
      <c r="I3014" s="6">
        <f t="shared" si="142"/>
        <v>0</v>
      </c>
      <c r="K3014" s="5">
        <f t="shared" ca="1" si="143"/>
        <v>0</v>
      </c>
      <c r="L3014">
        <f>SUMIFS(G$4:G$5000,I$4:I$5000,"مستحق",C$4:C$5000,C3014)</f>
        <v>0</v>
      </c>
    </row>
    <row r="3015" spans="6:12">
      <c r="F3015">
        <f>D3015*3000</f>
        <v>0</v>
      </c>
      <c r="G3015">
        <f t="shared" si="141"/>
        <v>0</v>
      </c>
      <c r="H3015" s="8"/>
      <c r="I3015" s="6">
        <f t="shared" si="142"/>
        <v>0</v>
      </c>
      <c r="K3015" s="5">
        <f t="shared" ca="1" si="143"/>
        <v>0</v>
      </c>
      <c r="L3015">
        <f>SUMIFS(G$4:G$5000,I$4:I$5000,"مستحق",C$4:C$5000,C3015)</f>
        <v>0</v>
      </c>
    </row>
    <row r="3016" spans="6:12">
      <c r="F3016">
        <f>D3016*3000</f>
        <v>0</v>
      </c>
      <c r="G3016">
        <f t="shared" si="141"/>
        <v>0</v>
      </c>
      <c r="H3016" s="8"/>
      <c r="I3016" s="6">
        <f t="shared" si="142"/>
        <v>0</v>
      </c>
      <c r="K3016" s="5">
        <f t="shared" ca="1" si="143"/>
        <v>0</v>
      </c>
      <c r="L3016">
        <f>SUMIFS(G$4:G$5000,I$4:I$5000,"مستحق",C$4:C$5000,C3016)</f>
        <v>0</v>
      </c>
    </row>
    <row r="3017" spans="6:12">
      <c r="F3017">
        <f>D3017*3000</f>
        <v>0</v>
      </c>
      <c r="G3017">
        <f t="shared" si="141"/>
        <v>0</v>
      </c>
      <c r="H3017" s="8"/>
      <c r="I3017" s="6">
        <f t="shared" si="142"/>
        <v>0</v>
      </c>
      <c r="K3017" s="5">
        <f t="shared" ca="1" si="143"/>
        <v>0</v>
      </c>
      <c r="L3017">
        <f>SUMIFS(G$4:G$5000,I$4:I$5000,"مستحق",C$4:C$5000,C3017)</f>
        <v>0</v>
      </c>
    </row>
    <row r="3018" spans="6:12">
      <c r="F3018">
        <f>D3018*3000</f>
        <v>0</v>
      </c>
      <c r="G3018">
        <f t="shared" si="141"/>
        <v>0</v>
      </c>
      <c r="H3018" s="8"/>
      <c r="I3018" s="6">
        <f t="shared" si="142"/>
        <v>0</v>
      </c>
      <c r="K3018" s="5">
        <f t="shared" ca="1" si="143"/>
        <v>0</v>
      </c>
      <c r="L3018">
        <f>SUMIFS(G$4:G$5000,I$4:I$5000,"مستحق",C$4:C$5000,C3018)</f>
        <v>0</v>
      </c>
    </row>
    <row r="3019" spans="6:12">
      <c r="F3019">
        <f>D3019*3000</f>
        <v>0</v>
      </c>
      <c r="G3019">
        <f t="shared" si="141"/>
        <v>0</v>
      </c>
      <c r="H3019" s="8"/>
      <c r="I3019" s="6">
        <f t="shared" si="142"/>
        <v>0</v>
      </c>
      <c r="K3019" s="5">
        <f t="shared" ca="1" si="143"/>
        <v>0</v>
      </c>
      <c r="L3019">
        <f>SUMIFS(G$4:G$5000,I$4:I$5000,"مستحق",C$4:C$5000,C3019)</f>
        <v>0</v>
      </c>
    </row>
    <row r="3020" spans="6:12">
      <c r="F3020">
        <f>D3020*3000</f>
        <v>0</v>
      </c>
      <c r="G3020">
        <f t="shared" si="141"/>
        <v>0</v>
      </c>
      <c r="H3020" s="8"/>
      <c r="I3020" s="6">
        <f t="shared" si="142"/>
        <v>0</v>
      </c>
      <c r="K3020" s="5">
        <f t="shared" ca="1" si="143"/>
        <v>0</v>
      </c>
      <c r="L3020">
        <f>SUMIFS(G$4:G$5000,I$4:I$5000,"مستحق",C$4:C$5000,C3020)</f>
        <v>0</v>
      </c>
    </row>
    <row r="3021" spans="6:12">
      <c r="F3021">
        <f>D3021*3000</f>
        <v>0</v>
      </c>
      <c r="G3021">
        <f t="shared" si="141"/>
        <v>0</v>
      </c>
      <c r="H3021" s="8"/>
      <c r="I3021" s="6">
        <f t="shared" si="142"/>
        <v>0</v>
      </c>
      <c r="K3021" s="5">
        <f t="shared" ca="1" si="143"/>
        <v>0</v>
      </c>
      <c r="L3021">
        <f>SUMIFS(G$4:G$5000,I$4:I$5000,"مستحق",C$4:C$5000,C3021)</f>
        <v>0</v>
      </c>
    </row>
    <row r="3022" spans="6:12">
      <c r="F3022">
        <f>D3022*3000</f>
        <v>0</v>
      </c>
      <c r="G3022">
        <f t="shared" si="141"/>
        <v>0</v>
      </c>
      <c r="H3022" s="8"/>
      <c r="I3022" s="6">
        <f t="shared" si="142"/>
        <v>0</v>
      </c>
      <c r="K3022" s="5">
        <f t="shared" ca="1" si="143"/>
        <v>0</v>
      </c>
      <c r="L3022">
        <f>SUMIFS(G$4:G$5000,I$4:I$5000,"مستحق",C$4:C$5000,C3022)</f>
        <v>0</v>
      </c>
    </row>
    <row r="3023" spans="6:12">
      <c r="F3023">
        <f>D3023*3000</f>
        <v>0</v>
      </c>
      <c r="G3023">
        <f t="shared" si="141"/>
        <v>0</v>
      </c>
      <c r="H3023" s="8"/>
      <c r="I3023" s="6">
        <f t="shared" si="142"/>
        <v>0</v>
      </c>
      <c r="K3023" s="5">
        <f t="shared" ca="1" si="143"/>
        <v>0</v>
      </c>
      <c r="L3023">
        <f>SUMIFS(G$4:G$5000,I$4:I$5000,"مستحق",C$4:C$5000,C3023)</f>
        <v>0</v>
      </c>
    </row>
    <row r="3024" spans="6:12">
      <c r="F3024">
        <f>D3024*3000</f>
        <v>0</v>
      </c>
      <c r="G3024">
        <f t="shared" si="141"/>
        <v>0</v>
      </c>
      <c r="H3024" s="8"/>
      <c r="I3024" s="6">
        <f t="shared" si="142"/>
        <v>0</v>
      </c>
      <c r="K3024" s="5">
        <f t="shared" ca="1" si="143"/>
        <v>0</v>
      </c>
      <c r="L3024">
        <f>SUMIFS(G$4:G$5000,I$4:I$5000,"مستحق",C$4:C$5000,C3024)</f>
        <v>0</v>
      </c>
    </row>
    <row r="3025" spans="6:12">
      <c r="F3025">
        <f>D3025*3000</f>
        <v>0</v>
      </c>
      <c r="G3025">
        <f t="shared" si="141"/>
        <v>0</v>
      </c>
      <c r="H3025" s="8"/>
      <c r="I3025" s="6">
        <f t="shared" si="142"/>
        <v>0</v>
      </c>
      <c r="K3025" s="5">
        <f t="shared" ca="1" si="143"/>
        <v>0</v>
      </c>
      <c r="L3025">
        <f>SUMIFS(G$4:G$5000,I$4:I$5000,"مستحق",C$4:C$5000,C3025)</f>
        <v>0</v>
      </c>
    </row>
    <row r="3026" spans="6:12">
      <c r="F3026">
        <f>D3026*3000</f>
        <v>0</v>
      </c>
      <c r="G3026">
        <f t="shared" si="141"/>
        <v>0</v>
      </c>
      <c r="H3026" s="8"/>
      <c r="I3026" s="6">
        <f t="shared" si="142"/>
        <v>0</v>
      </c>
      <c r="K3026" s="5">
        <f t="shared" ca="1" si="143"/>
        <v>0</v>
      </c>
      <c r="L3026">
        <f>SUMIFS(G$4:G$5000,I$4:I$5000,"مستحق",C$4:C$5000,C3026)</f>
        <v>0</v>
      </c>
    </row>
    <row r="3027" spans="6:12">
      <c r="F3027">
        <f>D3027*3000</f>
        <v>0</v>
      </c>
      <c r="G3027">
        <f t="shared" si="141"/>
        <v>0</v>
      </c>
      <c r="H3027" s="8"/>
      <c r="I3027" s="6">
        <f t="shared" si="142"/>
        <v>0</v>
      </c>
      <c r="K3027" s="5">
        <f t="shared" ca="1" si="143"/>
        <v>0</v>
      </c>
      <c r="L3027">
        <f>SUMIFS(G$4:G$5000,I$4:I$5000,"مستحق",C$4:C$5000,C3027)</f>
        <v>0</v>
      </c>
    </row>
    <row r="3028" spans="6:12">
      <c r="F3028">
        <f>D3028*3000</f>
        <v>0</v>
      </c>
      <c r="G3028">
        <f t="shared" si="141"/>
        <v>0</v>
      </c>
      <c r="H3028" s="8"/>
      <c r="I3028" s="6">
        <f t="shared" si="142"/>
        <v>0</v>
      </c>
      <c r="K3028" s="5">
        <f t="shared" ca="1" si="143"/>
        <v>0</v>
      </c>
      <c r="L3028">
        <f>SUMIFS(G$4:G$5000,I$4:I$5000,"مستحق",C$4:C$5000,C3028)</f>
        <v>0</v>
      </c>
    </row>
    <row r="3029" spans="6:12">
      <c r="F3029">
        <f>D3029*3000</f>
        <v>0</v>
      </c>
      <c r="G3029">
        <f t="shared" si="141"/>
        <v>0</v>
      </c>
      <c r="H3029" s="8"/>
      <c r="I3029" s="6">
        <f t="shared" si="142"/>
        <v>0</v>
      </c>
      <c r="K3029" s="5">
        <f t="shared" ca="1" si="143"/>
        <v>0</v>
      </c>
      <c r="L3029">
        <f>SUMIFS(G$4:G$5000,I$4:I$5000,"مستحق",C$4:C$5000,C3029)</f>
        <v>0</v>
      </c>
    </row>
    <row r="3030" spans="6:12">
      <c r="F3030">
        <f>D3030*3000</f>
        <v>0</v>
      </c>
      <c r="G3030">
        <f t="shared" si="141"/>
        <v>0</v>
      </c>
      <c r="H3030" s="8"/>
      <c r="I3030" s="6">
        <f t="shared" si="142"/>
        <v>0</v>
      </c>
      <c r="K3030" s="5">
        <f t="shared" ca="1" si="143"/>
        <v>0</v>
      </c>
      <c r="L3030">
        <f>SUMIFS(G$4:G$5000,I$4:I$5000,"مستحق",C$4:C$5000,C3030)</f>
        <v>0</v>
      </c>
    </row>
    <row r="3031" spans="6:12">
      <c r="F3031">
        <f>D3031*3000</f>
        <v>0</v>
      </c>
      <c r="G3031">
        <f t="shared" si="141"/>
        <v>0</v>
      </c>
      <c r="H3031" s="8"/>
      <c r="I3031" s="6">
        <f t="shared" si="142"/>
        <v>0</v>
      </c>
      <c r="K3031" s="5">
        <f t="shared" ca="1" si="143"/>
        <v>0</v>
      </c>
      <c r="L3031">
        <f>SUMIFS(G$4:G$5000,I$4:I$5000,"مستحق",C$4:C$5000,C3031)</f>
        <v>0</v>
      </c>
    </row>
    <row r="3032" spans="6:12">
      <c r="F3032">
        <f>D3032*3000</f>
        <v>0</v>
      </c>
      <c r="G3032">
        <f t="shared" si="141"/>
        <v>0</v>
      </c>
      <c r="H3032" s="8"/>
      <c r="I3032" s="6">
        <f t="shared" si="142"/>
        <v>0</v>
      </c>
      <c r="K3032" s="5">
        <f t="shared" ca="1" si="143"/>
        <v>0</v>
      </c>
      <c r="L3032">
        <f>SUMIFS(G$4:G$5000,I$4:I$5000,"مستحق",C$4:C$5000,C3032)</f>
        <v>0</v>
      </c>
    </row>
    <row r="3033" spans="6:12">
      <c r="F3033">
        <f>D3033*3000</f>
        <v>0</v>
      </c>
      <c r="G3033">
        <f t="shared" si="141"/>
        <v>0</v>
      </c>
      <c r="H3033" s="8"/>
      <c r="I3033" s="6">
        <f t="shared" si="142"/>
        <v>0</v>
      </c>
      <c r="K3033" s="5">
        <f t="shared" ca="1" si="143"/>
        <v>0</v>
      </c>
      <c r="L3033">
        <f>SUMIFS(G$4:G$5000,I$4:I$5000,"مستحق",C$4:C$5000,C3033)</f>
        <v>0</v>
      </c>
    </row>
    <row r="3034" spans="6:12">
      <c r="F3034">
        <f>D3034*3000</f>
        <v>0</v>
      </c>
      <c r="G3034">
        <f t="shared" si="141"/>
        <v>0</v>
      </c>
      <c r="H3034" s="8"/>
      <c r="I3034" s="6">
        <f t="shared" si="142"/>
        <v>0</v>
      </c>
      <c r="K3034" s="5">
        <f t="shared" ca="1" si="143"/>
        <v>0</v>
      </c>
      <c r="L3034">
        <f>SUMIFS(G$4:G$5000,I$4:I$5000,"مستحق",C$4:C$5000,C3034)</f>
        <v>0</v>
      </c>
    </row>
    <row r="3035" spans="6:12">
      <c r="F3035">
        <f>D3035*3000</f>
        <v>0</v>
      </c>
      <c r="G3035">
        <f t="shared" si="141"/>
        <v>0</v>
      </c>
      <c r="H3035" s="8"/>
      <c r="I3035" s="6">
        <f t="shared" si="142"/>
        <v>0</v>
      </c>
      <c r="K3035" s="5">
        <f t="shared" ca="1" si="143"/>
        <v>0</v>
      </c>
      <c r="L3035">
        <f>SUMIFS(G$4:G$5000,I$4:I$5000,"مستحق",C$4:C$5000,C3035)</f>
        <v>0</v>
      </c>
    </row>
    <row r="3036" spans="6:12">
      <c r="F3036">
        <f>D3036*3000</f>
        <v>0</v>
      </c>
      <c r="G3036">
        <f t="shared" si="141"/>
        <v>0</v>
      </c>
      <c r="H3036" s="8"/>
      <c r="I3036" s="6">
        <f t="shared" si="142"/>
        <v>0</v>
      </c>
      <c r="K3036" s="5">
        <f t="shared" ca="1" si="143"/>
        <v>0</v>
      </c>
      <c r="L3036">
        <f>SUMIFS(G$4:G$5000,I$4:I$5000,"مستحق",C$4:C$5000,C3036)</f>
        <v>0</v>
      </c>
    </row>
    <row r="3037" spans="6:12">
      <c r="F3037">
        <f>D3037*3000</f>
        <v>0</v>
      </c>
      <c r="G3037">
        <f t="shared" si="141"/>
        <v>0</v>
      </c>
      <c r="H3037" s="8"/>
      <c r="I3037" s="6">
        <f t="shared" si="142"/>
        <v>0</v>
      </c>
      <c r="K3037" s="5">
        <f t="shared" ca="1" si="143"/>
        <v>0</v>
      </c>
      <c r="L3037">
        <f>SUMIFS(G$4:G$5000,I$4:I$5000,"مستحق",C$4:C$5000,C3037)</f>
        <v>0</v>
      </c>
    </row>
    <row r="3038" spans="6:12">
      <c r="F3038">
        <f>D3038*3000</f>
        <v>0</v>
      </c>
      <c r="G3038">
        <f t="shared" si="141"/>
        <v>0</v>
      </c>
      <c r="H3038" s="8"/>
      <c r="I3038" s="6">
        <f t="shared" si="142"/>
        <v>0</v>
      </c>
      <c r="K3038" s="5">
        <f t="shared" ca="1" si="143"/>
        <v>0</v>
      </c>
      <c r="L3038">
        <f>SUMIFS(G$4:G$5000,I$4:I$5000,"مستحق",C$4:C$5000,C3038)</f>
        <v>0</v>
      </c>
    </row>
    <row r="3039" spans="6:12">
      <c r="F3039">
        <f>D3039*3000</f>
        <v>0</v>
      </c>
      <c r="G3039">
        <f t="shared" si="141"/>
        <v>0</v>
      </c>
      <c r="H3039" s="8"/>
      <c r="I3039" s="6">
        <f t="shared" si="142"/>
        <v>0</v>
      </c>
      <c r="K3039" s="5">
        <f t="shared" ca="1" si="143"/>
        <v>0</v>
      </c>
      <c r="L3039">
        <f>SUMIFS(G$4:G$5000,I$4:I$5000,"مستحق",C$4:C$5000,C3039)</f>
        <v>0</v>
      </c>
    </row>
    <row r="3040" spans="6:12">
      <c r="F3040">
        <f>D3040*3000</f>
        <v>0</v>
      </c>
      <c r="G3040">
        <f t="shared" si="141"/>
        <v>0</v>
      </c>
      <c r="H3040" s="8"/>
      <c r="I3040" s="6">
        <f t="shared" si="142"/>
        <v>0</v>
      </c>
      <c r="K3040" s="5">
        <f t="shared" ca="1" si="143"/>
        <v>0</v>
      </c>
      <c r="L3040">
        <f>SUMIFS(G$4:G$5000,I$4:I$5000,"مستحق",C$4:C$5000,C3040)</f>
        <v>0</v>
      </c>
    </row>
    <row r="3041" spans="6:12">
      <c r="F3041">
        <f>D3041*3000</f>
        <v>0</v>
      </c>
      <c r="G3041">
        <f t="shared" si="141"/>
        <v>0</v>
      </c>
      <c r="H3041" s="8"/>
      <c r="I3041" s="6">
        <f t="shared" si="142"/>
        <v>0</v>
      </c>
      <c r="K3041" s="5">
        <f t="shared" ca="1" si="143"/>
        <v>0</v>
      </c>
      <c r="L3041">
        <f>SUMIFS(G$4:G$5000,I$4:I$5000,"مستحق",C$4:C$5000,C3041)</f>
        <v>0</v>
      </c>
    </row>
    <row r="3042" spans="6:12">
      <c r="F3042">
        <f>D3042*3000</f>
        <v>0</v>
      </c>
      <c r="G3042">
        <f t="shared" si="141"/>
        <v>0</v>
      </c>
      <c r="H3042" s="8"/>
      <c r="I3042" s="6">
        <f t="shared" si="142"/>
        <v>0</v>
      </c>
      <c r="K3042" s="5">
        <f t="shared" ca="1" si="143"/>
        <v>0</v>
      </c>
      <c r="L3042">
        <f>SUMIFS(G$4:G$5000,I$4:I$5000,"مستحق",C$4:C$5000,C3042)</f>
        <v>0</v>
      </c>
    </row>
    <row r="3043" spans="6:12">
      <c r="F3043">
        <f>D3043*3000</f>
        <v>0</v>
      </c>
      <c r="G3043">
        <f t="shared" si="141"/>
        <v>0</v>
      </c>
      <c r="H3043" s="8"/>
      <c r="I3043" s="6">
        <f t="shared" si="142"/>
        <v>0</v>
      </c>
      <c r="K3043" s="5">
        <f t="shared" ca="1" si="143"/>
        <v>0</v>
      </c>
      <c r="L3043">
        <f>SUMIFS(G$4:G$5000,I$4:I$5000,"مستحق",C$4:C$5000,C3043)</f>
        <v>0</v>
      </c>
    </row>
    <row r="3044" spans="6:12">
      <c r="F3044">
        <f>D3044*3000</f>
        <v>0</v>
      </c>
      <c r="G3044">
        <f t="shared" si="141"/>
        <v>0</v>
      </c>
      <c r="H3044" s="8"/>
      <c r="I3044" s="6">
        <f t="shared" si="142"/>
        <v>0</v>
      </c>
      <c r="K3044" s="5">
        <f t="shared" ca="1" si="143"/>
        <v>0</v>
      </c>
      <c r="L3044">
        <f>SUMIFS(G$4:G$5000,I$4:I$5000,"مستحق",C$4:C$5000,C3044)</f>
        <v>0</v>
      </c>
    </row>
    <row r="3045" spans="6:12">
      <c r="F3045">
        <f>D3045*3000</f>
        <v>0</v>
      </c>
      <c r="G3045">
        <f t="shared" si="141"/>
        <v>0</v>
      </c>
      <c r="H3045" s="8"/>
      <c r="I3045" s="6">
        <f t="shared" si="142"/>
        <v>0</v>
      </c>
      <c r="K3045" s="5">
        <f t="shared" ca="1" si="143"/>
        <v>0</v>
      </c>
      <c r="L3045">
        <f>SUMIFS(G$4:G$5000,I$4:I$5000,"مستحق",C$4:C$5000,C3045)</f>
        <v>0</v>
      </c>
    </row>
    <row r="3046" spans="6:12">
      <c r="F3046">
        <f>D3046*3000</f>
        <v>0</v>
      </c>
      <c r="G3046">
        <f t="shared" si="141"/>
        <v>0</v>
      </c>
      <c r="H3046" s="8"/>
      <c r="I3046" s="6">
        <f t="shared" si="142"/>
        <v>0</v>
      </c>
      <c r="K3046" s="5">
        <f t="shared" ca="1" si="143"/>
        <v>0</v>
      </c>
      <c r="L3046">
        <f>SUMIFS(G$4:G$5000,I$4:I$5000,"مستحق",C$4:C$5000,C3046)</f>
        <v>0</v>
      </c>
    </row>
    <row r="3047" spans="6:12">
      <c r="F3047">
        <f>D3047*3000</f>
        <v>0</v>
      </c>
      <c r="G3047">
        <f t="shared" si="141"/>
        <v>0</v>
      </c>
      <c r="H3047" s="8"/>
      <c r="I3047" s="6">
        <f t="shared" si="142"/>
        <v>0</v>
      </c>
      <c r="K3047" s="5">
        <f t="shared" ca="1" si="143"/>
        <v>0</v>
      </c>
      <c r="L3047">
        <f>SUMIFS(G$4:G$5000,I$4:I$5000,"مستحق",C$4:C$5000,C3047)</f>
        <v>0</v>
      </c>
    </row>
    <row r="3048" spans="6:12">
      <c r="F3048">
        <f>D3048*3000</f>
        <v>0</v>
      </c>
      <c r="G3048">
        <f t="shared" si="141"/>
        <v>0</v>
      </c>
      <c r="H3048" s="8"/>
      <c r="I3048" s="6">
        <f t="shared" si="142"/>
        <v>0</v>
      </c>
      <c r="K3048" s="5">
        <f t="shared" ca="1" si="143"/>
        <v>0</v>
      </c>
      <c r="L3048">
        <f>SUMIFS(G$4:G$5000,I$4:I$5000,"مستحق",C$4:C$5000,C3048)</f>
        <v>0</v>
      </c>
    </row>
    <row r="3049" spans="6:12">
      <c r="F3049">
        <f>D3049*3000</f>
        <v>0</v>
      </c>
      <c r="G3049">
        <f t="shared" si="141"/>
        <v>0</v>
      </c>
      <c r="H3049" s="8"/>
      <c r="I3049" s="6">
        <f t="shared" si="142"/>
        <v>0</v>
      </c>
      <c r="K3049" s="5">
        <f t="shared" ca="1" si="143"/>
        <v>0</v>
      </c>
      <c r="L3049">
        <f>SUMIFS(G$4:G$5000,I$4:I$5000,"مستحق",C$4:C$5000,C3049)</f>
        <v>0</v>
      </c>
    </row>
    <row r="3050" spans="6:12">
      <c r="F3050">
        <f>D3050*3000</f>
        <v>0</v>
      </c>
      <c r="G3050">
        <f t="shared" si="141"/>
        <v>0</v>
      </c>
      <c r="H3050" s="8"/>
      <c r="I3050" s="6">
        <f t="shared" si="142"/>
        <v>0</v>
      </c>
      <c r="K3050" s="5">
        <f t="shared" ca="1" si="143"/>
        <v>0</v>
      </c>
      <c r="L3050">
        <f>SUMIFS(G$4:G$5000,I$4:I$5000,"مستحق",C$4:C$5000,C3050)</f>
        <v>0</v>
      </c>
    </row>
    <row r="3051" spans="6:12">
      <c r="F3051">
        <f>D3051*3000</f>
        <v>0</v>
      </c>
      <c r="G3051">
        <f t="shared" si="141"/>
        <v>0</v>
      </c>
      <c r="H3051" s="8"/>
      <c r="I3051" s="6">
        <f t="shared" si="142"/>
        <v>0</v>
      </c>
      <c r="K3051" s="5">
        <f t="shared" ca="1" si="143"/>
        <v>0</v>
      </c>
      <c r="L3051">
        <f>SUMIFS(G$4:G$5000,I$4:I$5000,"مستحق",C$4:C$5000,C3051)</f>
        <v>0</v>
      </c>
    </row>
    <row r="3052" spans="6:12">
      <c r="F3052">
        <f>D3052*3000</f>
        <v>0</v>
      </c>
      <c r="G3052">
        <f t="shared" si="141"/>
        <v>0</v>
      </c>
      <c r="H3052" s="8"/>
      <c r="I3052" s="6">
        <f t="shared" si="142"/>
        <v>0</v>
      </c>
      <c r="K3052" s="5">
        <f t="shared" ca="1" si="143"/>
        <v>0</v>
      </c>
      <c r="L3052">
        <f>SUMIFS(G$4:G$5000,I$4:I$5000,"مستحق",C$4:C$5000,C3052)</f>
        <v>0</v>
      </c>
    </row>
    <row r="3053" spans="6:12">
      <c r="F3053">
        <f>D3053*3000</f>
        <v>0</v>
      </c>
      <c r="G3053">
        <f t="shared" si="141"/>
        <v>0</v>
      </c>
      <c r="H3053" s="8"/>
      <c r="I3053" s="6">
        <f t="shared" si="142"/>
        <v>0</v>
      </c>
      <c r="K3053" s="5">
        <f t="shared" ca="1" si="143"/>
        <v>0</v>
      </c>
      <c r="L3053">
        <f>SUMIFS(G$4:G$5000,I$4:I$5000,"مستحق",C$4:C$5000,C3053)</f>
        <v>0</v>
      </c>
    </row>
    <row r="3054" spans="6:12">
      <c r="F3054">
        <f>D3054*3000</f>
        <v>0</v>
      </c>
      <c r="G3054">
        <f t="shared" si="141"/>
        <v>0</v>
      </c>
      <c r="H3054" s="8"/>
      <c r="I3054" s="6">
        <f t="shared" si="142"/>
        <v>0</v>
      </c>
      <c r="K3054" s="5">
        <f t="shared" ca="1" si="143"/>
        <v>0</v>
      </c>
      <c r="L3054">
        <f>SUMIFS(G$4:G$5000,I$4:I$5000,"مستحق",C$4:C$5000,C3054)</f>
        <v>0</v>
      </c>
    </row>
    <row r="3055" spans="6:12">
      <c r="F3055">
        <f>D3055*3000</f>
        <v>0</v>
      </c>
      <c r="G3055">
        <f t="shared" si="141"/>
        <v>0</v>
      </c>
      <c r="H3055" s="8"/>
      <c r="I3055" s="6">
        <f t="shared" si="142"/>
        <v>0</v>
      </c>
      <c r="K3055" s="5">
        <f t="shared" ca="1" si="143"/>
        <v>0</v>
      </c>
      <c r="L3055">
        <f>SUMIFS(G$4:G$5000,I$4:I$5000,"مستحق",C$4:C$5000,C3055)</f>
        <v>0</v>
      </c>
    </row>
    <row r="3056" spans="6:12">
      <c r="F3056">
        <f>D3056*3000</f>
        <v>0</v>
      </c>
      <c r="G3056">
        <f t="shared" si="141"/>
        <v>0</v>
      </c>
      <c r="H3056" s="8"/>
      <c r="I3056" s="6">
        <f t="shared" si="142"/>
        <v>0</v>
      </c>
      <c r="K3056" s="5">
        <f t="shared" ca="1" si="143"/>
        <v>0</v>
      </c>
      <c r="L3056">
        <f>SUMIFS(G$4:G$5000,I$4:I$5000,"مستحق",C$4:C$5000,C3056)</f>
        <v>0</v>
      </c>
    </row>
    <row r="3057" spans="6:12">
      <c r="F3057">
        <f>D3057*3000</f>
        <v>0</v>
      </c>
      <c r="G3057">
        <f t="shared" si="141"/>
        <v>0</v>
      </c>
      <c r="H3057" s="8"/>
      <c r="I3057" s="6">
        <f t="shared" si="142"/>
        <v>0</v>
      </c>
      <c r="K3057" s="5">
        <f t="shared" ca="1" si="143"/>
        <v>0</v>
      </c>
      <c r="L3057">
        <f>SUMIFS(G$4:G$5000,I$4:I$5000,"مستحق",C$4:C$5000,C3057)</f>
        <v>0</v>
      </c>
    </row>
    <row r="3058" spans="6:12">
      <c r="F3058">
        <f>D3058*3000</f>
        <v>0</v>
      </c>
      <c r="G3058">
        <f t="shared" si="141"/>
        <v>0</v>
      </c>
      <c r="H3058" s="8"/>
      <c r="I3058" s="6">
        <f t="shared" si="142"/>
        <v>0</v>
      </c>
      <c r="K3058" s="5">
        <f t="shared" ca="1" si="143"/>
        <v>0</v>
      </c>
      <c r="L3058">
        <f>SUMIFS(G$4:G$5000,I$4:I$5000,"مستحق",C$4:C$5000,C3058)</f>
        <v>0</v>
      </c>
    </row>
    <row r="3059" spans="6:12">
      <c r="F3059">
        <f>D3059*3000</f>
        <v>0</v>
      </c>
      <c r="G3059">
        <f t="shared" si="141"/>
        <v>0</v>
      </c>
      <c r="H3059" s="8"/>
      <c r="I3059" s="6">
        <f t="shared" si="142"/>
        <v>0</v>
      </c>
      <c r="K3059" s="5">
        <f t="shared" ca="1" si="143"/>
        <v>0</v>
      </c>
      <c r="L3059">
        <f>SUMIFS(G$4:G$5000,I$4:I$5000,"مستحق",C$4:C$5000,C3059)</f>
        <v>0</v>
      </c>
    </row>
    <row r="3060" spans="6:12">
      <c r="F3060">
        <f>D3060*3000</f>
        <v>0</v>
      </c>
      <c r="G3060">
        <f t="shared" si="141"/>
        <v>0</v>
      </c>
      <c r="H3060" s="8"/>
      <c r="I3060" s="6">
        <f t="shared" si="142"/>
        <v>0</v>
      </c>
      <c r="K3060" s="5">
        <f t="shared" ca="1" si="143"/>
        <v>0</v>
      </c>
      <c r="L3060">
        <f>SUMIFS(G$4:G$5000,I$4:I$5000,"مستحق",C$4:C$5000,C3060)</f>
        <v>0</v>
      </c>
    </row>
    <row r="3061" spans="6:12">
      <c r="F3061">
        <f>D3061*3000</f>
        <v>0</v>
      </c>
      <c r="G3061">
        <f t="shared" si="141"/>
        <v>0</v>
      </c>
      <c r="H3061" s="8"/>
      <c r="I3061" s="6">
        <f t="shared" si="142"/>
        <v>0</v>
      </c>
      <c r="K3061" s="5">
        <f t="shared" ca="1" si="143"/>
        <v>0</v>
      </c>
      <c r="L3061">
        <f>SUMIFS(G$4:G$5000,I$4:I$5000,"مستحق",C$4:C$5000,C3061)</f>
        <v>0</v>
      </c>
    </row>
    <row r="3062" spans="6:12">
      <c r="F3062">
        <f>D3062*3000</f>
        <v>0</v>
      </c>
      <c r="G3062">
        <f t="shared" si="141"/>
        <v>0</v>
      </c>
      <c r="H3062" s="8"/>
      <c r="I3062" s="6">
        <f t="shared" si="142"/>
        <v>0</v>
      </c>
      <c r="K3062" s="5">
        <f t="shared" ca="1" si="143"/>
        <v>0</v>
      </c>
      <c r="L3062">
        <f>SUMIFS(G$4:G$5000,I$4:I$5000,"مستحق",C$4:C$5000,C3062)</f>
        <v>0</v>
      </c>
    </row>
    <row r="3063" spans="6:12">
      <c r="F3063">
        <f>D3063*3000</f>
        <v>0</v>
      </c>
      <c r="G3063">
        <f t="shared" si="141"/>
        <v>0</v>
      </c>
      <c r="H3063" s="8"/>
      <c r="I3063" s="6">
        <f t="shared" si="142"/>
        <v>0</v>
      </c>
      <c r="K3063" s="5">
        <f t="shared" ca="1" si="143"/>
        <v>0</v>
      </c>
      <c r="L3063">
        <f>SUMIFS(G$4:G$5000,I$4:I$5000,"مستحق",C$4:C$5000,C3063)</f>
        <v>0</v>
      </c>
    </row>
    <row r="3064" spans="6:12">
      <c r="F3064">
        <f>D3064*3000</f>
        <v>0</v>
      </c>
      <c r="G3064">
        <f t="shared" si="141"/>
        <v>0</v>
      </c>
      <c r="H3064" s="8"/>
      <c r="I3064" s="6">
        <f t="shared" si="142"/>
        <v>0</v>
      </c>
      <c r="K3064" s="5">
        <f t="shared" ca="1" si="143"/>
        <v>0</v>
      </c>
      <c r="L3064">
        <f>SUMIFS(G$4:G$5000,I$4:I$5000,"مستحق",C$4:C$5000,C3064)</f>
        <v>0</v>
      </c>
    </row>
    <row r="3065" spans="6:12">
      <c r="F3065">
        <f>D3065*3000</f>
        <v>0</v>
      </c>
      <c r="G3065">
        <f t="shared" si="141"/>
        <v>0</v>
      </c>
      <c r="H3065" s="8"/>
      <c r="I3065" s="6">
        <f t="shared" si="142"/>
        <v>0</v>
      </c>
      <c r="K3065" s="5">
        <f t="shared" ca="1" si="143"/>
        <v>0</v>
      </c>
      <c r="L3065">
        <f>SUMIFS(G$4:G$5000,I$4:I$5000,"مستحق",C$4:C$5000,C3065)</f>
        <v>0</v>
      </c>
    </row>
    <row r="3066" spans="6:12">
      <c r="F3066">
        <f>D3066*3000</f>
        <v>0</v>
      </c>
      <c r="G3066">
        <f t="shared" si="141"/>
        <v>0</v>
      </c>
      <c r="H3066" s="8"/>
      <c r="I3066" s="6">
        <f t="shared" si="142"/>
        <v>0</v>
      </c>
      <c r="K3066" s="5">
        <f t="shared" ca="1" si="143"/>
        <v>0</v>
      </c>
      <c r="L3066">
        <f>SUMIFS(G$4:G$5000,I$4:I$5000,"مستحق",C$4:C$5000,C3066)</f>
        <v>0</v>
      </c>
    </row>
    <row r="3067" spans="6:12">
      <c r="F3067">
        <f>D3067*3000</f>
        <v>0</v>
      </c>
      <c r="G3067">
        <f t="shared" si="141"/>
        <v>0</v>
      </c>
      <c r="H3067" s="8"/>
      <c r="I3067" s="6">
        <f t="shared" si="142"/>
        <v>0</v>
      </c>
      <c r="K3067" s="5">
        <f t="shared" ca="1" si="143"/>
        <v>0</v>
      </c>
      <c r="L3067">
        <f>SUMIFS(G$4:G$5000,I$4:I$5000,"مستحق",C$4:C$5000,C3067)</f>
        <v>0</v>
      </c>
    </row>
    <row r="3068" spans="6:12">
      <c r="F3068">
        <f>D3068*3000</f>
        <v>0</v>
      </c>
      <c r="G3068">
        <f t="shared" si="141"/>
        <v>0</v>
      </c>
      <c r="H3068" s="8"/>
      <c r="I3068" s="6">
        <f t="shared" si="142"/>
        <v>0</v>
      </c>
      <c r="K3068" s="5">
        <f t="shared" ca="1" si="143"/>
        <v>0</v>
      </c>
      <c r="L3068">
        <f>SUMIFS(G$4:G$5000,I$4:I$5000,"مستحق",C$4:C$5000,C3068)</f>
        <v>0</v>
      </c>
    </row>
    <row r="3069" spans="6:12">
      <c r="F3069">
        <f>D3069*3000</f>
        <v>0</v>
      </c>
      <c r="G3069">
        <f t="shared" si="141"/>
        <v>0</v>
      </c>
      <c r="H3069" s="8"/>
      <c r="I3069" s="6">
        <f t="shared" si="142"/>
        <v>0</v>
      </c>
      <c r="K3069" s="5">
        <f t="shared" ca="1" si="143"/>
        <v>0</v>
      </c>
      <c r="L3069">
        <f>SUMIFS(G$4:G$5000,I$4:I$5000,"مستحق",C$4:C$5000,C3069)</f>
        <v>0</v>
      </c>
    </row>
    <row r="3070" spans="6:12">
      <c r="F3070">
        <f>D3070*3000</f>
        <v>0</v>
      </c>
      <c r="G3070">
        <f t="shared" si="141"/>
        <v>0</v>
      </c>
      <c r="H3070" s="8"/>
      <c r="I3070" s="6">
        <f t="shared" si="142"/>
        <v>0</v>
      </c>
      <c r="K3070" s="5">
        <f t="shared" ca="1" si="143"/>
        <v>0</v>
      </c>
      <c r="L3070">
        <f>SUMIFS(G$4:G$5000,I$4:I$5000,"مستحق",C$4:C$5000,C3070)</f>
        <v>0</v>
      </c>
    </row>
    <row r="3071" spans="6:12">
      <c r="F3071">
        <f>D3071*3000</f>
        <v>0</v>
      </c>
      <c r="G3071">
        <f t="shared" si="141"/>
        <v>0</v>
      </c>
      <c r="H3071" s="8"/>
      <c r="I3071" s="6">
        <f t="shared" si="142"/>
        <v>0</v>
      </c>
      <c r="K3071" s="5">
        <f t="shared" ca="1" si="143"/>
        <v>0</v>
      </c>
      <c r="L3071">
        <f>SUMIFS(G$4:G$5000,I$4:I$5000,"مستحق",C$4:C$5000,C3071)</f>
        <v>0</v>
      </c>
    </row>
    <row r="3072" spans="6:12">
      <c r="F3072">
        <f>D3072*3000</f>
        <v>0</v>
      </c>
      <c r="G3072">
        <f t="shared" si="141"/>
        <v>0</v>
      </c>
      <c r="H3072" s="8"/>
      <c r="I3072" s="6">
        <f t="shared" si="142"/>
        <v>0</v>
      </c>
      <c r="K3072" s="5">
        <f t="shared" ca="1" si="143"/>
        <v>0</v>
      </c>
      <c r="L3072">
        <f>SUMIFS(G$4:G$5000,I$4:I$5000,"مستحق",C$4:C$5000,C3072)</f>
        <v>0</v>
      </c>
    </row>
    <row r="3073" spans="6:12">
      <c r="F3073">
        <f>D3073*3000</f>
        <v>0</v>
      </c>
      <c r="G3073">
        <f t="shared" si="141"/>
        <v>0</v>
      </c>
      <c r="H3073" s="8"/>
      <c r="I3073" s="6">
        <f t="shared" si="142"/>
        <v>0</v>
      </c>
      <c r="K3073" s="5">
        <f t="shared" ca="1" si="143"/>
        <v>0</v>
      </c>
      <c r="L3073">
        <f>SUMIFS(G$4:G$5000,I$4:I$5000,"مستحق",C$4:C$5000,C3073)</f>
        <v>0</v>
      </c>
    </row>
    <row r="3074" spans="6:12">
      <c r="F3074">
        <f>D3074*3000</f>
        <v>0</v>
      </c>
      <c r="G3074">
        <f t="shared" si="141"/>
        <v>0</v>
      </c>
      <c r="H3074" s="8"/>
      <c r="I3074" s="6">
        <f t="shared" si="142"/>
        <v>0</v>
      </c>
      <c r="K3074" s="5">
        <f t="shared" ca="1" si="143"/>
        <v>0</v>
      </c>
      <c r="L3074">
        <f>SUMIFS(G$4:G$5000,I$4:I$5000,"مستحق",C$4:C$5000,C3074)</f>
        <v>0</v>
      </c>
    </row>
    <row r="3075" spans="6:12">
      <c r="F3075">
        <f>D3075*3000</f>
        <v>0</v>
      </c>
      <c r="G3075">
        <f t="shared" si="141"/>
        <v>0</v>
      </c>
      <c r="H3075" s="8"/>
      <c r="I3075" s="6">
        <f t="shared" si="142"/>
        <v>0</v>
      </c>
      <c r="K3075" s="5">
        <f t="shared" ca="1" si="143"/>
        <v>0</v>
      </c>
      <c r="L3075">
        <f>SUMIFS(G$4:G$5000,I$4:I$5000,"مستحق",C$4:C$5000,C3075)</f>
        <v>0</v>
      </c>
    </row>
    <row r="3076" spans="6:12">
      <c r="F3076">
        <f>D3076*3000</f>
        <v>0</v>
      </c>
      <c r="G3076">
        <f t="shared" si="141"/>
        <v>0</v>
      </c>
      <c r="H3076" s="8"/>
      <c r="I3076" s="6">
        <f t="shared" si="142"/>
        <v>0</v>
      </c>
      <c r="K3076" s="5">
        <f t="shared" ca="1" si="143"/>
        <v>0</v>
      </c>
      <c r="L3076">
        <f>SUMIFS(G$4:G$5000,I$4:I$5000,"مستحق",C$4:C$5000,C3076)</f>
        <v>0</v>
      </c>
    </row>
    <row r="3077" spans="6:12">
      <c r="F3077">
        <f>D3077*3000</f>
        <v>0</v>
      </c>
      <c r="G3077">
        <f t="shared" ref="G3077:G3140" si="144">F3077/12</f>
        <v>0</v>
      </c>
      <c r="H3077" s="8"/>
      <c r="I3077" s="6">
        <f t="shared" ref="I3077:I3140" si="145">IF((OR(J3077="لم يتم السداد",J3077="متعثر")),"مستحق",(IF(J3077="تم السداد","تم السداد",0)))</f>
        <v>0</v>
      </c>
      <c r="K3077" s="5">
        <f t="shared" ref="K3077:K3140" ca="1" si="146">IF(F3077&gt;0,MONTH(TODAY()-H3077),0)</f>
        <v>0</v>
      </c>
      <c r="L3077">
        <f>SUMIFS(G$4:G$5000,I$4:I$5000,"مستحق",C$4:C$5000,C3077)</f>
        <v>0</v>
      </c>
    </row>
    <row r="3078" spans="6:12">
      <c r="F3078">
        <f>D3078*3000</f>
        <v>0</v>
      </c>
      <c r="G3078">
        <f t="shared" si="144"/>
        <v>0</v>
      </c>
      <c r="H3078" s="8"/>
      <c r="I3078" s="6">
        <f t="shared" si="145"/>
        <v>0</v>
      </c>
      <c r="K3078" s="5">
        <f t="shared" ca="1" si="146"/>
        <v>0</v>
      </c>
      <c r="L3078">
        <f>SUMIFS(G$4:G$5000,I$4:I$5000,"مستحق",C$4:C$5000,C3078)</f>
        <v>0</v>
      </c>
    </row>
    <row r="3079" spans="6:12">
      <c r="F3079">
        <f>D3079*3000</f>
        <v>0</v>
      </c>
      <c r="G3079">
        <f t="shared" si="144"/>
        <v>0</v>
      </c>
      <c r="H3079" s="8"/>
      <c r="I3079" s="6">
        <f t="shared" si="145"/>
        <v>0</v>
      </c>
      <c r="K3079" s="5">
        <f t="shared" ca="1" si="146"/>
        <v>0</v>
      </c>
      <c r="L3079">
        <f>SUMIFS(G$4:G$5000,I$4:I$5000,"مستحق",C$4:C$5000,C3079)</f>
        <v>0</v>
      </c>
    </row>
    <row r="3080" spans="6:12">
      <c r="F3080">
        <f>D3080*3000</f>
        <v>0</v>
      </c>
      <c r="G3080">
        <f t="shared" si="144"/>
        <v>0</v>
      </c>
      <c r="H3080" s="8"/>
      <c r="I3080" s="6">
        <f t="shared" si="145"/>
        <v>0</v>
      </c>
      <c r="K3080" s="5">
        <f t="shared" ca="1" si="146"/>
        <v>0</v>
      </c>
      <c r="L3080">
        <f>SUMIFS(G$4:G$5000,I$4:I$5000,"مستحق",C$4:C$5000,C3080)</f>
        <v>0</v>
      </c>
    </row>
    <row r="3081" spans="6:12">
      <c r="F3081">
        <f>D3081*3000</f>
        <v>0</v>
      </c>
      <c r="G3081">
        <f t="shared" si="144"/>
        <v>0</v>
      </c>
      <c r="H3081" s="8"/>
      <c r="I3081" s="6">
        <f t="shared" si="145"/>
        <v>0</v>
      </c>
      <c r="K3081" s="5">
        <f t="shared" ca="1" si="146"/>
        <v>0</v>
      </c>
      <c r="L3081">
        <f>SUMIFS(G$4:G$5000,I$4:I$5000,"مستحق",C$4:C$5000,C3081)</f>
        <v>0</v>
      </c>
    </row>
    <row r="3082" spans="6:12">
      <c r="F3082">
        <f>D3082*3000</f>
        <v>0</v>
      </c>
      <c r="G3082">
        <f t="shared" si="144"/>
        <v>0</v>
      </c>
      <c r="H3082" s="8"/>
      <c r="I3082" s="6">
        <f t="shared" si="145"/>
        <v>0</v>
      </c>
      <c r="K3082" s="5">
        <f t="shared" ca="1" si="146"/>
        <v>0</v>
      </c>
      <c r="L3082">
        <f>SUMIFS(G$4:G$5000,I$4:I$5000,"مستحق",C$4:C$5000,C3082)</f>
        <v>0</v>
      </c>
    </row>
    <row r="3083" spans="6:12">
      <c r="F3083">
        <f>D3083*3000</f>
        <v>0</v>
      </c>
      <c r="G3083">
        <f t="shared" si="144"/>
        <v>0</v>
      </c>
      <c r="H3083" s="8"/>
      <c r="I3083" s="6">
        <f t="shared" si="145"/>
        <v>0</v>
      </c>
      <c r="K3083" s="5">
        <f t="shared" ca="1" si="146"/>
        <v>0</v>
      </c>
      <c r="L3083">
        <f>SUMIFS(G$4:G$5000,I$4:I$5000,"مستحق",C$4:C$5000,C3083)</f>
        <v>0</v>
      </c>
    </row>
    <row r="3084" spans="6:12">
      <c r="F3084">
        <f>D3084*3000</f>
        <v>0</v>
      </c>
      <c r="G3084">
        <f t="shared" si="144"/>
        <v>0</v>
      </c>
      <c r="H3084" s="8"/>
      <c r="I3084" s="6">
        <f t="shared" si="145"/>
        <v>0</v>
      </c>
      <c r="K3084" s="5">
        <f t="shared" ca="1" si="146"/>
        <v>0</v>
      </c>
      <c r="L3084">
        <f>SUMIFS(G$4:G$5000,I$4:I$5000,"مستحق",C$4:C$5000,C3084)</f>
        <v>0</v>
      </c>
    </row>
    <row r="3085" spans="6:12">
      <c r="F3085">
        <f>D3085*3000</f>
        <v>0</v>
      </c>
      <c r="G3085">
        <f t="shared" si="144"/>
        <v>0</v>
      </c>
      <c r="H3085" s="8"/>
      <c r="I3085" s="6">
        <f t="shared" si="145"/>
        <v>0</v>
      </c>
      <c r="K3085" s="5">
        <f t="shared" ca="1" si="146"/>
        <v>0</v>
      </c>
      <c r="L3085">
        <f>SUMIFS(G$4:G$5000,I$4:I$5000,"مستحق",C$4:C$5000,C3085)</f>
        <v>0</v>
      </c>
    </row>
    <row r="3086" spans="6:12">
      <c r="F3086">
        <f>D3086*3000</f>
        <v>0</v>
      </c>
      <c r="G3086">
        <f t="shared" si="144"/>
        <v>0</v>
      </c>
      <c r="H3086" s="8"/>
      <c r="I3086" s="6">
        <f t="shared" si="145"/>
        <v>0</v>
      </c>
      <c r="K3086" s="5">
        <f t="shared" ca="1" si="146"/>
        <v>0</v>
      </c>
      <c r="L3086">
        <f>SUMIFS(G$4:G$5000,I$4:I$5000,"مستحق",C$4:C$5000,C3086)</f>
        <v>0</v>
      </c>
    </row>
    <row r="3087" spans="6:12">
      <c r="F3087">
        <f>D3087*3000</f>
        <v>0</v>
      </c>
      <c r="G3087">
        <f t="shared" si="144"/>
        <v>0</v>
      </c>
      <c r="H3087" s="8"/>
      <c r="I3087" s="6">
        <f t="shared" si="145"/>
        <v>0</v>
      </c>
      <c r="K3087" s="5">
        <f t="shared" ca="1" si="146"/>
        <v>0</v>
      </c>
      <c r="L3087">
        <f>SUMIFS(G$4:G$5000,I$4:I$5000,"مستحق",C$4:C$5000,C3087)</f>
        <v>0</v>
      </c>
    </row>
    <row r="3088" spans="6:12">
      <c r="F3088">
        <f>D3088*3000</f>
        <v>0</v>
      </c>
      <c r="G3088">
        <f t="shared" si="144"/>
        <v>0</v>
      </c>
      <c r="H3088" s="8"/>
      <c r="I3088" s="6">
        <f t="shared" si="145"/>
        <v>0</v>
      </c>
      <c r="K3088" s="5">
        <f t="shared" ca="1" si="146"/>
        <v>0</v>
      </c>
      <c r="L3088">
        <f>SUMIFS(G$4:G$5000,I$4:I$5000,"مستحق",C$4:C$5000,C3088)</f>
        <v>0</v>
      </c>
    </row>
    <row r="3089" spans="6:12">
      <c r="F3089">
        <f>D3089*3000</f>
        <v>0</v>
      </c>
      <c r="G3089">
        <f t="shared" si="144"/>
        <v>0</v>
      </c>
      <c r="H3089" s="8"/>
      <c r="I3089" s="6">
        <f t="shared" si="145"/>
        <v>0</v>
      </c>
      <c r="K3089" s="5">
        <f t="shared" ca="1" si="146"/>
        <v>0</v>
      </c>
      <c r="L3089">
        <f>SUMIFS(G$4:G$5000,I$4:I$5000,"مستحق",C$4:C$5000,C3089)</f>
        <v>0</v>
      </c>
    </row>
    <row r="3090" spans="6:12">
      <c r="F3090">
        <f>D3090*3000</f>
        <v>0</v>
      </c>
      <c r="G3090">
        <f t="shared" si="144"/>
        <v>0</v>
      </c>
      <c r="H3090" s="8"/>
      <c r="I3090" s="6">
        <f t="shared" si="145"/>
        <v>0</v>
      </c>
      <c r="K3090" s="5">
        <f t="shared" ca="1" si="146"/>
        <v>0</v>
      </c>
      <c r="L3090">
        <f>SUMIFS(G$4:G$5000,I$4:I$5000,"مستحق",C$4:C$5000,C3090)</f>
        <v>0</v>
      </c>
    </row>
    <row r="3091" spans="6:12">
      <c r="F3091">
        <f>D3091*3000</f>
        <v>0</v>
      </c>
      <c r="G3091">
        <f t="shared" si="144"/>
        <v>0</v>
      </c>
      <c r="H3091" s="8"/>
      <c r="I3091" s="6">
        <f t="shared" si="145"/>
        <v>0</v>
      </c>
      <c r="K3091" s="5">
        <f t="shared" ca="1" si="146"/>
        <v>0</v>
      </c>
      <c r="L3091">
        <f>SUMIFS(G$4:G$5000,I$4:I$5000,"مستحق",C$4:C$5000,C3091)</f>
        <v>0</v>
      </c>
    </row>
    <row r="3092" spans="6:12">
      <c r="F3092">
        <f>D3092*3000</f>
        <v>0</v>
      </c>
      <c r="G3092">
        <f t="shared" si="144"/>
        <v>0</v>
      </c>
      <c r="H3092" s="8"/>
      <c r="I3092" s="6">
        <f t="shared" si="145"/>
        <v>0</v>
      </c>
      <c r="K3092" s="5">
        <f t="shared" ca="1" si="146"/>
        <v>0</v>
      </c>
      <c r="L3092">
        <f>SUMIFS(G$4:G$5000,I$4:I$5000,"مستحق",C$4:C$5000,C3092)</f>
        <v>0</v>
      </c>
    </row>
    <row r="3093" spans="6:12">
      <c r="F3093">
        <f>D3093*3000</f>
        <v>0</v>
      </c>
      <c r="G3093">
        <f t="shared" si="144"/>
        <v>0</v>
      </c>
      <c r="H3093" s="8"/>
      <c r="I3093" s="6">
        <f t="shared" si="145"/>
        <v>0</v>
      </c>
      <c r="K3093" s="5">
        <f t="shared" ca="1" si="146"/>
        <v>0</v>
      </c>
      <c r="L3093">
        <f>SUMIFS(G$4:G$5000,I$4:I$5000,"مستحق",C$4:C$5000,C3093)</f>
        <v>0</v>
      </c>
    </row>
    <row r="3094" spans="6:12">
      <c r="F3094">
        <f>D3094*3000</f>
        <v>0</v>
      </c>
      <c r="G3094">
        <f t="shared" si="144"/>
        <v>0</v>
      </c>
      <c r="H3094" s="8"/>
      <c r="I3094" s="6">
        <f t="shared" si="145"/>
        <v>0</v>
      </c>
      <c r="K3094" s="5">
        <f t="shared" ca="1" si="146"/>
        <v>0</v>
      </c>
      <c r="L3094">
        <f>SUMIFS(G$4:G$5000,I$4:I$5000,"مستحق",C$4:C$5000,C3094)</f>
        <v>0</v>
      </c>
    </row>
    <row r="3095" spans="6:12">
      <c r="F3095">
        <f>D3095*3000</f>
        <v>0</v>
      </c>
      <c r="G3095">
        <f t="shared" si="144"/>
        <v>0</v>
      </c>
      <c r="H3095" s="8"/>
      <c r="I3095" s="6">
        <f t="shared" si="145"/>
        <v>0</v>
      </c>
      <c r="K3095" s="5">
        <f t="shared" ca="1" si="146"/>
        <v>0</v>
      </c>
      <c r="L3095">
        <f>SUMIFS(G$4:G$5000,I$4:I$5000,"مستحق",C$4:C$5000,C3095)</f>
        <v>0</v>
      </c>
    </row>
    <row r="3096" spans="6:12">
      <c r="F3096">
        <f>D3096*3000</f>
        <v>0</v>
      </c>
      <c r="G3096">
        <f t="shared" si="144"/>
        <v>0</v>
      </c>
      <c r="H3096" s="8"/>
      <c r="I3096" s="6">
        <f t="shared" si="145"/>
        <v>0</v>
      </c>
      <c r="K3096" s="5">
        <f t="shared" ca="1" si="146"/>
        <v>0</v>
      </c>
      <c r="L3096">
        <f>SUMIFS(G$4:G$5000,I$4:I$5000,"مستحق",C$4:C$5000,C3096)</f>
        <v>0</v>
      </c>
    </row>
    <row r="3097" spans="6:12">
      <c r="F3097">
        <f>D3097*3000</f>
        <v>0</v>
      </c>
      <c r="G3097">
        <f t="shared" si="144"/>
        <v>0</v>
      </c>
      <c r="H3097" s="8"/>
      <c r="I3097" s="6">
        <f t="shared" si="145"/>
        <v>0</v>
      </c>
      <c r="K3097" s="5">
        <f t="shared" ca="1" si="146"/>
        <v>0</v>
      </c>
      <c r="L3097">
        <f>SUMIFS(G$4:G$5000,I$4:I$5000,"مستحق",C$4:C$5000,C3097)</f>
        <v>0</v>
      </c>
    </row>
    <row r="3098" spans="6:12">
      <c r="F3098">
        <f>D3098*3000</f>
        <v>0</v>
      </c>
      <c r="G3098">
        <f t="shared" si="144"/>
        <v>0</v>
      </c>
      <c r="H3098" s="8"/>
      <c r="I3098" s="6">
        <f t="shared" si="145"/>
        <v>0</v>
      </c>
      <c r="K3098" s="5">
        <f t="shared" ca="1" si="146"/>
        <v>0</v>
      </c>
      <c r="L3098">
        <f>SUMIFS(G$4:G$5000,I$4:I$5000,"مستحق",C$4:C$5000,C3098)</f>
        <v>0</v>
      </c>
    </row>
    <row r="3099" spans="6:12">
      <c r="F3099">
        <f>D3099*3000</f>
        <v>0</v>
      </c>
      <c r="G3099">
        <f t="shared" si="144"/>
        <v>0</v>
      </c>
      <c r="H3099" s="8"/>
      <c r="I3099" s="6">
        <f t="shared" si="145"/>
        <v>0</v>
      </c>
      <c r="K3099" s="5">
        <f t="shared" ca="1" si="146"/>
        <v>0</v>
      </c>
      <c r="L3099">
        <f>SUMIFS(G$4:G$5000,I$4:I$5000,"مستحق",C$4:C$5000,C3099)</f>
        <v>0</v>
      </c>
    </row>
    <row r="3100" spans="6:12">
      <c r="F3100">
        <f>D3100*3000</f>
        <v>0</v>
      </c>
      <c r="G3100">
        <f t="shared" si="144"/>
        <v>0</v>
      </c>
      <c r="H3100" s="8"/>
      <c r="I3100" s="6">
        <f t="shared" si="145"/>
        <v>0</v>
      </c>
      <c r="K3100" s="5">
        <f t="shared" ca="1" si="146"/>
        <v>0</v>
      </c>
      <c r="L3100">
        <f>SUMIFS(G$4:G$5000,I$4:I$5000,"مستحق",C$4:C$5000,C3100)</f>
        <v>0</v>
      </c>
    </row>
    <row r="3101" spans="6:12">
      <c r="F3101">
        <f>D3101*3000</f>
        <v>0</v>
      </c>
      <c r="G3101">
        <f t="shared" si="144"/>
        <v>0</v>
      </c>
      <c r="H3101" s="8"/>
      <c r="I3101" s="6">
        <f t="shared" si="145"/>
        <v>0</v>
      </c>
      <c r="K3101" s="5">
        <f t="shared" ca="1" si="146"/>
        <v>0</v>
      </c>
      <c r="L3101">
        <f>SUMIFS(G$4:G$5000,I$4:I$5000,"مستحق",C$4:C$5000,C3101)</f>
        <v>0</v>
      </c>
    </row>
    <row r="3102" spans="6:12">
      <c r="F3102">
        <f>D3102*3000</f>
        <v>0</v>
      </c>
      <c r="G3102">
        <f t="shared" si="144"/>
        <v>0</v>
      </c>
      <c r="H3102" s="8"/>
      <c r="I3102" s="6">
        <f t="shared" si="145"/>
        <v>0</v>
      </c>
      <c r="K3102" s="5">
        <f t="shared" ca="1" si="146"/>
        <v>0</v>
      </c>
      <c r="L3102">
        <f>SUMIFS(G$4:G$5000,I$4:I$5000,"مستحق",C$4:C$5000,C3102)</f>
        <v>0</v>
      </c>
    </row>
    <row r="3103" spans="6:12">
      <c r="F3103">
        <f>D3103*3000</f>
        <v>0</v>
      </c>
      <c r="G3103">
        <f t="shared" si="144"/>
        <v>0</v>
      </c>
      <c r="H3103" s="8"/>
      <c r="I3103" s="6">
        <f t="shared" si="145"/>
        <v>0</v>
      </c>
      <c r="K3103" s="5">
        <f t="shared" ca="1" si="146"/>
        <v>0</v>
      </c>
      <c r="L3103">
        <f>SUMIFS(G$4:G$5000,I$4:I$5000,"مستحق",C$4:C$5000,C3103)</f>
        <v>0</v>
      </c>
    </row>
    <row r="3104" spans="6:12">
      <c r="F3104">
        <f>D3104*3000</f>
        <v>0</v>
      </c>
      <c r="G3104">
        <f t="shared" si="144"/>
        <v>0</v>
      </c>
      <c r="H3104" s="8"/>
      <c r="I3104" s="6">
        <f t="shared" si="145"/>
        <v>0</v>
      </c>
      <c r="K3104" s="5">
        <f t="shared" ca="1" si="146"/>
        <v>0</v>
      </c>
      <c r="L3104">
        <f>SUMIFS(G$4:G$5000,I$4:I$5000,"مستحق",C$4:C$5000,C3104)</f>
        <v>0</v>
      </c>
    </row>
    <row r="3105" spans="6:12">
      <c r="F3105">
        <f>D3105*3000</f>
        <v>0</v>
      </c>
      <c r="G3105">
        <f t="shared" si="144"/>
        <v>0</v>
      </c>
      <c r="H3105" s="8"/>
      <c r="I3105" s="6">
        <f t="shared" si="145"/>
        <v>0</v>
      </c>
      <c r="K3105" s="5">
        <f t="shared" ca="1" si="146"/>
        <v>0</v>
      </c>
      <c r="L3105">
        <f>SUMIFS(G$4:G$5000,I$4:I$5000,"مستحق",C$4:C$5000,C3105)</f>
        <v>0</v>
      </c>
    </row>
    <row r="3106" spans="6:12">
      <c r="F3106">
        <f>D3106*3000</f>
        <v>0</v>
      </c>
      <c r="G3106">
        <f t="shared" si="144"/>
        <v>0</v>
      </c>
      <c r="H3106" s="8"/>
      <c r="I3106" s="6">
        <f t="shared" si="145"/>
        <v>0</v>
      </c>
      <c r="K3106" s="5">
        <f t="shared" ca="1" si="146"/>
        <v>0</v>
      </c>
      <c r="L3106">
        <f>SUMIFS(G$4:G$5000,I$4:I$5000,"مستحق",C$4:C$5000,C3106)</f>
        <v>0</v>
      </c>
    </row>
    <row r="3107" spans="6:12">
      <c r="F3107">
        <f>D3107*3000</f>
        <v>0</v>
      </c>
      <c r="G3107">
        <f t="shared" si="144"/>
        <v>0</v>
      </c>
      <c r="H3107" s="8"/>
      <c r="I3107" s="6">
        <f t="shared" si="145"/>
        <v>0</v>
      </c>
      <c r="K3107" s="5">
        <f t="shared" ca="1" si="146"/>
        <v>0</v>
      </c>
      <c r="L3107">
        <f>SUMIFS(G$4:G$5000,I$4:I$5000,"مستحق",C$4:C$5000,C3107)</f>
        <v>0</v>
      </c>
    </row>
    <row r="3108" spans="6:12">
      <c r="F3108">
        <f>D3108*3000</f>
        <v>0</v>
      </c>
      <c r="G3108">
        <f t="shared" si="144"/>
        <v>0</v>
      </c>
      <c r="H3108" s="8"/>
      <c r="I3108" s="6">
        <f t="shared" si="145"/>
        <v>0</v>
      </c>
      <c r="K3108" s="5">
        <f t="shared" ca="1" si="146"/>
        <v>0</v>
      </c>
      <c r="L3108">
        <f>SUMIFS(G$4:G$5000,I$4:I$5000,"مستحق",C$4:C$5000,C3108)</f>
        <v>0</v>
      </c>
    </row>
    <row r="3109" spans="6:12">
      <c r="F3109">
        <f>D3109*3000</f>
        <v>0</v>
      </c>
      <c r="G3109">
        <f t="shared" si="144"/>
        <v>0</v>
      </c>
      <c r="H3109" s="8"/>
      <c r="I3109" s="6">
        <f t="shared" si="145"/>
        <v>0</v>
      </c>
      <c r="K3109" s="5">
        <f t="shared" ca="1" si="146"/>
        <v>0</v>
      </c>
      <c r="L3109">
        <f>SUMIFS(G$4:G$5000,I$4:I$5000,"مستحق",C$4:C$5000,C3109)</f>
        <v>0</v>
      </c>
    </row>
    <row r="3110" spans="6:12">
      <c r="F3110">
        <f>D3110*3000</f>
        <v>0</v>
      </c>
      <c r="G3110">
        <f t="shared" si="144"/>
        <v>0</v>
      </c>
      <c r="H3110" s="8"/>
      <c r="I3110" s="6">
        <f t="shared" si="145"/>
        <v>0</v>
      </c>
      <c r="K3110" s="5">
        <f t="shared" ca="1" si="146"/>
        <v>0</v>
      </c>
      <c r="L3110">
        <f>SUMIFS(G$4:G$5000,I$4:I$5000,"مستحق",C$4:C$5000,C3110)</f>
        <v>0</v>
      </c>
    </row>
    <row r="3111" spans="6:12">
      <c r="F3111">
        <f>D3111*3000</f>
        <v>0</v>
      </c>
      <c r="G3111">
        <f t="shared" si="144"/>
        <v>0</v>
      </c>
      <c r="H3111" s="8"/>
      <c r="I3111" s="6">
        <f t="shared" si="145"/>
        <v>0</v>
      </c>
      <c r="K3111" s="5">
        <f t="shared" ca="1" si="146"/>
        <v>0</v>
      </c>
      <c r="L3111">
        <f>SUMIFS(G$4:G$5000,I$4:I$5000,"مستحق",C$4:C$5000,C3111)</f>
        <v>0</v>
      </c>
    </row>
    <row r="3112" spans="6:12">
      <c r="F3112">
        <f>D3112*3000</f>
        <v>0</v>
      </c>
      <c r="G3112">
        <f t="shared" si="144"/>
        <v>0</v>
      </c>
      <c r="H3112" s="8"/>
      <c r="I3112" s="6">
        <f t="shared" si="145"/>
        <v>0</v>
      </c>
      <c r="K3112" s="5">
        <f t="shared" ca="1" si="146"/>
        <v>0</v>
      </c>
      <c r="L3112">
        <f>SUMIFS(G$4:G$5000,I$4:I$5000,"مستحق",C$4:C$5000,C3112)</f>
        <v>0</v>
      </c>
    </row>
    <row r="3113" spans="6:12">
      <c r="F3113">
        <f>D3113*3000</f>
        <v>0</v>
      </c>
      <c r="G3113">
        <f t="shared" si="144"/>
        <v>0</v>
      </c>
      <c r="H3113" s="8"/>
      <c r="I3113" s="6">
        <f t="shared" si="145"/>
        <v>0</v>
      </c>
      <c r="K3113" s="5">
        <f t="shared" ca="1" si="146"/>
        <v>0</v>
      </c>
      <c r="L3113">
        <f>SUMIFS(G$4:G$5000,I$4:I$5000,"مستحق",C$4:C$5000,C3113)</f>
        <v>0</v>
      </c>
    </row>
    <row r="3114" spans="6:12">
      <c r="F3114">
        <f>D3114*3000</f>
        <v>0</v>
      </c>
      <c r="G3114">
        <f t="shared" si="144"/>
        <v>0</v>
      </c>
      <c r="H3114" s="8"/>
      <c r="I3114" s="6">
        <f t="shared" si="145"/>
        <v>0</v>
      </c>
      <c r="K3114" s="5">
        <f t="shared" ca="1" si="146"/>
        <v>0</v>
      </c>
      <c r="L3114">
        <f>SUMIFS(G$4:G$5000,I$4:I$5000,"مستحق",C$4:C$5000,C3114)</f>
        <v>0</v>
      </c>
    </row>
    <row r="3115" spans="6:12">
      <c r="F3115">
        <f>D3115*3000</f>
        <v>0</v>
      </c>
      <c r="G3115">
        <f t="shared" si="144"/>
        <v>0</v>
      </c>
      <c r="H3115" s="8"/>
      <c r="I3115" s="6">
        <f t="shared" si="145"/>
        <v>0</v>
      </c>
      <c r="K3115" s="5">
        <f t="shared" ca="1" si="146"/>
        <v>0</v>
      </c>
      <c r="L3115">
        <f>SUMIFS(G$4:G$5000,I$4:I$5000,"مستحق",C$4:C$5000,C3115)</f>
        <v>0</v>
      </c>
    </row>
    <row r="3116" spans="6:12">
      <c r="F3116">
        <f>D3116*3000</f>
        <v>0</v>
      </c>
      <c r="G3116">
        <f t="shared" si="144"/>
        <v>0</v>
      </c>
      <c r="H3116" s="8"/>
      <c r="I3116" s="6">
        <f t="shared" si="145"/>
        <v>0</v>
      </c>
      <c r="K3116" s="5">
        <f t="shared" ca="1" si="146"/>
        <v>0</v>
      </c>
      <c r="L3116">
        <f>SUMIFS(G$4:G$5000,I$4:I$5000,"مستحق",C$4:C$5000,C3116)</f>
        <v>0</v>
      </c>
    </row>
    <row r="3117" spans="6:12">
      <c r="F3117">
        <f>D3117*3000</f>
        <v>0</v>
      </c>
      <c r="G3117">
        <f t="shared" si="144"/>
        <v>0</v>
      </c>
      <c r="H3117" s="8"/>
      <c r="I3117" s="6">
        <f t="shared" si="145"/>
        <v>0</v>
      </c>
      <c r="K3117" s="5">
        <f t="shared" ca="1" si="146"/>
        <v>0</v>
      </c>
      <c r="L3117">
        <f>SUMIFS(G$4:G$5000,I$4:I$5000,"مستحق",C$4:C$5000,C3117)</f>
        <v>0</v>
      </c>
    </row>
    <row r="3118" spans="6:12">
      <c r="F3118">
        <f>D3118*3000</f>
        <v>0</v>
      </c>
      <c r="G3118">
        <f t="shared" si="144"/>
        <v>0</v>
      </c>
      <c r="H3118" s="8"/>
      <c r="I3118" s="6">
        <f t="shared" si="145"/>
        <v>0</v>
      </c>
      <c r="K3118" s="5">
        <f t="shared" ca="1" si="146"/>
        <v>0</v>
      </c>
      <c r="L3118">
        <f>SUMIFS(G$4:G$5000,I$4:I$5000,"مستحق",C$4:C$5000,C3118)</f>
        <v>0</v>
      </c>
    </row>
    <row r="3119" spans="6:12">
      <c r="F3119">
        <f>D3119*3000</f>
        <v>0</v>
      </c>
      <c r="G3119">
        <f t="shared" si="144"/>
        <v>0</v>
      </c>
      <c r="H3119" s="8"/>
      <c r="I3119" s="6">
        <f t="shared" si="145"/>
        <v>0</v>
      </c>
      <c r="K3119" s="5">
        <f t="shared" ca="1" si="146"/>
        <v>0</v>
      </c>
      <c r="L3119">
        <f>SUMIFS(G$4:G$5000,I$4:I$5000,"مستحق",C$4:C$5000,C3119)</f>
        <v>0</v>
      </c>
    </row>
    <row r="3120" spans="6:12">
      <c r="F3120">
        <f>D3120*3000</f>
        <v>0</v>
      </c>
      <c r="G3120">
        <f t="shared" si="144"/>
        <v>0</v>
      </c>
      <c r="H3120" s="8"/>
      <c r="I3120" s="6">
        <f t="shared" si="145"/>
        <v>0</v>
      </c>
      <c r="K3120" s="5">
        <f t="shared" ca="1" si="146"/>
        <v>0</v>
      </c>
      <c r="L3120">
        <f>SUMIFS(G$4:G$5000,I$4:I$5000,"مستحق",C$4:C$5000,C3120)</f>
        <v>0</v>
      </c>
    </row>
    <row r="3121" spans="6:12">
      <c r="F3121">
        <f>D3121*3000</f>
        <v>0</v>
      </c>
      <c r="G3121">
        <f t="shared" si="144"/>
        <v>0</v>
      </c>
      <c r="H3121" s="8"/>
      <c r="I3121" s="6">
        <f t="shared" si="145"/>
        <v>0</v>
      </c>
      <c r="K3121" s="5">
        <f t="shared" ca="1" si="146"/>
        <v>0</v>
      </c>
      <c r="L3121">
        <f>SUMIFS(G$4:G$5000,I$4:I$5000,"مستحق",C$4:C$5000,C3121)</f>
        <v>0</v>
      </c>
    </row>
    <row r="3122" spans="6:12">
      <c r="F3122">
        <f>D3122*3000</f>
        <v>0</v>
      </c>
      <c r="G3122">
        <f t="shared" si="144"/>
        <v>0</v>
      </c>
      <c r="H3122" s="8"/>
      <c r="I3122" s="6">
        <f t="shared" si="145"/>
        <v>0</v>
      </c>
      <c r="K3122" s="5">
        <f t="shared" ca="1" si="146"/>
        <v>0</v>
      </c>
      <c r="L3122">
        <f>SUMIFS(G$4:G$5000,I$4:I$5000,"مستحق",C$4:C$5000,C3122)</f>
        <v>0</v>
      </c>
    </row>
    <row r="3123" spans="6:12">
      <c r="F3123">
        <f>D3123*3000</f>
        <v>0</v>
      </c>
      <c r="G3123">
        <f t="shared" si="144"/>
        <v>0</v>
      </c>
      <c r="H3123" s="8"/>
      <c r="I3123" s="6">
        <f t="shared" si="145"/>
        <v>0</v>
      </c>
      <c r="K3123" s="5">
        <f t="shared" ca="1" si="146"/>
        <v>0</v>
      </c>
      <c r="L3123">
        <f>SUMIFS(G$4:G$5000,I$4:I$5000,"مستحق",C$4:C$5000,C3123)</f>
        <v>0</v>
      </c>
    </row>
    <row r="3124" spans="6:12">
      <c r="F3124">
        <f>D3124*3000</f>
        <v>0</v>
      </c>
      <c r="G3124">
        <f t="shared" si="144"/>
        <v>0</v>
      </c>
      <c r="H3124" s="8"/>
      <c r="I3124" s="6">
        <f t="shared" si="145"/>
        <v>0</v>
      </c>
      <c r="K3124" s="5">
        <f t="shared" ca="1" si="146"/>
        <v>0</v>
      </c>
      <c r="L3124">
        <f>SUMIFS(G$4:G$5000,I$4:I$5000,"مستحق",C$4:C$5000,C3124)</f>
        <v>0</v>
      </c>
    </row>
    <row r="3125" spans="6:12">
      <c r="F3125">
        <f>D3125*3000</f>
        <v>0</v>
      </c>
      <c r="G3125">
        <f t="shared" si="144"/>
        <v>0</v>
      </c>
      <c r="H3125" s="8"/>
      <c r="I3125" s="6">
        <f t="shared" si="145"/>
        <v>0</v>
      </c>
      <c r="K3125" s="5">
        <f t="shared" ca="1" si="146"/>
        <v>0</v>
      </c>
      <c r="L3125">
        <f>SUMIFS(G$4:G$5000,I$4:I$5000,"مستحق",C$4:C$5000,C3125)</f>
        <v>0</v>
      </c>
    </row>
    <row r="3126" spans="6:12">
      <c r="F3126">
        <f>D3126*3000</f>
        <v>0</v>
      </c>
      <c r="G3126">
        <f t="shared" si="144"/>
        <v>0</v>
      </c>
      <c r="H3126" s="8"/>
      <c r="I3126" s="6">
        <f t="shared" si="145"/>
        <v>0</v>
      </c>
      <c r="K3126" s="5">
        <f t="shared" ca="1" si="146"/>
        <v>0</v>
      </c>
      <c r="L3126">
        <f>SUMIFS(G$4:G$5000,I$4:I$5000,"مستحق",C$4:C$5000,C3126)</f>
        <v>0</v>
      </c>
    </row>
    <row r="3127" spans="6:12">
      <c r="F3127">
        <f>D3127*3000</f>
        <v>0</v>
      </c>
      <c r="G3127">
        <f t="shared" si="144"/>
        <v>0</v>
      </c>
      <c r="H3127" s="8"/>
      <c r="I3127" s="6">
        <f t="shared" si="145"/>
        <v>0</v>
      </c>
      <c r="K3127" s="5">
        <f t="shared" ca="1" si="146"/>
        <v>0</v>
      </c>
      <c r="L3127">
        <f>SUMIFS(G$4:G$5000,I$4:I$5000,"مستحق",C$4:C$5000,C3127)</f>
        <v>0</v>
      </c>
    </row>
    <row r="3128" spans="6:12">
      <c r="F3128">
        <f>D3128*3000</f>
        <v>0</v>
      </c>
      <c r="G3128">
        <f t="shared" si="144"/>
        <v>0</v>
      </c>
      <c r="H3128" s="8"/>
      <c r="I3128" s="6">
        <f t="shared" si="145"/>
        <v>0</v>
      </c>
      <c r="K3128" s="5">
        <f t="shared" ca="1" si="146"/>
        <v>0</v>
      </c>
      <c r="L3128">
        <f>SUMIFS(G$4:G$5000,I$4:I$5000,"مستحق",C$4:C$5000,C3128)</f>
        <v>0</v>
      </c>
    </row>
    <row r="3129" spans="6:12">
      <c r="F3129">
        <f>D3129*3000</f>
        <v>0</v>
      </c>
      <c r="G3129">
        <f t="shared" si="144"/>
        <v>0</v>
      </c>
      <c r="H3129" s="8"/>
      <c r="I3129" s="6">
        <f t="shared" si="145"/>
        <v>0</v>
      </c>
      <c r="K3129" s="5">
        <f t="shared" ca="1" si="146"/>
        <v>0</v>
      </c>
      <c r="L3129">
        <f>SUMIFS(G$4:G$5000,I$4:I$5000,"مستحق",C$4:C$5000,C3129)</f>
        <v>0</v>
      </c>
    </row>
    <row r="3130" spans="6:12">
      <c r="F3130">
        <f>D3130*3000</f>
        <v>0</v>
      </c>
      <c r="G3130">
        <f t="shared" si="144"/>
        <v>0</v>
      </c>
      <c r="H3130" s="8"/>
      <c r="I3130" s="6">
        <f t="shared" si="145"/>
        <v>0</v>
      </c>
      <c r="K3130" s="5">
        <f t="shared" ca="1" si="146"/>
        <v>0</v>
      </c>
      <c r="L3130">
        <f>SUMIFS(G$4:G$5000,I$4:I$5000,"مستحق",C$4:C$5000,C3130)</f>
        <v>0</v>
      </c>
    </row>
    <row r="3131" spans="6:12">
      <c r="F3131">
        <f>D3131*3000</f>
        <v>0</v>
      </c>
      <c r="G3131">
        <f t="shared" si="144"/>
        <v>0</v>
      </c>
      <c r="H3131" s="8"/>
      <c r="I3131" s="6">
        <f t="shared" si="145"/>
        <v>0</v>
      </c>
      <c r="K3131" s="5">
        <f t="shared" ca="1" si="146"/>
        <v>0</v>
      </c>
      <c r="L3131">
        <f>SUMIFS(G$4:G$5000,I$4:I$5000,"مستحق",C$4:C$5000,C3131)</f>
        <v>0</v>
      </c>
    </row>
    <row r="3132" spans="6:12">
      <c r="F3132">
        <f>D3132*3000</f>
        <v>0</v>
      </c>
      <c r="G3132">
        <f t="shared" si="144"/>
        <v>0</v>
      </c>
      <c r="H3132" s="8"/>
      <c r="I3132" s="6">
        <f t="shared" si="145"/>
        <v>0</v>
      </c>
      <c r="K3132" s="5">
        <f t="shared" ca="1" si="146"/>
        <v>0</v>
      </c>
      <c r="L3132">
        <f>SUMIFS(G$4:G$5000,I$4:I$5000,"مستحق",C$4:C$5000,C3132)</f>
        <v>0</v>
      </c>
    </row>
    <row r="3133" spans="6:12">
      <c r="F3133">
        <f>D3133*3000</f>
        <v>0</v>
      </c>
      <c r="G3133">
        <f t="shared" si="144"/>
        <v>0</v>
      </c>
      <c r="H3133" s="8"/>
      <c r="I3133" s="6">
        <f t="shared" si="145"/>
        <v>0</v>
      </c>
      <c r="K3133" s="5">
        <f t="shared" ca="1" si="146"/>
        <v>0</v>
      </c>
      <c r="L3133">
        <f>SUMIFS(G$4:G$5000,I$4:I$5000,"مستحق",C$4:C$5000,C3133)</f>
        <v>0</v>
      </c>
    </row>
    <row r="3134" spans="6:12">
      <c r="F3134">
        <f>D3134*3000</f>
        <v>0</v>
      </c>
      <c r="G3134">
        <f t="shared" si="144"/>
        <v>0</v>
      </c>
      <c r="H3134" s="8"/>
      <c r="I3134" s="6">
        <f t="shared" si="145"/>
        <v>0</v>
      </c>
      <c r="K3134" s="5">
        <f t="shared" ca="1" si="146"/>
        <v>0</v>
      </c>
      <c r="L3134">
        <f>SUMIFS(G$4:G$5000,I$4:I$5000,"مستحق",C$4:C$5000,C3134)</f>
        <v>0</v>
      </c>
    </row>
    <row r="3135" spans="6:12">
      <c r="F3135">
        <f>D3135*3000</f>
        <v>0</v>
      </c>
      <c r="G3135">
        <f t="shared" si="144"/>
        <v>0</v>
      </c>
      <c r="H3135" s="8"/>
      <c r="I3135" s="6">
        <f t="shared" si="145"/>
        <v>0</v>
      </c>
      <c r="K3135" s="5">
        <f t="shared" ca="1" si="146"/>
        <v>0</v>
      </c>
      <c r="L3135">
        <f>SUMIFS(G$4:G$5000,I$4:I$5000,"مستحق",C$4:C$5000,C3135)</f>
        <v>0</v>
      </c>
    </row>
    <row r="3136" spans="6:12">
      <c r="F3136">
        <f>D3136*3000</f>
        <v>0</v>
      </c>
      <c r="G3136">
        <f t="shared" si="144"/>
        <v>0</v>
      </c>
      <c r="H3136" s="8"/>
      <c r="I3136" s="6">
        <f t="shared" si="145"/>
        <v>0</v>
      </c>
      <c r="K3136" s="5">
        <f t="shared" ca="1" si="146"/>
        <v>0</v>
      </c>
      <c r="L3136">
        <f>SUMIFS(G$4:G$5000,I$4:I$5000,"مستحق",C$4:C$5000,C3136)</f>
        <v>0</v>
      </c>
    </row>
    <row r="3137" spans="6:12">
      <c r="F3137">
        <f>D3137*3000</f>
        <v>0</v>
      </c>
      <c r="G3137">
        <f t="shared" si="144"/>
        <v>0</v>
      </c>
      <c r="H3137" s="8"/>
      <c r="I3137" s="6">
        <f t="shared" si="145"/>
        <v>0</v>
      </c>
      <c r="K3137" s="5">
        <f t="shared" ca="1" si="146"/>
        <v>0</v>
      </c>
      <c r="L3137">
        <f>SUMIFS(G$4:G$5000,I$4:I$5000,"مستحق",C$4:C$5000,C3137)</f>
        <v>0</v>
      </c>
    </row>
    <row r="3138" spans="6:12">
      <c r="F3138">
        <f>D3138*3000</f>
        <v>0</v>
      </c>
      <c r="G3138">
        <f t="shared" si="144"/>
        <v>0</v>
      </c>
      <c r="H3138" s="8"/>
      <c r="I3138" s="6">
        <f t="shared" si="145"/>
        <v>0</v>
      </c>
      <c r="K3138" s="5">
        <f t="shared" ca="1" si="146"/>
        <v>0</v>
      </c>
      <c r="L3138">
        <f>SUMIFS(G$4:G$5000,I$4:I$5000,"مستحق",C$4:C$5000,C3138)</f>
        <v>0</v>
      </c>
    </row>
    <row r="3139" spans="6:12">
      <c r="F3139">
        <f>D3139*3000</f>
        <v>0</v>
      </c>
      <c r="G3139">
        <f t="shared" si="144"/>
        <v>0</v>
      </c>
      <c r="H3139" s="8"/>
      <c r="I3139" s="6">
        <f t="shared" si="145"/>
        <v>0</v>
      </c>
      <c r="K3139" s="5">
        <f t="shared" ca="1" si="146"/>
        <v>0</v>
      </c>
      <c r="L3139">
        <f>SUMIFS(G$4:G$5000,I$4:I$5000,"مستحق",C$4:C$5000,C3139)</f>
        <v>0</v>
      </c>
    </row>
    <row r="3140" spans="6:12">
      <c r="F3140">
        <f>D3140*3000</f>
        <v>0</v>
      </c>
      <c r="G3140">
        <f t="shared" si="144"/>
        <v>0</v>
      </c>
      <c r="H3140" s="8"/>
      <c r="I3140" s="6">
        <f t="shared" si="145"/>
        <v>0</v>
      </c>
      <c r="K3140" s="5">
        <f t="shared" ca="1" si="146"/>
        <v>0</v>
      </c>
      <c r="L3140">
        <f>SUMIFS(G$4:G$5000,I$4:I$5000,"مستحق",C$4:C$5000,C3140)</f>
        <v>0</v>
      </c>
    </row>
    <row r="3141" spans="6:12">
      <c r="F3141">
        <f>D3141*3000</f>
        <v>0</v>
      </c>
      <c r="G3141">
        <f t="shared" ref="G3141:G3204" si="147">F3141/12</f>
        <v>0</v>
      </c>
      <c r="H3141" s="8"/>
      <c r="I3141" s="6">
        <f t="shared" ref="I3141:I3204" si="148">IF((OR(J3141="لم يتم السداد",J3141="متعثر")),"مستحق",(IF(J3141="تم السداد","تم السداد",0)))</f>
        <v>0</v>
      </c>
      <c r="K3141" s="5">
        <f t="shared" ref="K3141:K3204" ca="1" si="149">IF(F3141&gt;0,MONTH(TODAY()-H3141),0)</f>
        <v>0</v>
      </c>
      <c r="L3141">
        <f>SUMIFS(G$4:G$5000,I$4:I$5000,"مستحق",C$4:C$5000,C3141)</f>
        <v>0</v>
      </c>
    </row>
    <row r="3142" spans="6:12">
      <c r="F3142">
        <f>D3142*3000</f>
        <v>0</v>
      </c>
      <c r="G3142">
        <f t="shared" si="147"/>
        <v>0</v>
      </c>
      <c r="H3142" s="8"/>
      <c r="I3142" s="6">
        <f t="shared" si="148"/>
        <v>0</v>
      </c>
      <c r="K3142" s="5">
        <f t="shared" ca="1" si="149"/>
        <v>0</v>
      </c>
      <c r="L3142">
        <f>SUMIFS(G$4:G$5000,I$4:I$5000,"مستحق",C$4:C$5000,C3142)</f>
        <v>0</v>
      </c>
    </row>
    <row r="3143" spans="6:12">
      <c r="F3143">
        <f>D3143*3000</f>
        <v>0</v>
      </c>
      <c r="G3143">
        <f t="shared" si="147"/>
        <v>0</v>
      </c>
      <c r="H3143" s="8"/>
      <c r="I3143" s="6">
        <f t="shared" si="148"/>
        <v>0</v>
      </c>
      <c r="K3143" s="5">
        <f t="shared" ca="1" si="149"/>
        <v>0</v>
      </c>
      <c r="L3143">
        <f>SUMIFS(G$4:G$5000,I$4:I$5000,"مستحق",C$4:C$5000,C3143)</f>
        <v>0</v>
      </c>
    </row>
    <row r="3144" spans="6:12">
      <c r="F3144">
        <f>D3144*3000</f>
        <v>0</v>
      </c>
      <c r="G3144">
        <f t="shared" si="147"/>
        <v>0</v>
      </c>
      <c r="H3144" s="8"/>
      <c r="I3144" s="6">
        <f t="shared" si="148"/>
        <v>0</v>
      </c>
      <c r="K3144" s="5">
        <f t="shared" ca="1" si="149"/>
        <v>0</v>
      </c>
      <c r="L3144">
        <f>SUMIFS(G$4:G$5000,I$4:I$5000,"مستحق",C$4:C$5000,C3144)</f>
        <v>0</v>
      </c>
    </row>
    <row r="3145" spans="6:12">
      <c r="F3145">
        <f>D3145*3000</f>
        <v>0</v>
      </c>
      <c r="G3145">
        <f t="shared" si="147"/>
        <v>0</v>
      </c>
      <c r="H3145" s="8"/>
      <c r="I3145" s="6">
        <f t="shared" si="148"/>
        <v>0</v>
      </c>
      <c r="K3145" s="5">
        <f t="shared" ca="1" si="149"/>
        <v>0</v>
      </c>
      <c r="L3145">
        <f>SUMIFS(G$4:G$5000,I$4:I$5000,"مستحق",C$4:C$5000,C3145)</f>
        <v>0</v>
      </c>
    </row>
    <row r="3146" spans="6:12">
      <c r="F3146">
        <f>D3146*3000</f>
        <v>0</v>
      </c>
      <c r="G3146">
        <f t="shared" si="147"/>
        <v>0</v>
      </c>
      <c r="H3146" s="8"/>
      <c r="I3146" s="6">
        <f t="shared" si="148"/>
        <v>0</v>
      </c>
      <c r="K3146" s="5">
        <f t="shared" ca="1" si="149"/>
        <v>0</v>
      </c>
      <c r="L3146">
        <f>SUMIFS(G$4:G$5000,I$4:I$5000,"مستحق",C$4:C$5000,C3146)</f>
        <v>0</v>
      </c>
    </row>
    <row r="3147" spans="6:12">
      <c r="F3147">
        <f>D3147*3000</f>
        <v>0</v>
      </c>
      <c r="G3147">
        <f t="shared" si="147"/>
        <v>0</v>
      </c>
      <c r="H3147" s="8"/>
      <c r="I3147" s="6">
        <f t="shared" si="148"/>
        <v>0</v>
      </c>
      <c r="K3147" s="5">
        <f t="shared" ca="1" si="149"/>
        <v>0</v>
      </c>
      <c r="L3147">
        <f>SUMIFS(G$4:G$5000,I$4:I$5000,"مستحق",C$4:C$5000,C3147)</f>
        <v>0</v>
      </c>
    </row>
    <row r="3148" spans="6:12">
      <c r="F3148">
        <f>D3148*3000</f>
        <v>0</v>
      </c>
      <c r="G3148">
        <f t="shared" si="147"/>
        <v>0</v>
      </c>
      <c r="H3148" s="8"/>
      <c r="I3148" s="6">
        <f t="shared" si="148"/>
        <v>0</v>
      </c>
      <c r="K3148" s="5">
        <f t="shared" ca="1" si="149"/>
        <v>0</v>
      </c>
      <c r="L3148">
        <f>SUMIFS(G$4:G$5000,I$4:I$5000,"مستحق",C$4:C$5000,C3148)</f>
        <v>0</v>
      </c>
    </row>
    <row r="3149" spans="6:12">
      <c r="F3149">
        <f>D3149*3000</f>
        <v>0</v>
      </c>
      <c r="G3149">
        <f t="shared" si="147"/>
        <v>0</v>
      </c>
      <c r="H3149" s="8"/>
      <c r="I3149" s="6">
        <f t="shared" si="148"/>
        <v>0</v>
      </c>
      <c r="K3149" s="5">
        <f t="shared" ca="1" si="149"/>
        <v>0</v>
      </c>
      <c r="L3149">
        <f>SUMIFS(G$4:G$5000,I$4:I$5000,"مستحق",C$4:C$5000,C3149)</f>
        <v>0</v>
      </c>
    </row>
    <row r="3150" spans="6:12">
      <c r="F3150">
        <f>D3150*3000</f>
        <v>0</v>
      </c>
      <c r="G3150">
        <f t="shared" si="147"/>
        <v>0</v>
      </c>
      <c r="H3150" s="8"/>
      <c r="I3150" s="6">
        <f t="shared" si="148"/>
        <v>0</v>
      </c>
      <c r="K3150" s="5">
        <f t="shared" ca="1" si="149"/>
        <v>0</v>
      </c>
      <c r="L3150">
        <f>SUMIFS(G$4:G$5000,I$4:I$5000,"مستحق",C$4:C$5000,C3150)</f>
        <v>0</v>
      </c>
    </row>
    <row r="3151" spans="6:12">
      <c r="F3151">
        <f>D3151*3000</f>
        <v>0</v>
      </c>
      <c r="G3151">
        <f t="shared" si="147"/>
        <v>0</v>
      </c>
      <c r="H3151" s="8"/>
      <c r="I3151" s="6">
        <f t="shared" si="148"/>
        <v>0</v>
      </c>
      <c r="K3151" s="5">
        <f t="shared" ca="1" si="149"/>
        <v>0</v>
      </c>
      <c r="L3151">
        <f>SUMIFS(G$4:G$5000,I$4:I$5000,"مستحق",C$4:C$5000,C3151)</f>
        <v>0</v>
      </c>
    </row>
    <row r="3152" spans="6:12">
      <c r="F3152">
        <f>D3152*3000</f>
        <v>0</v>
      </c>
      <c r="G3152">
        <f t="shared" si="147"/>
        <v>0</v>
      </c>
      <c r="H3152" s="8"/>
      <c r="I3152" s="6">
        <f t="shared" si="148"/>
        <v>0</v>
      </c>
      <c r="K3152" s="5">
        <f t="shared" ca="1" si="149"/>
        <v>0</v>
      </c>
      <c r="L3152">
        <f>SUMIFS(G$4:G$5000,I$4:I$5000,"مستحق",C$4:C$5000,C3152)</f>
        <v>0</v>
      </c>
    </row>
    <row r="3153" spans="6:12">
      <c r="F3153">
        <f>D3153*3000</f>
        <v>0</v>
      </c>
      <c r="G3153">
        <f t="shared" si="147"/>
        <v>0</v>
      </c>
      <c r="H3153" s="8"/>
      <c r="I3153" s="6">
        <f t="shared" si="148"/>
        <v>0</v>
      </c>
      <c r="K3153" s="5">
        <f t="shared" ca="1" si="149"/>
        <v>0</v>
      </c>
      <c r="L3153">
        <f>SUMIFS(G$4:G$5000,I$4:I$5000,"مستحق",C$4:C$5000,C3153)</f>
        <v>0</v>
      </c>
    </row>
    <row r="3154" spans="6:12">
      <c r="F3154">
        <f>D3154*3000</f>
        <v>0</v>
      </c>
      <c r="G3154">
        <f t="shared" si="147"/>
        <v>0</v>
      </c>
      <c r="H3154" s="8"/>
      <c r="I3154" s="6">
        <f t="shared" si="148"/>
        <v>0</v>
      </c>
      <c r="K3154" s="5">
        <f t="shared" ca="1" si="149"/>
        <v>0</v>
      </c>
      <c r="L3154">
        <f>SUMIFS(G$4:G$5000,I$4:I$5000,"مستحق",C$4:C$5000,C3154)</f>
        <v>0</v>
      </c>
    </row>
    <row r="3155" spans="6:12">
      <c r="F3155">
        <f>D3155*3000</f>
        <v>0</v>
      </c>
      <c r="G3155">
        <f t="shared" si="147"/>
        <v>0</v>
      </c>
      <c r="H3155" s="8"/>
      <c r="I3155" s="6">
        <f t="shared" si="148"/>
        <v>0</v>
      </c>
      <c r="K3155" s="5">
        <f t="shared" ca="1" si="149"/>
        <v>0</v>
      </c>
      <c r="L3155">
        <f>SUMIFS(G$4:G$5000,I$4:I$5000,"مستحق",C$4:C$5000,C3155)</f>
        <v>0</v>
      </c>
    </row>
    <row r="3156" spans="6:12">
      <c r="F3156">
        <f>D3156*3000</f>
        <v>0</v>
      </c>
      <c r="G3156">
        <f t="shared" si="147"/>
        <v>0</v>
      </c>
      <c r="H3156" s="8"/>
      <c r="I3156" s="6">
        <f t="shared" si="148"/>
        <v>0</v>
      </c>
      <c r="K3156" s="5">
        <f t="shared" ca="1" si="149"/>
        <v>0</v>
      </c>
      <c r="L3156">
        <f>SUMIFS(G$4:G$5000,I$4:I$5000,"مستحق",C$4:C$5000,C3156)</f>
        <v>0</v>
      </c>
    </row>
    <row r="3157" spans="6:12">
      <c r="F3157">
        <f>D3157*3000</f>
        <v>0</v>
      </c>
      <c r="G3157">
        <f t="shared" si="147"/>
        <v>0</v>
      </c>
      <c r="H3157" s="8"/>
      <c r="I3157" s="6">
        <f t="shared" si="148"/>
        <v>0</v>
      </c>
      <c r="K3157" s="5">
        <f t="shared" ca="1" si="149"/>
        <v>0</v>
      </c>
      <c r="L3157">
        <f>SUMIFS(G$4:G$5000,I$4:I$5000,"مستحق",C$4:C$5000,C3157)</f>
        <v>0</v>
      </c>
    </row>
    <row r="3158" spans="6:12">
      <c r="F3158">
        <f>D3158*3000</f>
        <v>0</v>
      </c>
      <c r="G3158">
        <f t="shared" si="147"/>
        <v>0</v>
      </c>
      <c r="H3158" s="8"/>
      <c r="I3158" s="6">
        <f t="shared" si="148"/>
        <v>0</v>
      </c>
      <c r="K3158" s="5">
        <f t="shared" ca="1" si="149"/>
        <v>0</v>
      </c>
      <c r="L3158">
        <f>SUMIFS(G$4:G$5000,I$4:I$5000,"مستحق",C$4:C$5000,C3158)</f>
        <v>0</v>
      </c>
    </row>
    <row r="3159" spans="6:12">
      <c r="F3159">
        <f>D3159*3000</f>
        <v>0</v>
      </c>
      <c r="G3159">
        <f t="shared" si="147"/>
        <v>0</v>
      </c>
      <c r="H3159" s="8"/>
      <c r="I3159" s="6">
        <f t="shared" si="148"/>
        <v>0</v>
      </c>
      <c r="K3159" s="5">
        <f t="shared" ca="1" si="149"/>
        <v>0</v>
      </c>
      <c r="L3159">
        <f>SUMIFS(G$4:G$5000,I$4:I$5000,"مستحق",C$4:C$5000,C3159)</f>
        <v>0</v>
      </c>
    </row>
    <row r="3160" spans="6:12">
      <c r="F3160">
        <f>D3160*3000</f>
        <v>0</v>
      </c>
      <c r="G3160">
        <f t="shared" si="147"/>
        <v>0</v>
      </c>
      <c r="H3160" s="8"/>
      <c r="I3160" s="6">
        <f t="shared" si="148"/>
        <v>0</v>
      </c>
      <c r="K3160" s="5">
        <f t="shared" ca="1" si="149"/>
        <v>0</v>
      </c>
      <c r="L3160">
        <f>SUMIFS(G$4:G$5000,I$4:I$5000,"مستحق",C$4:C$5000,C3160)</f>
        <v>0</v>
      </c>
    </row>
    <row r="3161" spans="6:12">
      <c r="F3161">
        <f>D3161*3000</f>
        <v>0</v>
      </c>
      <c r="G3161">
        <f t="shared" si="147"/>
        <v>0</v>
      </c>
      <c r="H3161" s="8"/>
      <c r="I3161" s="6">
        <f t="shared" si="148"/>
        <v>0</v>
      </c>
      <c r="K3161" s="5">
        <f t="shared" ca="1" si="149"/>
        <v>0</v>
      </c>
      <c r="L3161">
        <f>SUMIFS(G$4:G$5000,I$4:I$5000,"مستحق",C$4:C$5000,C3161)</f>
        <v>0</v>
      </c>
    </row>
    <row r="3162" spans="6:12">
      <c r="F3162">
        <f>D3162*3000</f>
        <v>0</v>
      </c>
      <c r="G3162">
        <f t="shared" si="147"/>
        <v>0</v>
      </c>
      <c r="H3162" s="8"/>
      <c r="I3162" s="6">
        <f t="shared" si="148"/>
        <v>0</v>
      </c>
      <c r="K3162" s="5">
        <f t="shared" ca="1" si="149"/>
        <v>0</v>
      </c>
      <c r="L3162">
        <f>SUMIFS(G$4:G$5000,I$4:I$5000,"مستحق",C$4:C$5000,C3162)</f>
        <v>0</v>
      </c>
    </row>
    <row r="3163" spans="6:12">
      <c r="F3163">
        <f>D3163*3000</f>
        <v>0</v>
      </c>
      <c r="G3163">
        <f t="shared" si="147"/>
        <v>0</v>
      </c>
      <c r="H3163" s="8"/>
      <c r="I3163" s="6">
        <f t="shared" si="148"/>
        <v>0</v>
      </c>
      <c r="K3163" s="5">
        <f t="shared" ca="1" si="149"/>
        <v>0</v>
      </c>
      <c r="L3163">
        <f>SUMIFS(G$4:G$5000,I$4:I$5000,"مستحق",C$4:C$5000,C3163)</f>
        <v>0</v>
      </c>
    </row>
    <row r="3164" spans="6:12">
      <c r="F3164">
        <f>D3164*3000</f>
        <v>0</v>
      </c>
      <c r="G3164">
        <f t="shared" si="147"/>
        <v>0</v>
      </c>
      <c r="H3164" s="8"/>
      <c r="I3164" s="6">
        <f t="shared" si="148"/>
        <v>0</v>
      </c>
      <c r="K3164" s="5">
        <f t="shared" ca="1" si="149"/>
        <v>0</v>
      </c>
      <c r="L3164">
        <f>SUMIFS(G$4:G$5000,I$4:I$5000,"مستحق",C$4:C$5000,C3164)</f>
        <v>0</v>
      </c>
    </row>
    <row r="3165" spans="6:12">
      <c r="F3165">
        <f>D3165*3000</f>
        <v>0</v>
      </c>
      <c r="G3165">
        <f t="shared" si="147"/>
        <v>0</v>
      </c>
      <c r="H3165" s="8"/>
      <c r="I3165" s="6">
        <f t="shared" si="148"/>
        <v>0</v>
      </c>
      <c r="K3165" s="5">
        <f t="shared" ca="1" si="149"/>
        <v>0</v>
      </c>
      <c r="L3165">
        <f>SUMIFS(G$4:G$5000,I$4:I$5000,"مستحق",C$4:C$5000,C3165)</f>
        <v>0</v>
      </c>
    </row>
    <row r="3166" spans="6:12">
      <c r="F3166">
        <f>D3166*3000</f>
        <v>0</v>
      </c>
      <c r="G3166">
        <f t="shared" si="147"/>
        <v>0</v>
      </c>
      <c r="H3166" s="8"/>
      <c r="I3166" s="6">
        <f t="shared" si="148"/>
        <v>0</v>
      </c>
      <c r="K3166" s="5">
        <f t="shared" ca="1" si="149"/>
        <v>0</v>
      </c>
      <c r="L3166">
        <f>SUMIFS(G$4:G$5000,I$4:I$5000,"مستحق",C$4:C$5000,C3166)</f>
        <v>0</v>
      </c>
    </row>
    <row r="3167" spans="6:12">
      <c r="F3167">
        <f>D3167*3000</f>
        <v>0</v>
      </c>
      <c r="G3167">
        <f t="shared" si="147"/>
        <v>0</v>
      </c>
      <c r="H3167" s="8"/>
      <c r="I3167" s="6">
        <f t="shared" si="148"/>
        <v>0</v>
      </c>
      <c r="K3167" s="5">
        <f t="shared" ca="1" si="149"/>
        <v>0</v>
      </c>
      <c r="L3167">
        <f>SUMIFS(G$4:G$5000,I$4:I$5000,"مستحق",C$4:C$5000,C3167)</f>
        <v>0</v>
      </c>
    </row>
    <row r="3168" spans="6:12">
      <c r="F3168">
        <f>D3168*3000</f>
        <v>0</v>
      </c>
      <c r="G3168">
        <f t="shared" si="147"/>
        <v>0</v>
      </c>
      <c r="H3168" s="8"/>
      <c r="I3168" s="6">
        <f t="shared" si="148"/>
        <v>0</v>
      </c>
      <c r="K3168" s="5">
        <f t="shared" ca="1" si="149"/>
        <v>0</v>
      </c>
      <c r="L3168">
        <f>SUMIFS(G$4:G$5000,I$4:I$5000,"مستحق",C$4:C$5000,C3168)</f>
        <v>0</v>
      </c>
    </row>
    <row r="3169" spans="6:12">
      <c r="F3169">
        <f>D3169*3000</f>
        <v>0</v>
      </c>
      <c r="G3169">
        <f t="shared" si="147"/>
        <v>0</v>
      </c>
      <c r="H3169" s="8"/>
      <c r="I3169" s="6">
        <f t="shared" si="148"/>
        <v>0</v>
      </c>
      <c r="K3169" s="5">
        <f t="shared" ca="1" si="149"/>
        <v>0</v>
      </c>
      <c r="L3169">
        <f>SUMIFS(G$4:G$5000,I$4:I$5000,"مستحق",C$4:C$5000,C3169)</f>
        <v>0</v>
      </c>
    </row>
    <row r="3170" spans="6:12">
      <c r="F3170">
        <f>D3170*3000</f>
        <v>0</v>
      </c>
      <c r="G3170">
        <f t="shared" si="147"/>
        <v>0</v>
      </c>
      <c r="H3170" s="8"/>
      <c r="I3170" s="6">
        <f t="shared" si="148"/>
        <v>0</v>
      </c>
      <c r="K3170" s="5">
        <f t="shared" ca="1" si="149"/>
        <v>0</v>
      </c>
      <c r="L3170">
        <f>SUMIFS(G$4:G$5000,I$4:I$5000,"مستحق",C$4:C$5000,C3170)</f>
        <v>0</v>
      </c>
    </row>
    <row r="3171" spans="6:12">
      <c r="F3171">
        <f>D3171*3000</f>
        <v>0</v>
      </c>
      <c r="G3171">
        <f t="shared" si="147"/>
        <v>0</v>
      </c>
      <c r="H3171" s="8"/>
      <c r="I3171" s="6">
        <f t="shared" si="148"/>
        <v>0</v>
      </c>
      <c r="K3171" s="5">
        <f t="shared" ca="1" si="149"/>
        <v>0</v>
      </c>
      <c r="L3171">
        <f>SUMIFS(G$4:G$5000,I$4:I$5000,"مستحق",C$4:C$5000,C3171)</f>
        <v>0</v>
      </c>
    </row>
    <row r="3172" spans="6:12">
      <c r="F3172">
        <f>D3172*3000</f>
        <v>0</v>
      </c>
      <c r="G3172">
        <f t="shared" si="147"/>
        <v>0</v>
      </c>
      <c r="H3172" s="8"/>
      <c r="I3172" s="6">
        <f t="shared" si="148"/>
        <v>0</v>
      </c>
      <c r="K3172" s="5">
        <f t="shared" ca="1" si="149"/>
        <v>0</v>
      </c>
      <c r="L3172">
        <f>SUMIFS(G$4:G$5000,I$4:I$5000,"مستحق",C$4:C$5000,C3172)</f>
        <v>0</v>
      </c>
    </row>
    <row r="3173" spans="6:12">
      <c r="F3173">
        <f>D3173*3000</f>
        <v>0</v>
      </c>
      <c r="G3173">
        <f t="shared" si="147"/>
        <v>0</v>
      </c>
      <c r="H3173" s="8"/>
      <c r="I3173" s="6">
        <f t="shared" si="148"/>
        <v>0</v>
      </c>
      <c r="K3173" s="5">
        <f t="shared" ca="1" si="149"/>
        <v>0</v>
      </c>
      <c r="L3173">
        <f>SUMIFS(G$4:G$5000,I$4:I$5000,"مستحق",C$4:C$5000,C3173)</f>
        <v>0</v>
      </c>
    </row>
    <row r="3174" spans="6:12">
      <c r="F3174">
        <f>D3174*3000</f>
        <v>0</v>
      </c>
      <c r="G3174">
        <f t="shared" si="147"/>
        <v>0</v>
      </c>
      <c r="H3174" s="8"/>
      <c r="I3174" s="6">
        <f t="shared" si="148"/>
        <v>0</v>
      </c>
      <c r="K3174" s="5">
        <f t="shared" ca="1" si="149"/>
        <v>0</v>
      </c>
      <c r="L3174">
        <f>SUMIFS(G$4:G$5000,I$4:I$5000,"مستحق",C$4:C$5000,C3174)</f>
        <v>0</v>
      </c>
    </row>
    <row r="3175" spans="6:12">
      <c r="F3175">
        <f>D3175*3000</f>
        <v>0</v>
      </c>
      <c r="G3175">
        <f t="shared" si="147"/>
        <v>0</v>
      </c>
      <c r="H3175" s="8"/>
      <c r="I3175" s="6">
        <f t="shared" si="148"/>
        <v>0</v>
      </c>
      <c r="K3175" s="5">
        <f t="shared" ca="1" si="149"/>
        <v>0</v>
      </c>
      <c r="L3175">
        <f>SUMIFS(G$4:G$5000,I$4:I$5000,"مستحق",C$4:C$5000,C3175)</f>
        <v>0</v>
      </c>
    </row>
    <row r="3176" spans="6:12">
      <c r="F3176">
        <f>D3176*3000</f>
        <v>0</v>
      </c>
      <c r="G3176">
        <f t="shared" si="147"/>
        <v>0</v>
      </c>
      <c r="H3176" s="8"/>
      <c r="I3176" s="6">
        <f t="shared" si="148"/>
        <v>0</v>
      </c>
      <c r="K3176" s="5">
        <f t="shared" ca="1" si="149"/>
        <v>0</v>
      </c>
      <c r="L3176">
        <f>SUMIFS(G$4:G$5000,I$4:I$5000,"مستحق",C$4:C$5000,C3176)</f>
        <v>0</v>
      </c>
    </row>
    <row r="3177" spans="6:12">
      <c r="F3177">
        <f>D3177*3000</f>
        <v>0</v>
      </c>
      <c r="G3177">
        <f t="shared" si="147"/>
        <v>0</v>
      </c>
      <c r="H3177" s="8"/>
      <c r="I3177" s="6">
        <f t="shared" si="148"/>
        <v>0</v>
      </c>
      <c r="K3177" s="5">
        <f t="shared" ca="1" si="149"/>
        <v>0</v>
      </c>
      <c r="L3177">
        <f>SUMIFS(G$4:G$5000,I$4:I$5000,"مستحق",C$4:C$5000,C3177)</f>
        <v>0</v>
      </c>
    </row>
    <row r="3178" spans="6:12">
      <c r="F3178">
        <f>D3178*3000</f>
        <v>0</v>
      </c>
      <c r="G3178">
        <f t="shared" si="147"/>
        <v>0</v>
      </c>
      <c r="H3178" s="8"/>
      <c r="I3178" s="6">
        <f t="shared" si="148"/>
        <v>0</v>
      </c>
      <c r="K3178" s="5">
        <f t="shared" ca="1" si="149"/>
        <v>0</v>
      </c>
      <c r="L3178">
        <f>SUMIFS(G$4:G$5000,I$4:I$5000,"مستحق",C$4:C$5000,C3178)</f>
        <v>0</v>
      </c>
    </row>
    <row r="3179" spans="6:12">
      <c r="F3179">
        <f>D3179*3000</f>
        <v>0</v>
      </c>
      <c r="G3179">
        <f t="shared" si="147"/>
        <v>0</v>
      </c>
      <c r="H3179" s="8"/>
      <c r="I3179" s="6">
        <f t="shared" si="148"/>
        <v>0</v>
      </c>
      <c r="K3179" s="5">
        <f t="shared" ca="1" si="149"/>
        <v>0</v>
      </c>
      <c r="L3179">
        <f>SUMIFS(G$4:G$5000,I$4:I$5000,"مستحق",C$4:C$5000,C3179)</f>
        <v>0</v>
      </c>
    </row>
    <row r="3180" spans="6:12">
      <c r="F3180">
        <f>D3180*3000</f>
        <v>0</v>
      </c>
      <c r="G3180">
        <f t="shared" si="147"/>
        <v>0</v>
      </c>
      <c r="H3180" s="8"/>
      <c r="I3180" s="6">
        <f t="shared" si="148"/>
        <v>0</v>
      </c>
      <c r="K3180" s="5">
        <f t="shared" ca="1" si="149"/>
        <v>0</v>
      </c>
      <c r="L3180">
        <f>SUMIFS(G$4:G$5000,I$4:I$5000,"مستحق",C$4:C$5000,C3180)</f>
        <v>0</v>
      </c>
    </row>
    <row r="3181" spans="6:12">
      <c r="F3181">
        <f>D3181*3000</f>
        <v>0</v>
      </c>
      <c r="G3181">
        <f t="shared" si="147"/>
        <v>0</v>
      </c>
      <c r="H3181" s="8"/>
      <c r="I3181" s="6">
        <f t="shared" si="148"/>
        <v>0</v>
      </c>
      <c r="K3181" s="5">
        <f t="shared" ca="1" si="149"/>
        <v>0</v>
      </c>
      <c r="L3181">
        <f>SUMIFS(G$4:G$5000,I$4:I$5000,"مستحق",C$4:C$5000,C3181)</f>
        <v>0</v>
      </c>
    </row>
    <row r="3182" spans="6:12">
      <c r="F3182">
        <f>D3182*3000</f>
        <v>0</v>
      </c>
      <c r="G3182">
        <f t="shared" si="147"/>
        <v>0</v>
      </c>
      <c r="H3182" s="8"/>
      <c r="I3182" s="6">
        <f t="shared" si="148"/>
        <v>0</v>
      </c>
      <c r="K3182" s="5">
        <f t="shared" ca="1" si="149"/>
        <v>0</v>
      </c>
      <c r="L3182">
        <f>SUMIFS(G$4:G$5000,I$4:I$5000,"مستحق",C$4:C$5000,C3182)</f>
        <v>0</v>
      </c>
    </row>
    <row r="3183" spans="6:12">
      <c r="F3183">
        <f>D3183*3000</f>
        <v>0</v>
      </c>
      <c r="G3183">
        <f t="shared" si="147"/>
        <v>0</v>
      </c>
      <c r="H3183" s="8"/>
      <c r="I3183" s="6">
        <f t="shared" si="148"/>
        <v>0</v>
      </c>
      <c r="K3183" s="5">
        <f t="shared" ca="1" si="149"/>
        <v>0</v>
      </c>
      <c r="L3183">
        <f>SUMIFS(G$4:G$5000,I$4:I$5000,"مستحق",C$4:C$5000,C3183)</f>
        <v>0</v>
      </c>
    </row>
    <row r="3184" spans="6:12">
      <c r="F3184">
        <f>D3184*3000</f>
        <v>0</v>
      </c>
      <c r="G3184">
        <f t="shared" si="147"/>
        <v>0</v>
      </c>
      <c r="H3184" s="8"/>
      <c r="I3184" s="6">
        <f t="shared" si="148"/>
        <v>0</v>
      </c>
      <c r="K3184" s="5">
        <f t="shared" ca="1" si="149"/>
        <v>0</v>
      </c>
      <c r="L3184">
        <f>SUMIFS(G$4:G$5000,I$4:I$5000,"مستحق",C$4:C$5000,C3184)</f>
        <v>0</v>
      </c>
    </row>
    <row r="3185" spans="6:12">
      <c r="F3185">
        <f>D3185*3000</f>
        <v>0</v>
      </c>
      <c r="G3185">
        <f t="shared" si="147"/>
        <v>0</v>
      </c>
      <c r="H3185" s="8"/>
      <c r="I3185" s="6">
        <f t="shared" si="148"/>
        <v>0</v>
      </c>
      <c r="K3185" s="5">
        <f t="shared" ca="1" si="149"/>
        <v>0</v>
      </c>
      <c r="L3185">
        <f>SUMIFS(G$4:G$5000,I$4:I$5000,"مستحق",C$4:C$5000,C3185)</f>
        <v>0</v>
      </c>
    </row>
    <row r="3186" spans="6:12">
      <c r="F3186">
        <f>D3186*3000</f>
        <v>0</v>
      </c>
      <c r="G3186">
        <f t="shared" si="147"/>
        <v>0</v>
      </c>
      <c r="H3186" s="8"/>
      <c r="I3186" s="6">
        <f t="shared" si="148"/>
        <v>0</v>
      </c>
      <c r="K3186" s="5">
        <f t="shared" ca="1" si="149"/>
        <v>0</v>
      </c>
      <c r="L3186">
        <f>SUMIFS(G$4:G$5000,I$4:I$5000,"مستحق",C$4:C$5000,C3186)</f>
        <v>0</v>
      </c>
    </row>
    <row r="3187" spans="6:12">
      <c r="F3187">
        <f>D3187*3000</f>
        <v>0</v>
      </c>
      <c r="G3187">
        <f t="shared" si="147"/>
        <v>0</v>
      </c>
      <c r="H3187" s="8"/>
      <c r="I3187" s="6">
        <f t="shared" si="148"/>
        <v>0</v>
      </c>
      <c r="K3187" s="5">
        <f t="shared" ca="1" si="149"/>
        <v>0</v>
      </c>
      <c r="L3187">
        <f>SUMIFS(G$4:G$5000,I$4:I$5000,"مستحق",C$4:C$5000,C3187)</f>
        <v>0</v>
      </c>
    </row>
    <row r="3188" spans="6:12">
      <c r="F3188">
        <f>D3188*3000</f>
        <v>0</v>
      </c>
      <c r="G3188">
        <f t="shared" si="147"/>
        <v>0</v>
      </c>
      <c r="H3188" s="8"/>
      <c r="I3188" s="6">
        <f t="shared" si="148"/>
        <v>0</v>
      </c>
      <c r="K3188" s="5">
        <f t="shared" ca="1" si="149"/>
        <v>0</v>
      </c>
      <c r="L3188">
        <f>SUMIFS(G$4:G$5000,I$4:I$5000,"مستحق",C$4:C$5000,C3188)</f>
        <v>0</v>
      </c>
    </row>
    <row r="3189" spans="6:12">
      <c r="F3189">
        <f>D3189*3000</f>
        <v>0</v>
      </c>
      <c r="G3189">
        <f t="shared" si="147"/>
        <v>0</v>
      </c>
      <c r="H3189" s="8"/>
      <c r="I3189" s="6">
        <f t="shared" si="148"/>
        <v>0</v>
      </c>
      <c r="K3189" s="5">
        <f t="shared" ca="1" si="149"/>
        <v>0</v>
      </c>
      <c r="L3189">
        <f>SUMIFS(G$4:G$5000,I$4:I$5000,"مستحق",C$4:C$5000,C3189)</f>
        <v>0</v>
      </c>
    </row>
    <row r="3190" spans="6:12">
      <c r="F3190">
        <f>D3190*3000</f>
        <v>0</v>
      </c>
      <c r="G3190">
        <f t="shared" si="147"/>
        <v>0</v>
      </c>
      <c r="H3190" s="8"/>
      <c r="I3190" s="6">
        <f t="shared" si="148"/>
        <v>0</v>
      </c>
      <c r="K3190" s="5">
        <f t="shared" ca="1" si="149"/>
        <v>0</v>
      </c>
      <c r="L3190">
        <f>SUMIFS(G$4:G$5000,I$4:I$5000,"مستحق",C$4:C$5000,C3190)</f>
        <v>0</v>
      </c>
    </row>
    <row r="3191" spans="6:12">
      <c r="F3191">
        <f>D3191*3000</f>
        <v>0</v>
      </c>
      <c r="G3191">
        <f t="shared" si="147"/>
        <v>0</v>
      </c>
      <c r="H3191" s="8"/>
      <c r="I3191" s="6">
        <f t="shared" si="148"/>
        <v>0</v>
      </c>
      <c r="K3191" s="5">
        <f t="shared" ca="1" si="149"/>
        <v>0</v>
      </c>
      <c r="L3191">
        <f>SUMIFS(G$4:G$5000,I$4:I$5000,"مستحق",C$4:C$5000,C3191)</f>
        <v>0</v>
      </c>
    </row>
    <row r="3192" spans="6:12">
      <c r="F3192">
        <f>D3192*3000</f>
        <v>0</v>
      </c>
      <c r="G3192">
        <f t="shared" si="147"/>
        <v>0</v>
      </c>
      <c r="H3192" s="8"/>
      <c r="I3192" s="6">
        <f t="shared" si="148"/>
        <v>0</v>
      </c>
      <c r="K3192" s="5">
        <f t="shared" ca="1" si="149"/>
        <v>0</v>
      </c>
      <c r="L3192">
        <f>SUMIFS(G$4:G$5000,I$4:I$5000,"مستحق",C$4:C$5000,C3192)</f>
        <v>0</v>
      </c>
    </row>
    <row r="3193" spans="6:12">
      <c r="F3193">
        <f>D3193*3000</f>
        <v>0</v>
      </c>
      <c r="G3193">
        <f t="shared" si="147"/>
        <v>0</v>
      </c>
      <c r="H3193" s="8"/>
      <c r="I3193" s="6">
        <f t="shared" si="148"/>
        <v>0</v>
      </c>
      <c r="K3193" s="5">
        <f t="shared" ca="1" si="149"/>
        <v>0</v>
      </c>
      <c r="L3193">
        <f>SUMIFS(G$4:G$5000,I$4:I$5000,"مستحق",C$4:C$5000,C3193)</f>
        <v>0</v>
      </c>
    </row>
    <row r="3194" spans="6:12">
      <c r="F3194">
        <f>D3194*3000</f>
        <v>0</v>
      </c>
      <c r="G3194">
        <f t="shared" si="147"/>
        <v>0</v>
      </c>
      <c r="H3194" s="8"/>
      <c r="I3194" s="6">
        <f t="shared" si="148"/>
        <v>0</v>
      </c>
      <c r="K3194" s="5">
        <f t="shared" ca="1" si="149"/>
        <v>0</v>
      </c>
      <c r="L3194">
        <f>SUMIFS(G$4:G$5000,I$4:I$5000,"مستحق",C$4:C$5000,C3194)</f>
        <v>0</v>
      </c>
    </row>
    <row r="3195" spans="6:12">
      <c r="F3195">
        <f>D3195*3000</f>
        <v>0</v>
      </c>
      <c r="G3195">
        <f t="shared" si="147"/>
        <v>0</v>
      </c>
      <c r="H3195" s="8"/>
      <c r="I3195" s="6">
        <f t="shared" si="148"/>
        <v>0</v>
      </c>
      <c r="K3195" s="5">
        <f t="shared" ca="1" si="149"/>
        <v>0</v>
      </c>
      <c r="L3195">
        <f>SUMIFS(G$4:G$5000,I$4:I$5000,"مستحق",C$4:C$5000,C3195)</f>
        <v>0</v>
      </c>
    </row>
    <row r="3196" spans="6:12">
      <c r="F3196">
        <f>D3196*3000</f>
        <v>0</v>
      </c>
      <c r="G3196">
        <f t="shared" si="147"/>
        <v>0</v>
      </c>
      <c r="H3196" s="8"/>
      <c r="I3196" s="6">
        <f t="shared" si="148"/>
        <v>0</v>
      </c>
      <c r="K3196" s="5">
        <f t="shared" ca="1" si="149"/>
        <v>0</v>
      </c>
      <c r="L3196">
        <f>SUMIFS(G$4:G$5000,I$4:I$5000,"مستحق",C$4:C$5000,C3196)</f>
        <v>0</v>
      </c>
    </row>
    <row r="3197" spans="6:12">
      <c r="F3197">
        <f>D3197*3000</f>
        <v>0</v>
      </c>
      <c r="G3197">
        <f t="shared" si="147"/>
        <v>0</v>
      </c>
      <c r="H3197" s="8"/>
      <c r="I3197" s="6">
        <f t="shared" si="148"/>
        <v>0</v>
      </c>
      <c r="K3197" s="5">
        <f t="shared" ca="1" si="149"/>
        <v>0</v>
      </c>
      <c r="L3197">
        <f>SUMIFS(G$4:G$5000,I$4:I$5000,"مستحق",C$4:C$5000,C3197)</f>
        <v>0</v>
      </c>
    </row>
    <row r="3198" spans="6:12">
      <c r="F3198">
        <f>D3198*3000</f>
        <v>0</v>
      </c>
      <c r="G3198">
        <f t="shared" si="147"/>
        <v>0</v>
      </c>
      <c r="H3198" s="8"/>
      <c r="I3198" s="6">
        <f t="shared" si="148"/>
        <v>0</v>
      </c>
      <c r="K3198" s="5">
        <f t="shared" ca="1" si="149"/>
        <v>0</v>
      </c>
      <c r="L3198">
        <f>SUMIFS(G$4:G$5000,I$4:I$5000,"مستحق",C$4:C$5000,C3198)</f>
        <v>0</v>
      </c>
    </row>
    <row r="3199" spans="6:12">
      <c r="F3199">
        <f>D3199*3000</f>
        <v>0</v>
      </c>
      <c r="G3199">
        <f t="shared" si="147"/>
        <v>0</v>
      </c>
      <c r="H3199" s="8"/>
      <c r="I3199" s="6">
        <f t="shared" si="148"/>
        <v>0</v>
      </c>
      <c r="K3199" s="5">
        <f t="shared" ca="1" si="149"/>
        <v>0</v>
      </c>
      <c r="L3199">
        <f>SUMIFS(G$4:G$5000,I$4:I$5000,"مستحق",C$4:C$5000,C3199)</f>
        <v>0</v>
      </c>
    </row>
    <row r="3200" spans="6:12">
      <c r="F3200">
        <f>D3200*3000</f>
        <v>0</v>
      </c>
      <c r="G3200">
        <f t="shared" si="147"/>
        <v>0</v>
      </c>
      <c r="H3200" s="8"/>
      <c r="I3200" s="6">
        <f t="shared" si="148"/>
        <v>0</v>
      </c>
      <c r="K3200" s="5">
        <f t="shared" ca="1" si="149"/>
        <v>0</v>
      </c>
      <c r="L3200">
        <f>SUMIFS(G$4:G$5000,I$4:I$5000,"مستحق",C$4:C$5000,C3200)</f>
        <v>0</v>
      </c>
    </row>
    <row r="3201" spans="6:12">
      <c r="F3201">
        <f>D3201*3000</f>
        <v>0</v>
      </c>
      <c r="G3201">
        <f t="shared" si="147"/>
        <v>0</v>
      </c>
      <c r="H3201" s="8"/>
      <c r="I3201" s="6">
        <f t="shared" si="148"/>
        <v>0</v>
      </c>
      <c r="K3201" s="5">
        <f t="shared" ca="1" si="149"/>
        <v>0</v>
      </c>
      <c r="L3201">
        <f>SUMIFS(G$4:G$5000,I$4:I$5000,"مستحق",C$4:C$5000,C3201)</f>
        <v>0</v>
      </c>
    </row>
    <row r="3202" spans="6:12">
      <c r="F3202">
        <f>D3202*3000</f>
        <v>0</v>
      </c>
      <c r="G3202">
        <f t="shared" si="147"/>
        <v>0</v>
      </c>
      <c r="H3202" s="8"/>
      <c r="I3202" s="6">
        <f t="shared" si="148"/>
        <v>0</v>
      </c>
      <c r="K3202" s="5">
        <f t="shared" ca="1" si="149"/>
        <v>0</v>
      </c>
      <c r="L3202">
        <f>SUMIFS(G$4:G$5000,I$4:I$5000,"مستحق",C$4:C$5000,C3202)</f>
        <v>0</v>
      </c>
    </row>
    <row r="3203" spans="6:12">
      <c r="F3203">
        <f>D3203*3000</f>
        <v>0</v>
      </c>
      <c r="G3203">
        <f t="shared" si="147"/>
        <v>0</v>
      </c>
      <c r="H3203" s="8"/>
      <c r="I3203" s="6">
        <f t="shared" si="148"/>
        <v>0</v>
      </c>
      <c r="K3203" s="5">
        <f t="shared" ca="1" si="149"/>
        <v>0</v>
      </c>
      <c r="L3203">
        <f>SUMIFS(G$4:G$5000,I$4:I$5000,"مستحق",C$4:C$5000,C3203)</f>
        <v>0</v>
      </c>
    </row>
    <row r="3204" spans="6:12">
      <c r="F3204">
        <f>D3204*3000</f>
        <v>0</v>
      </c>
      <c r="G3204">
        <f t="shared" si="147"/>
        <v>0</v>
      </c>
      <c r="H3204" s="8"/>
      <c r="I3204" s="6">
        <f t="shared" si="148"/>
        <v>0</v>
      </c>
      <c r="K3204" s="5">
        <f t="shared" ca="1" si="149"/>
        <v>0</v>
      </c>
      <c r="L3204">
        <f>SUMIFS(G$4:G$5000,I$4:I$5000,"مستحق",C$4:C$5000,C3204)</f>
        <v>0</v>
      </c>
    </row>
    <row r="3205" spans="6:12">
      <c r="F3205">
        <f>D3205*3000</f>
        <v>0</v>
      </c>
      <c r="G3205">
        <f t="shared" ref="G3205:G3268" si="150">F3205/12</f>
        <v>0</v>
      </c>
      <c r="H3205" s="8"/>
      <c r="I3205" s="6">
        <f t="shared" ref="I3205:I3268" si="151">IF((OR(J3205="لم يتم السداد",J3205="متعثر")),"مستحق",(IF(J3205="تم السداد","تم السداد",0)))</f>
        <v>0</v>
      </c>
      <c r="K3205" s="5">
        <f t="shared" ref="K3205:K3268" ca="1" si="152">IF(F3205&gt;0,MONTH(TODAY()-H3205),0)</f>
        <v>0</v>
      </c>
      <c r="L3205">
        <f>SUMIFS(G$4:G$5000,I$4:I$5000,"مستحق",C$4:C$5000,C3205)</f>
        <v>0</v>
      </c>
    </row>
    <row r="3206" spans="6:12">
      <c r="F3206">
        <f>D3206*3000</f>
        <v>0</v>
      </c>
      <c r="G3206">
        <f t="shared" si="150"/>
        <v>0</v>
      </c>
      <c r="H3206" s="8"/>
      <c r="I3206" s="6">
        <f t="shared" si="151"/>
        <v>0</v>
      </c>
      <c r="K3206" s="5">
        <f t="shared" ca="1" si="152"/>
        <v>0</v>
      </c>
      <c r="L3206">
        <f>SUMIFS(G$4:G$5000,I$4:I$5000,"مستحق",C$4:C$5000,C3206)</f>
        <v>0</v>
      </c>
    </row>
    <row r="3207" spans="6:12">
      <c r="F3207">
        <f>D3207*3000</f>
        <v>0</v>
      </c>
      <c r="G3207">
        <f t="shared" si="150"/>
        <v>0</v>
      </c>
      <c r="H3207" s="8"/>
      <c r="I3207" s="6">
        <f t="shared" si="151"/>
        <v>0</v>
      </c>
      <c r="K3207" s="5">
        <f t="shared" ca="1" si="152"/>
        <v>0</v>
      </c>
      <c r="L3207">
        <f>SUMIFS(G$4:G$5000,I$4:I$5000,"مستحق",C$4:C$5000,C3207)</f>
        <v>0</v>
      </c>
    </row>
    <row r="3208" spans="6:12">
      <c r="F3208">
        <f>D3208*3000</f>
        <v>0</v>
      </c>
      <c r="G3208">
        <f t="shared" si="150"/>
        <v>0</v>
      </c>
      <c r="H3208" s="8"/>
      <c r="I3208" s="6">
        <f t="shared" si="151"/>
        <v>0</v>
      </c>
      <c r="K3208" s="5">
        <f t="shared" ca="1" si="152"/>
        <v>0</v>
      </c>
      <c r="L3208">
        <f>SUMIFS(G$4:G$5000,I$4:I$5000,"مستحق",C$4:C$5000,C3208)</f>
        <v>0</v>
      </c>
    </row>
    <row r="3209" spans="6:12">
      <c r="F3209">
        <f>D3209*3000</f>
        <v>0</v>
      </c>
      <c r="G3209">
        <f t="shared" si="150"/>
        <v>0</v>
      </c>
      <c r="H3209" s="8"/>
      <c r="I3209" s="6">
        <f t="shared" si="151"/>
        <v>0</v>
      </c>
      <c r="K3209" s="5">
        <f t="shared" ca="1" si="152"/>
        <v>0</v>
      </c>
      <c r="L3209">
        <f>SUMIFS(G$4:G$5000,I$4:I$5000,"مستحق",C$4:C$5000,C3209)</f>
        <v>0</v>
      </c>
    </row>
    <row r="3210" spans="6:12">
      <c r="F3210">
        <f>D3210*3000</f>
        <v>0</v>
      </c>
      <c r="G3210">
        <f t="shared" si="150"/>
        <v>0</v>
      </c>
      <c r="H3210" s="8"/>
      <c r="I3210" s="6">
        <f t="shared" si="151"/>
        <v>0</v>
      </c>
      <c r="K3210" s="5">
        <f t="shared" ca="1" si="152"/>
        <v>0</v>
      </c>
      <c r="L3210">
        <f>SUMIFS(G$4:G$5000,I$4:I$5000,"مستحق",C$4:C$5000,C3210)</f>
        <v>0</v>
      </c>
    </row>
    <row r="3211" spans="6:12">
      <c r="F3211">
        <f>D3211*3000</f>
        <v>0</v>
      </c>
      <c r="G3211">
        <f t="shared" si="150"/>
        <v>0</v>
      </c>
      <c r="H3211" s="8"/>
      <c r="I3211" s="6">
        <f t="shared" si="151"/>
        <v>0</v>
      </c>
      <c r="K3211" s="5">
        <f t="shared" ca="1" si="152"/>
        <v>0</v>
      </c>
      <c r="L3211">
        <f>SUMIFS(G$4:G$5000,I$4:I$5000,"مستحق",C$4:C$5000,C3211)</f>
        <v>0</v>
      </c>
    </row>
    <row r="3212" spans="6:12">
      <c r="F3212">
        <f>D3212*3000</f>
        <v>0</v>
      </c>
      <c r="G3212">
        <f t="shared" si="150"/>
        <v>0</v>
      </c>
      <c r="H3212" s="8"/>
      <c r="I3212" s="6">
        <f t="shared" si="151"/>
        <v>0</v>
      </c>
      <c r="K3212" s="5">
        <f t="shared" ca="1" si="152"/>
        <v>0</v>
      </c>
      <c r="L3212">
        <f>SUMIFS(G$4:G$5000,I$4:I$5000,"مستحق",C$4:C$5000,C3212)</f>
        <v>0</v>
      </c>
    </row>
    <row r="3213" spans="6:12">
      <c r="F3213">
        <f>D3213*3000</f>
        <v>0</v>
      </c>
      <c r="G3213">
        <f t="shared" si="150"/>
        <v>0</v>
      </c>
      <c r="H3213" s="8"/>
      <c r="I3213" s="6">
        <f t="shared" si="151"/>
        <v>0</v>
      </c>
      <c r="K3213" s="5">
        <f t="shared" ca="1" si="152"/>
        <v>0</v>
      </c>
      <c r="L3213">
        <f>SUMIFS(G$4:G$5000,I$4:I$5000,"مستحق",C$4:C$5000,C3213)</f>
        <v>0</v>
      </c>
    </row>
    <row r="3214" spans="6:12">
      <c r="F3214">
        <f>D3214*3000</f>
        <v>0</v>
      </c>
      <c r="G3214">
        <f t="shared" si="150"/>
        <v>0</v>
      </c>
      <c r="H3214" s="8"/>
      <c r="I3214" s="6">
        <f t="shared" si="151"/>
        <v>0</v>
      </c>
      <c r="K3214" s="5">
        <f t="shared" ca="1" si="152"/>
        <v>0</v>
      </c>
      <c r="L3214">
        <f>SUMIFS(G$4:G$5000,I$4:I$5000,"مستحق",C$4:C$5000,C3214)</f>
        <v>0</v>
      </c>
    </row>
    <row r="3215" spans="6:12">
      <c r="F3215">
        <f>D3215*3000</f>
        <v>0</v>
      </c>
      <c r="G3215">
        <f t="shared" si="150"/>
        <v>0</v>
      </c>
      <c r="H3215" s="8"/>
      <c r="I3215" s="6">
        <f t="shared" si="151"/>
        <v>0</v>
      </c>
      <c r="K3215" s="5">
        <f t="shared" ca="1" si="152"/>
        <v>0</v>
      </c>
      <c r="L3215">
        <f>SUMIFS(G$4:G$5000,I$4:I$5000,"مستحق",C$4:C$5000,C3215)</f>
        <v>0</v>
      </c>
    </row>
    <row r="3216" spans="6:12">
      <c r="F3216">
        <f>D3216*3000</f>
        <v>0</v>
      </c>
      <c r="G3216">
        <f t="shared" si="150"/>
        <v>0</v>
      </c>
      <c r="H3216" s="8"/>
      <c r="I3216" s="6">
        <f t="shared" si="151"/>
        <v>0</v>
      </c>
      <c r="K3216" s="5">
        <f t="shared" ca="1" si="152"/>
        <v>0</v>
      </c>
      <c r="L3216">
        <f>SUMIFS(G$4:G$5000,I$4:I$5000,"مستحق",C$4:C$5000,C3216)</f>
        <v>0</v>
      </c>
    </row>
    <row r="3217" spans="6:12">
      <c r="F3217">
        <f>D3217*3000</f>
        <v>0</v>
      </c>
      <c r="G3217">
        <f t="shared" si="150"/>
        <v>0</v>
      </c>
      <c r="H3217" s="8"/>
      <c r="I3217" s="6">
        <f t="shared" si="151"/>
        <v>0</v>
      </c>
      <c r="K3217" s="5">
        <f t="shared" ca="1" si="152"/>
        <v>0</v>
      </c>
      <c r="L3217">
        <f>SUMIFS(G$4:G$5000,I$4:I$5000,"مستحق",C$4:C$5000,C3217)</f>
        <v>0</v>
      </c>
    </row>
    <row r="3218" spans="6:12">
      <c r="F3218">
        <f>D3218*3000</f>
        <v>0</v>
      </c>
      <c r="G3218">
        <f t="shared" si="150"/>
        <v>0</v>
      </c>
      <c r="H3218" s="8"/>
      <c r="I3218" s="6">
        <f t="shared" si="151"/>
        <v>0</v>
      </c>
      <c r="K3218" s="5">
        <f t="shared" ca="1" si="152"/>
        <v>0</v>
      </c>
      <c r="L3218">
        <f>SUMIFS(G$4:G$5000,I$4:I$5000,"مستحق",C$4:C$5000,C3218)</f>
        <v>0</v>
      </c>
    </row>
    <row r="3219" spans="6:12">
      <c r="F3219">
        <f>D3219*3000</f>
        <v>0</v>
      </c>
      <c r="G3219">
        <f t="shared" si="150"/>
        <v>0</v>
      </c>
      <c r="H3219" s="8"/>
      <c r="I3219" s="6">
        <f t="shared" si="151"/>
        <v>0</v>
      </c>
      <c r="K3219" s="5">
        <f t="shared" ca="1" si="152"/>
        <v>0</v>
      </c>
      <c r="L3219">
        <f>SUMIFS(G$4:G$5000,I$4:I$5000,"مستحق",C$4:C$5000,C3219)</f>
        <v>0</v>
      </c>
    </row>
    <row r="3220" spans="6:12">
      <c r="F3220">
        <f>D3220*3000</f>
        <v>0</v>
      </c>
      <c r="G3220">
        <f t="shared" si="150"/>
        <v>0</v>
      </c>
      <c r="H3220" s="8"/>
      <c r="I3220" s="6">
        <f t="shared" si="151"/>
        <v>0</v>
      </c>
      <c r="K3220" s="5">
        <f t="shared" ca="1" si="152"/>
        <v>0</v>
      </c>
      <c r="L3220">
        <f>SUMIFS(G$4:G$5000,I$4:I$5000,"مستحق",C$4:C$5000,C3220)</f>
        <v>0</v>
      </c>
    </row>
    <row r="3221" spans="6:12">
      <c r="F3221">
        <f>D3221*3000</f>
        <v>0</v>
      </c>
      <c r="G3221">
        <f t="shared" si="150"/>
        <v>0</v>
      </c>
      <c r="H3221" s="8"/>
      <c r="I3221" s="6">
        <f t="shared" si="151"/>
        <v>0</v>
      </c>
      <c r="K3221" s="5">
        <f t="shared" ca="1" si="152"/>
        <v>0</v>
      </c>
      <c r="L3221">
        <f>SUMIFS(G$4:G$5000,I$4:I$5000,"مستحق",C$4:C$5000,C3221)</f>
        <v>0</v>
      </c>
    </row>
    <row r="3222" spans="6:12">
      <c r="F3222">
        <f>D3222*3000</f>
        <v>0</v>
      </c>
      <c r="G3222">
        <f t="shared" si="150"/>
        <v>0</v>
      </c>
      <c r="H3222" s="8"/>
      <c r="I3222" s="6">
        <f t="shared" si="151"/>
        <v>0</v>
      </c>
      <c r="K3222" s="5">
        <f t="shared" ca="1" si="152"/>
        <v>0</v>
      </c>
      <c r="L3222">
        <f>SUMIFS(G$4:G$5000,I$4:I$5000,"مستحق",C$4:C$5000,C3222)</f>
        <v>0</v>
      </c>
    </row>
    <row r="3223" spans="6:12">
      <c r="F3223">
        <f>D3223*3000</f>
        <v>0</v>
      </c>
      <c r="G3223">
        <f t="shared" si="150"/>
        <v>0</v>
      </c>
      <c r="H3223" s="8"/>
      <c r="I3223" s="6">
        <f t="shared" si="151"/>
        <v>0</v>
      </c>
      <c r="K3223" s="5">
        <f t="shared" ca="1" si="152"/>
        <v>0</v>
      </c>
      <c r="L3223">
        <f>SUMIFS(G$4:G$5000,I$4:I$5000,"مستحق",C$4:C$5000,C3223)</f>
        <v>0</v>
      </c>
    </row>
    <row r="3224" spans="6:12">
      <c r="F3224">
        <f>D3224*3000</f>
        <v>0</v>
      </c>
      <c r="G3224">
        <f t="shared" si="150"/>
        <v>0</v>
      </c>
      <c r="H3224" s="8"/>
      <c r="I3224" s="6">
        <f t="shared" si="151"/>
        <v>0</v>
      </c>
      <c r="K3224" s="5">
        <f t="shared" ca="1" si="152"/>
        <v>0</v>
      </c>
      <c r="L3224">
        <f>SUMIFS(G$4:G$5000,I$4:I$5000,"مستحق",C$4:C$5000,C3224)</f>
        <v>0</v>
      </c>
    </row>
    <row r="3225" spans="6:12">
      <c r="F3225">
        <f>D3225*3000</f>
        <v>0</v>
      </c>
      <c r="G3225">
        <f t="shared" si="150"/>
        <v>0</v>
      </c>
      <c r="H3225" s="8"/>
      <c r="I3225" s="6">
        <f t="shared" si="151"/>
        <v>0</v>
      </c>
      <c r="K3225" s="5">
        <f t="shared" ca="1" si="152"/>
        <v>0</v>
      </c>
      <c r="L3225">
        <f>SUMIFS(G$4:G$5000,I$4:I$5000,"مستحق",C$4:C$5000,C3225)</f>
        <v>0</v>
      </c>
    </row>
    <row r="3226" spans="6:12">
      <c r="F3226">
        <f>D3226*3000</f>
        <v>0</v>
      </c>
      <c r="G3226">
        <f t="shared" si="150"/>
        <v>0</v>
      </c>
      <c r="H3226" s="8"/>
      <c r="I3226" s="6">
        <f t="shared" si="151"/>
        <v>0</v>
      </c>
      <c r="K3226" s="5">
        <f t="shared" ca="1" si="152"/>
        <v>0</v>
      </c>
      <c r="L3226">
        <f>SUMIFS(G$4:G$5000,I$4:I$5000,"مستحق",C$4:C$5000,C3226)</f>
        <v>0</v>
      </c>
    </row>
    <row r="3227" spans="6:12">
      <c r="F3227">
        <f>D3227*3000</f>
        <v>0</v>
      </c>
      <c r="G3227">
        <f t="shared" si="150"/>
        <v>0</v>
      </c>
      <c r="H3227" s="8"/>
      <c r="I3227" s="6">
        <f t="shared" si="151"/>
        <v>0</v>
      </c>
      <c r="K3227" s="5">
        <f t="shared" ca="1" si="152"/>
        <v>0</v>
      </c>
      <c r="L3227">
        <f>SUMIFS(G$4:G$5000,I$4:I$5000,"مستحق",C$4:C$5000,C3227)</f>
        <v>0</v>
      </c>
    </row>
    <row r="3228" spans="6:12">
      <c r="F3228">
        <f>D3228*3000</f>
        <v>0</v>
      </c>
      <c r="G3228">
        <f t="shared" si="150"/>
        <v>0</v>
      </c>
      <c r="H3228" s="8"/>
      <c r="I3228" s="6">
        <f t="shared" si="151"/>
        <v>0</v>
      </c>
      <c r="K3228" s="5">
        <f t="shared" ca="1" si="152"/>
        <v>0</v>
      </c>
      <c r="L3228">
        <f>SUMIFS(G$4:G$5000,I$4:I$5000,"مستحق",C$4:C$5000,C3228)</f>
        <v>0</v>
      </c>
    </row>
    <row r="3229" spans="6:12">
      <c r="F3229">
        <f>D3229*3000</f>
        <v>0</v>
      </c>
      <c r="G3229">
        <f t="shared" si="150"/>
        <v>0</v>
      </c>
      <c r="H3229" s="8"/>
      <c r="I3229" s="6">
        <f t="shared" si="151"/>
        <v>0</v>
      </c>
      <c r="K3229" s="5">
        <f t="shared" ca="1" si="152"/>
        <v>0</v>
      </c>
      <c r="L3229">
        <f>SUMIFS(G$4:G$5000,I$4:I$5000,"مستحق",C$4:C$5000,C3229)</f>
        <v>0</v>
      </c>
    </row>
    <row r="3230" spans="6:12">
      <c r="F3230">
        <f>D3230*3000</f>
        <v>0</v>
      </c>
      <c r="G3230">
        <f t="shared" si="150"/>
        <v>0</v>
      </c>
      <c r="H3230" s="8"/>
      <c r="I3230" s="6">
        <f t="shared" si="151"/>
        <v>0</v>
      </c>
      <c r="K3230" s="5">
        <f t="shared" ca="1" si="152"/>
        <v>0</v>
      </c>
      <c r="L3230">
        <f>SUMIFS(G$4:G$5000,I$4:I$5000,"مستحق",C$4:C$5000,C3230)</f>
        <v>0</v>
      </c>
    </row>
    <row r="3231" spans="6:12">
      <c r="F3231">
        <f>D3231*3000</f>
        <v>0</v>
      </c>
      <c r="G3231">
        <f t="shared" si="150"/>
        <v>0</v>
      </c>
      <c r="H3231" s="8"/>
      <c r="I3231" s="6">
        <f t="shared" si="151"/>
        <v>0</v>
      </c>
      <c r="K3231" s="5">
        <f t="shared" ca="1" si="152"/>
        <v>0</v>
      </c>
      <c r="L3231">
        <f>SUMIFS(G$4:G$5000,I$4:I$5000,"مستحق",C$4:C$5000,C3231)</f>
        <v>0</v>
      </c>
    </row>
    <row r="3232" spans="6:12">
      <c r="F3232">
        <f>D3232*3000</f>
        <v>0</v>
      </c>
      <c r="G3232">
        <f t="shared" si="150"/>
        <v>0</v>
      </c>
      <c r="H3232" s="8"/>
      <c r="I3232" s="6">
        <f t="shared" si="151"/>
        <v>0</v>
      </c>
      <c r="K3232" s="5">
        <f t="shared" ca="1" si="152"/>
        <v>0</v>
      </c>
      <c r="L3232">
        <f>SUMIFS(G$4:G$5000,I$4:I$5000,"مستحق",C$4:C$5000,C3232)</f>
        <v>0</v>
      </c>
    </row>
    <row r="3233" spans="6:12">
      <c r="F3233">
        <f>D3233*3000</f>
        <v>0</v>
      </c>
      <c r="G3233">
        <f t="shared" si="150"/>
        <v>0</v>
      </c>
      <c r="H3233" s="8"/>
      <c r="I3233" s="6">
        <f t="shared" si="151"/>
        <v>0</v>
      </c>
      <c r="K3233" s="5">
        <f t="shared" ca="1" si="152"/>
        <v>0</v>
      </c>
      <c r="L3233">
        <f>SUMIFS(G$4:G$5000,I$4:I$5000,"مستحق",C$4:C$5000,C3233)</f>
        <v>0</v>
      </c>
    </row>
    <row r="3234" spans="6:12">
      <c r="F3234">
        <f>D3234*3000</f>
        <v>0</v>
      </c>
      <c r="G3234">
        <f t="shared" si="150"/>
        <v>0</v>
      </c>
      <c r="H3234" s="8"/>
      <c r="I3234" s="6">
        <f t="shared" si="151"/>
        <v>0</v>
      </c>
      <c r="K3234" s="5">
        <f t="shared" ca="1" si="152"/>
        <v>0</v>
      </c>
      <c r="L3234">
        <f>SUMIFS(G$4:G$5000,I$4:I$5000,"مستحق",C$4:C$5000,C3234)</f>
        <v>0</v>
      </c>
    </row>
    <row r="3235" spans="6:12">
      <c r="F3235">
        <f>D3235*3000</f>
        <v>0</v>
      </c>
      <c r="G3235">
        <f t="shared" si="150"/>
        <v>0</v>
      </c>
      <c r="H3235" s="8"/>
      <c r="I3235" s="6">
        <f t="shared" si="151"/>
        <v>0</v>
      </c>
      <c r="K3235" s="5">
        <f t="shared" ca="1" si="152"/>
        <v>0</v>
      </c>
      <c r="L3235">
        <f>SUMIFS(G$4:G$5000,I$4:I$5000,"مستحق",C$4:C$5000,C3235)</f>
        <v>0</v>
      </c>
    </row>
    <row r="3236" spans="6:12">
      <c r="F3236">
        <f>D3236*3000</f>
        <v>0</v>
      </c>
      <c r="G3236">
        <f t="shared" si="150"/>
        <v>0</v>
      </c>
      <c r="H3236" s="8"/>
      <c r="I3236" s="6">
        <f t="shared" si="151"/>
        <v>0</v>
      </c>
      <c r="K3236" s="5">
        <f t="shared" ca="1" si="152"/>
        <v>0</v>
      </c>
      <c r="L3236">
        <f>SUMIFS(G$4:G$5000,I$4:I$5000,"مستحق",C$4:C$5000,C3236)</f>
        <v>0</v>
      </c>
    </row>
    <row r="3237" spans="6:12">
      <c r="F3237">
        <f>D3237*3000</f>
        <v>0</v>
      </c>
      <c r="G3237">
        <f t="shared" si="150"/>
        <v>0</v>
      </c>
      <c r="H3237" s="8"/>
      <c r="I3237" s="6">
        <f t="shared" si="151"/>
        <v>0</v>
      </c>
      <c r="K3237" s="5">
        <f t="shared" ca="1" si="152"/>
        <v>0</v>
      </c>
      <c r="L3237">
        <f>SUMIFS(G$4:G$5000,I$4:I$5000,"مستحق",C$4:C$5000,C3237)</f>
        <v>0</v>
      </c>
    </row>
    <row r="3238" spans="6:12">
      <c r="F3238">
        <f>D3238*3000</f>
        <v>0</v>
      </c>
      <c r="G3238">
        <f t="shared" si="150"/>
        <v>0</v>
      </c>
      <c r="H3238" s="8"/>
      <c r="I3238" s="6">
        <f t="shared" si="151"/>
        <v>0</v>
      </c>
      <c r="K3238" s="5">
        <f t="shared" ca="1" si="152"/>
        <v>0</v>
      </c>
      <c r="L3238">
        <f>SUMIFS(G$4:G$5000,I$4:I$5000,"مستحق",C$4:C$5000,C3238)</f>
        <v>0</v>
      </c>
    </row>
    <row r="3239" spans="6:12">
      <c r="F3239">
        <f>D3239*3000</f>
        <v>0</v>
      </c>
      <c r="G3239">
        <f t="shared" si="150"/>
        <v>0</v>
      </c>
      <c r="H3239" s="8"/>
      <c r="I3239" s="6">
        <f t="shared" si="151"/>
        <v>0</v>
      </c>
      <c r="K3239" s="5">
        <f t="shared" ca="1" si="152"/>
        <v>0</v>
      </c>
      <c r="L3239">
        <f>SUMIFS(G$4:G$5000,I$4:I$5000,"مستحق",C$4:C$5000,C3239)</f>
        <v>0</v>
      </c>
    </row>
    <row r="3240" spans="6:12">
      <c r="F3240">
        <f>D3240*3000</f>
        <v>0</v>
      </c>
      <c r="G3240">
        <f t="shared" si="150"/>
        <v>0</v>
      </c>
      <c r="H3240" s="8"/>
      <c r="I3240" s="6">
        <f t="shared" si="151"/>
        <v>0</v>
      </c>
      <c r="K3240" s="5">
        <f t="shared" ca="1" si="152"/>
        <v>0</v>
      </c>
      <c r="L3240">
        <f>SUMIFS(G$4:G$5000,I$4:I$5000,"مستحق",C$4:C$5000,C3240)</f>
        <v>0</v>
      </c>
    </row>
    <row r="3241" spans="6:12">
      <c r="F3241">
        <f>D3241*3000</f>
        <v>0</v>
      </c>
      <c r="G3241">
        <f t="shared" si="150"/>
        <v>0</v>
      </c>
      <c r="H3241" s="8"/>
      <c r="I3241" s="6">
        <f t="shared" si="151"/>
        <v>0</v>
      </c>
      <c r="K3241" s="5">
        <f t="shared" ca="1" si="152"/>
        <v>0</v>
      </c>
      <c r="L3241">
        <f>SUMIFS(G$4:G$5000,I$4:I$5000,"مستحق",C$4:C$5000,C3241)</f>
        <v>0</v>
      </c>
    </row>
    <row r="3242" spans="6:12">
      <c r="F3242">
        <f>D3242*3000</f>
        <v>0</v>
      </c>
      <c r="G3242">
        <f t="shared" si="150"/>
        <v>0</v>
      </c>
      <c r="H3242" s="8"/>
      <c r="I3242" s="6">
        <f t="shared" si="151"/>
        <v>0</v>
      </c>
      <c r="K3242" s="5">
        <f t="shared" ca="1" si="152"/>
        <v>0</v>
      </c>
      <c r="L3242">
        <f>SUMIFS(G$4:G$5000,I$4:I$5000,"مستحق",C$4:C$5000,C3242)</f>
        <v>0</v>
      </c>
    </row>
    <row r="3243" spans="6:12">
      <c r="F3243">
        <f>D3243*3000</f>
        <v>0</v>
      </c>
      <c r="G3243">
        <f t="shared" si="150"/>
        <v>0</v>
      </c>
      <c r="H3243" s="8"/>
      <c r="I3243" s="6">
        <f t="shared" si="151"/>
        <v>0</v>
      </c>
      <c r="K3243" s="5">
        <f t="shared" ca="1" si="152"/>
        <v>0</v>
      </c>
      <c r="L3243">
        <f>SUMIFS(G$4:G$5000,I$4:I$5000,"مستحق",C$4:C$5000,C3243)</f>
        <v>0</v>
      </c>
    </row>
    <row r="3244" spans="6:12">
      <c r="F3244">
        <f>D3244*3000</f>
        <v>0</v>
      </c>
      <c r="G3244">
        <f t="shared" si="150"/>
        <v>0</v>
      </c>
      <c r="H3244" s="8"/>
      <c r="I3244" s="6">
        <f t="shared" si="151"/>
        <v>0</v>
      </c>
      <c r="K3244" s="5">
        <f t="shared" ca="1" si="152"/>
        <v>0</v>
      </c>
      <c r="L3244">
        <f>SUMIFS(G$4:G$5000,I$4:I$5000,"مستحق",C$4:C$5000,C3244)</f>
        <v>0</v>
      </c>
    </row>
    <row r="3245" spans="6:12">
      <c r="F3245">
        <f>D3245*3000</f>
        <v>0</v>
      </c>
      <c r="G3245">
        <f t="shared" si="150"/>
        <v>0</v>
      </c>
      <c r="H3245" s="8"/>
      <c r="I3245" s="6">
        <f t="shared" si="151"/>
        <v>0</v>
      </c>
      <c r="K3245" s="5">
        <f t="shared" ca="1" si="152"/>
        <v>0</v>
      </c>
      <c r="L3245">
        <f>SUMIFS(G$4:G$5000,I$4:I$5000,"مستحق",C$4:C$5000,C3245)</f>
        <v>0</v>
      </c>
    </row>
    <row r="3246" spans="6:12">
      <c r="F3246">
        <f>D3246*3000</f>
        <v>0</v>
      </c>
      <c r="G3246">
        <f t="shared" si="150"/>
        <v>0</v>
      </c>
      <c r="H3246" s="8"/>
      <c r="I3246" s="6">
        <f t="shared" si="151"/>
        <v>0</v>
      </c>
      <c r="K3246" s="5">
        <f t="shared" ca="1" si="152"/>
        <v>0</v>
      </c>
      <c r="L3246">
        <f>SUMIFS(G$4:G$5000,I$4:I$5000,"مستحق",C$4:C$5000,C3246)</f>
        <v>0</v>
      </c>
    </row>
    <row r="3247" spans="6:12">
      <c r="F3247">
        <f>D3247*3000</f>
        <v>0</v>
      </c>
      <c r="G3247">
        <f t="shared" si="150"/>
        <v>0</v>
      </c>
      <c r="H3247" s="8"/>
      <c r="I3247" s="6">
        <f t="shared" si="151"/>
        <v>0</v>
      </c>
      <c r="K3247" s="5">
        <f t="shared" ca="1" si="152"/>
        <v>0</v>
      </c>
      <c r="L3247">
        <f>SUMIFS(G$4:G$5000,I$4:I$5000,"مستحق",C$4:C$5000,C3247)</f>
        <v>0</v>
      </c>
    </row>
    <row r="3248" spans="6:12">
      <c r="F3248">
        <f>D3248*3000</f>
        <v>0</v>
      </c>
      <c r="G3248">
        <f t="shared" si="150"/>
        <v>0</v>
      </c>
      <c r="H3248" s="8"/>
      <c r="I3248" s="6">
        <f t="shared" si="151"/>
        <v>0</v>
      </c>
      <c r="K3248" s="5">
        <f t="shared" ca="1" si="152"/>
        <v>0</v>
      </c>
      <c r="L3248">
        <f>SUMIFS(G$4:G$5000,I$4:I$5000,"مستحق",C$4:C$5000,C3248)</f>
        <v>0</v>
      </c>
    </row>
    <row r="3249" spans="6:12">
      <c r="F3249">
        <f>D3249*3000</f>
        <v>0</v>
      </c>
      <c r="G3249">
        <f t="shared" si="150"/>
        <v>0</v>
      </c>
      <c r="H3249" s="8"/>
      <c r="I3249" s="6">
        <f t="shared" si="151"/>
        <v>0</v>
      </c>
      <c r="K3249" s="5">
        <f t="shared" ca="1" si="152"/>
        <v>0</v>
      </c>
      <c r="L3249">
        <f>SUMIFS(G$4:G$5000,I$4:I$5000,"مستحق",C$4:C$5000,C3249)</f>
        <v>0</v>
      </c>
    </row>
    <row r="3250" spans="6:12">
      <c r="F3250">
        <f>D3250*3000</f>
        <v>0</v>
      </c>
      <c r="G3250">
        <f t="shared" si="150"/>
        <v>0</v>
      </c>
      <c r="H3250" s="8"/>
      <c r="I3250" s="6">
        <f t="shared" si="151"/>
        <v>0</v>
      </c>
      <c r="K3250" s="5">
        <f t="shared" ca="1" si="152"/>
        <v>0</v>
      </c>
      <c r="L3250">
        <f>SUMIFS(G$4:G$5000,I$4:I$5000,"مستحق",C$4:C$5000,C3250)</f>
        <v>0</v>
      </c>
    </row>
    <row r="3251" spans="6:12">
      <c r="F3251">
        <f>D3251*3000</f>
        <v>0</v>
      </c>
      <c r="G3251">
        <f t="shared" si="150"/>
        <v>0</v>
      </c>
      <c r="H3251" s="8"/>
      <c r="I3251" s="6">
        <f t="shared" si="151"/>
        <v>0</v>
      </c>
      <c r="K3251" s="5">
        <f t="shared" ca="1" si="152"/>
        <v>0</v>
      </c>
      <c r="L3251">
        <f>SUMIFS(G$4:G$5000,I$4:I$5000,"مستحق",C$4:C$5000,C3251)</f>
        <v>0</v>
      </c>
    </row>
    <row r="3252" spans="6:12">
      <c r="F3252">
        <f>D3252*3000</f>
        <v>0</v>
      </c>
      <c r="G3252">
        <f t="shared" si="150"/>
        <v>0</v>
      </c>
      <c r="H3252" s="8"/>
      <c r="I3252" s="6">
        <f t="shared" si="151"/>
        <v>0</v>
      </c>
      <c r="K3252" s="5">
        <f t="shared" ca="1" si="152"/>
        <v>0</v>
      </c>
      <c r="L3252">
        <f>SUMIFS(G$4:G$5000,I$4:I$5000,"مستحق",C$4:C$5000,C3252)</f>
        <v>0</v>
      </c>
    </row>
    <row r="3253" spans="6:12">
      <c r="F3253">
        <f>D3253*3000</f>
        <v>0</v>
      </c>
      <c r="G3253">
        <f t="shared" si="150"/>
        <v>0</v>
      </c>
      <c r="H3253" s="8"/>
      <c r="I3253" s="6">
        <f t="shared" si="151"/>
        <v>0</v>
      </c>
      <c r="K3253" s="5">
        <f t="shared" ca="1" si="152"/>
        <v>0</v>
      </c>
      <c r="L3253">
        <f>SUMIFS(G$4:G$5000,I$4:I$5000,"مستحق",C$4:C$5000,C3253)</f>
        <v>0</v>
      </c>
    </row>
    <row r="3254" spans="6:12">
      <c r="F3254">
        <f>D3254*3000</f>
        <v>0</v>
      </c>
      <c r="G3254">
        <f t="shared" si="150"/>
        <v>0</v>
      </c>
      <c r="H3254" s="8"/>
      <c r="I3254" s="6">
        <f t="shared" si="151"/>
        <v>0</v>
      </c>
      <c r="K3254" s="5">
        <f t="shared" ca="1" si="152"/>
        <v>0</v>
      </c>
      <c r="L3254">
        <f>SUMIFS(G$4:G$5000,I$4:I$5000,"مستحق",C$4:C$5000,C3254)</f>
        <v>0</v>
      </c>
    </row>
    <row r="3255" spans="6:12">
      <c r="F3255">
        <f>D3255*3000</f>
        <v>0</v>
      </c>
      <c r="G3255">
        <f t="shared" si="150"/>
        <v>0</v>
      </c>
      <c r="H3255" s="8"/>
      <c r="I3255" s="6">
        <f t="shared" si="151"/>
        <v>0</v>
      </c>
      <c r="K3255" s="5">
        <f t="shared" ca="1" si="152"/>
        <v>0</v>
      </c>
      <c r="L3255">
        <f>SUMIFS(G$4:G$5000,I$4:I$5000,"مستحق",C$4:C$5000,C3255)</f>
        <v>0</v>
      </c>
    </row>
    <row r="3256" spans="6:12">
      <c r="F3256">
        <f>D3256*3000</f>
        <v>0</v>
      </c>
      <c r="G3256">
        <f t="shared" si="150"/>
        <v>0</v>
      </c>
      <c r="H3256" s="8"/>
      <c r="I3256" s="6">
        <f t="shared" si="151"/>
        <v>0</v>
      </c>
      <c r="K3256" s="5">
        <f t="shared" ca="1" si="152"/>
        <v>0</v>
      </c>
      <c r="L3256">
        <f>SUMIFS(G$4:G$5000,I$4:I$5000,"مستحق",C$4:C$5000,C3256)</f>
        <v>0</v>
      </c>
    </row>
    <row r="3257" spans="6:12">
      <c r="F3257">
        <f>D3257*3000</f>
        <v>0</v>
      </c>
      <c r="G3257">
        <f t="shared" si="150"/>
        <v>0</v>
      </c>
      <c r="H3257" s="8"/>
      <c r="I3257" s="6">
        <f t="shared" si="151"/>
        <v>0</v>
      </c>
      <c r="K3257" s="5">
        <f t="shared" ca="1" si="152"/>
        <v>0</v>
      </c>
      <c r="L3257">
        <f>SUMIFS(G$4:G$5000,I$4:I$5000,"مستحق",C$4:C$5000,C3257)</f>
        <v>0</v>
      </c>
    </row>
    <row r="3258" spans="6:12">
      <c r="F3258">
        <f>D3258*3000</f>
        <v>0</v>
      </c>
      <c r="G3258">
        <f t="shared" si="150"/>
        <v>0</v>
      </c>
      <c r="H3258" s="8"/>
      <c r="I3258" s="6">
        <f t="shared" si="151"/>
        <v>0</v>
      </c>
      <c r="K3258" s="5">
        <f t="shared" ca="1" si="152"/>
        <v>0</v>
      </c>
      <c r="L3258">
        <f>SUMIFS(G$4:G$5000,I$4:I$5000,"مستحق",C$4:C$5000,C3258)</f>
        <v>0</v>
      </c>
    </row>
    <row r="3259" spans="6:12">
      <c r="F3259">
        <f>D3259*3000</f>
        <v>0</v>
      </c>
      <c r="G3259">
        <f t="shared" si="150"/>
        <v>0</v>
      </c>
      <c r="H3259" s="8"/>
      <c r="I3259" s="6">
        <f t="shared" si="151"/>
        <v>0</v>
      </c>
      <c r="K3259" s="5">
        <f t="shared" ca="1" si="152"/>
        <v>0</v>
      </c>
      <c r="L3259">
        <f>SUMIFS(G$4:G$5000,I$4:I$5000,"مستحق",C$4:C$5000,C3259)</f>
        <v>0</v>
      </c>
    </row>
    <row r="3260" spans="6:12">
      <c r="F3260">
        <f>D3260*3000</f>
        <v>0</v>
      </c>
      <c r="G3260">
        <f t="shared" si="150"/>
        <v>0</v>
      </c>
      <c r="H3260" s="8"/>
      <c r="I3260" s="6">
        <f t="shared" si="151"/>
        <v>0</v>
      </c>
      <c r="K3260" s="5">
        <f t="shared" ca="1" si="152"/>
        <v>0</v>
      </c>
      <c r="L3260">
        <f>SUMIFS(G$4:G$5000,I$4:I$5000,"مستحق",C$4:C$5000,C3260)</f>
        <v>0</v>
      </c>
    </row>
    <row r="3261" spans="6:12">
      <c r="F3261">
        <f>D3261*3000</f>
        <v>0</v>
      </c>
      <c r="G3261">
        <f t="shared" si="150"/>
        <v>0</v>
      </c>
      <c r="H3261" s="8"/>
      <c r="I3261" s="6">
        <f t="shared" si="151"/>
        <v>0</v>
      </c>
      <c r="K3261" s="5">
        <f t="shared" ca="1" si="152"/>
        <v>0</v>
      </c>
      <c r="L3261">
        <f>SUMIFS(G$4:G$5000,I$4:I$5000,"مستحق",C$4:C$5000,C3261)</f>
        <v>0</v>
      </c>
    </row>
    <row r="3262" spans="6:12">
      <c r="F3262">
        <f>D3262*3000</f>
        <v>0</v>
      </c>
      <c r="G3262">
        <f t="shared" si="150"/>
        <v>0</v>
      </c>
      <c r="H3262" s="8"/>
      <c r="I3262" s="6">
        <f t="shared" si="151"/>
        <v>0</v>
      </c>
      <c r="K3262" s="5">
        <f t="shared" ca="1" si="152"/>
        <v>0</v>
      </c>
      <c r="L3262">
        <f>SUMIFS(G$4:G$5000,I$4:I$5000,"مستحق",C$4:C$5000,C3262)</f>
        <v>0</v>
      </c>
    </row>
    <row r="3263" spans="6:12">
      <c r="F3263">
        <f>D3263*3000</f>
        <v>0</v>
      </c>
      <c r="G3263">
        <f t="shared" si="150"/>
        <v>0</v>
      </c>
      <c r="H3263" s="8"/>
      <c r="I3263" s="6">
        <f t="shared" si="151"/>
        <v>0</v>
      </c>
      <c r="K3263" s="5">
        <f t="shared" ca="1" si="152"/>
        <v>0</v>
      </c>
      <c r="L3263">
        <f>SUMIFS(G$4:G$5000,I$4:I$5000,"مستحق",C$4:C$5000,C3263)</f>
        <v>0</v>
      </c>
    </row>
    <row r="3264" spans="6:12">
      <c r="F3264">
        <f>D3264*3000</f>
        <v>0</v>
      </c>
      <c r="G3264">
        <f t="shared" si="150"/>
        <v>0</v>
      </c>
      <c r="H3264" s="8"/>
      <c r="I3264" s="6">
        <f t="shared" si="151"/>
        <v>0</v>
      </c>
      <c r="K3264" s="5">
        <f t="shared" ca="1" si="152"/>
        <v>0</v>
      </c>
      <c r="L3264">
        <f>SUMIFS(G$4:G$5000,I$4:I$5000,"مستحق",C$4:C$5000,C3264)</f>
        <v>0</v>
      </c>
    </row>
    <row r="3265" spans="6:12">
      <c r="F3265">
        <f>D3265*3000</f>
        <v>0</v>
      </c>
      <c r="G3265">
        <f t="shared" si="150"/>
        <v>0</v>
      </c>
      <c r="H3265" s="8"/>
      <c r="I3265" s="6">
        <f t="shared" si="151"/>
        <v>0</v>
      </c>
      <c r="K3265" s="5">
        <f t="shared" ca="1" si="152"/>
        <v>0</v>
      </c>
      <c r="L3265">
        <f>SUMIFS(G$4:G$5000,I$4:I$5000,"مستحق",C$4:C$5000,C3265)</f>
        <v>0</v>
      </c>
    </row>
    <row r="3266" spans="6:12">
      <c r="F3266">
        <f>D3266*3000</f>
        <v>0</v>
      </c>
      <c r="G3266">
        <f t="shared" si="150"/>
        <v>0</v>
      </c>
      <c r="H3266" s="8"/>
      <c r="I3266" s="6">
        <f t="shared" si="151"/>
        <v>0</v>
      </c>
      <c r="K3266" s="5">
        <f t="shared" ca="1" si="152"/>
        <v>0</v>
      </c>
      <c r="L3266">
        <f>SUMIFS(G$4:G$5000,I$4:I$5000,"مستحق",C$4:C$5000,C3266)</f>
        <v>0</v>
      </c>
    </row>
    <row r="3267" spans="6:12">
      <c r="F3267">
        <f>D3267*3000</f>
        <v>0</v>
      </c>
      <c r="G3267">
        <f t="shared" si="150"/>
        <v>0</v>
      </c>
      <c r="H3267" s="8"/>
      <c r="I3267" s="6">
        <f t="shared" si="151"/>
        <v>0</v>
      </c>
      <c r="K3267" s="5">
        <f t="shared" ca="1" si="152"/>
        <v>0</v>
      </c>
      <c r="L3267">
        <f>SUMIFS(G$4:G$5000,I$4:I$5000,"مستحق",C$4:C$5000,C3267)</f>
        <v>0</v>
      </c>
    </row>
    <row r="3268" spans="6:12">
      <c r="F3268">
        <f>D3268*3000</f>
        <v>0</v>
      </c>
      <c r="G3268">
        <f t="shared" si="150"/>
        <v>0</v>
      </c>
      <c r="H3268" s="8"/>
      <c r="I3268" s="6">
        <f t="shared" si="151"/>
        <v>0</v>
      </c>
      <c r="K3268" s="5">
        <f t="shared" ca="1" si="152"/>
        <v>0</v>
      </c>
      <c r="L3268">
        <f>SUMIFS(G$4:G$5000,I$4:I$5000,"مستحق",C$4:C$5000,C3268)</f>
        <v>0</v>
      </c>
    </row>
    <row r="3269" spans="6:12">
      <c r="F3269">
        <f>D3269*3000</f>
        <v>0</v>
      </c>
      <c r="G3269">
        <f t="shared" ref="G3269:G3332" si="153">F3269/12</f>
        <v>0</v>
      </c>
      <c r="H3269" s="8"/>
      <c r="I3269" s="6">
        <f t="shared" ref="I3269:I3332" si="154">IF((OR(J3269="لم يتم السداد",J3269="متعثر")),"مستحق",(IF(J3269="تم السداد","تم السداد",0)))</f>
        <v>0</v>
      </c>
      <c r="K3269" s="5">
        <f t="shared" ref="K3269:K3332" ca="1" si="155">IF(F3269&gt;0,MONTH(TODAY()-H3269),0)</f>
        <v>0</v>
      </c>
      <c r="L3269">
        <f>SUMIFS(G$4:G$5000,I$4:I$5000,"مستحق",C$4:C$5000,C3269)</f>
        <v>0</v>
      </c>
    </row>
    <row r="3270" spans="6:12">
      <c r="F3270">
        <f>D3270*3000</f>
        <v>0</v>
      </c>
      <c r="G3270">
        <f t="shared" si="153"/>
        <v>0</v>
      </c>
      <c r="H3270" s="8"/>
      <c r="I3270" s="6">
        <f t="shared" si="154"/>
        <v>0</v>
      </c>
      <c r="K3270" s="5">
        <f t="shared" ca="1" si="155"/>
        <v>0</v>
      </c>
      <c r="L3270">
        <f>SUMIFS(G$4:G$5000,I$4:I$5000,"مستحق",C$4:C$5000,C3270)</f>
        <v>0</v>
      </c>
    </row>
    <row r="3271" spans="6:12">
      <c r="F3271">
        <f>D3271*3000</f>
        <v>0</v>
      </c>
      <c r="G3271">
        <f t="shared" si="153"/>
        <v>0</v>
      </c>
      <c r="H3271" s="8"/>
      <c r="I3271" s="6">
        <f t="shared" si="154"/>
        <v>0</v>
      </c>
      <c r="K3271" s="5">
        <f t="shared" ca="1" si="155"/>
        <v>0</v>
      </c>
      <c r="L3271">
        <f>SUMIFS(G$4:G$5000,I$4:I$5000,"مستحق",C$4:C$5000,C3271)</f>
        <v>0</v>
      </c>
    </row>
    <row r="3272" spans="6:12">
      <c r="F3272">
        <f>D3272*3000</f>
        <v>0</v>
      </c>
      <c r="G3272">
        <f t="shared" si="153"/>
        <v>0</v>
      </c>
      <c r="H3272" s="8"/>
      <c r="I3272" s="6">
        <f t="shared" si="154"/>
        <v>0</v>
      </c>
      <c r="K3272" s="5">
        <f t="shared" ca="1" si="155"/>
        <v>0</v>
      </c>
      <c r="L3272">
        <f>SUMIFS(G$4:G$5000,I$4:I$5000,"مستحق",C$4:C$5000,C3272)</f>
        <v>0</v>
      </c>
    </row>
    <row r="3273" spans="6:12">
      <c r="F3273">
        <f>D3273*3000</f>
        <v>0</v>
      </c>
      <c r="G3273">
        <f t="shared" si="153"/>
        <v>0</v>
      </c>
      <c r="H3273" s="8"/>
      <c r="I3273" s="6">
        <f t="shared" si="154"/>
        <v>0</v>
      </c>
      <c r="K3273" s="5">
        <f t="shared" ca="1" si="155"/>
        <v>0</v>
      </c>
      <c r="L3273">
        <f>SUMIFS(G$4:G$5000,I$4:I$5000,"مستحق",C$4:C$5000,C3273)</f>
        <v>0</v>
      </c>
    </row>
    <row r="3274" spans="6:12">
      <c r="F3274">
        <f>D3274*3000</f>
        <v>0</v>
      </c>
      <c r="G3274">
        <f t="shared" si="153"/>
        <v>0</v>
      </c>
      <c r="H3274" s="8"/>
      <c r="I3274" s="6">
        <f t="shared" si="154"/>
        <v>0</v>
      </c>
      <c r="K3274" s="5">
        <f t="shared" ca="1" si="155"/>
        <v>0</v>
      </c>
      <c r="L3274">
        <f>SUMIFS(G$4:G$5000,I$4:I$5000,"مستحق",C$4:C$5000,C3274)</f>
        <v>0</v>
      </c>
    </row>
    <row r="3275" spans="6:12">
      <c r="F3275">
        <f>D3275*3000</f>
        <v>0</v>
      </c>
      <c r="G3275">
        <f t="shared" si="153"/>
        <v>0</v>
      </c>
      <c r="H3275" s="8"/>
      <c r="I3275" s="6">
        <f t="shared" si="154"/>
        <v>0</v>
      </c>
      <c r="K3275" s="5">
        <f t="shared" ca="1" si="155"/>
        <v>0</v>
      </c>
      <c r="L3275">
        <f>SUMIFS(G$4:G$5000,I$4:I$5000,"مستحق",C$4:C$5000,C3275)</f>
        <v>0</v>
      </c>
    </row>
    <row r="3276" spans="6:12">
      <c r="F3276">
        <f>D3276*3000</f>
        <v>0</v>
      </c>
      <c r="G3276">
        <f t="shared" si="153"/>
        <v>0</v>
      </c>
      <c r="H3276" s="8"/>
      <c r="I3276" s="6">
        <f t="shared" si="154"/>
        <v>0</v>
      </c>
      <c r="K3276" s="5">
        <f t="shared" ca="1" si="155"/>
        <v>0</v>
      </c>
      <c r="L3276">
        <f>SUMIFS(G$4:G$5000,I$4:I$5000,"مستحق",C$4:C$5000,C3276)</f>
        <v>0</v>
      </c>
    </row>
    <row r="3277" spans="6:12">
      <c r="F3277">
        <f>D3277*3000</f>
        <v>0</v>
      </c>
      <c r="G3277">
        <f t="shared" si="153"/>
        <v>0</v>
      </c>
      <c r="H3277" s="8"/>
      <c r="I3277" s="6">
        <f t="shared" si="154"/>
        <v>0</v>
      </c>
      <c r="K3277" s="5">
        <f t="shared" ca="1" si="155"/>
        <v>0</v>
      </c>
      <c r="L3277">
        <f>SUMIFS(G$4:G$5000,I$4:I$5000,"مستحق",C$4:C$5000,C3277)</f>
        <v>0</v>
      </c>
    </row>
    <row r="3278" spans="6:12">
      <c r="F3278">
        <f>D3278*3000</f>
        <v>0</v>
      </c>
      <c r="G3278">
        <f t="shared" si="153"/>
        <v>0</v>
      </c>
      <c r="H3278" s="8"/>
      <c r="I3278" s="6">
        <f t="shared" si="154"/>
        <v>0</v>
      </c>
      <c r="K3278" s="5">
        <f t="shared" ca="1" si="155"/>
        <v>0</v>
      </c>
      <c r="L3278">
        <f>SUMIFS(G$4:G$5000,I$4:I$5000,"مستحق",C$4:C$5000,C3278)</f>
        <v>0</v>
      </c>
    </row>
    <row r="3279" spans="6:12">
      <c r="F3279">
        <f>D3279*3000</f>
        <v>0</v>
      </c>
      <c r="G3279">
        <f t="shared" si="153"/>
        <v>0</v>
      </c>
      <c r="H3279" s="8"/>
      <c r="I3279" s="6">
        <f t="shared" si="154"/>
        <v>0</v>
      </c>
      <c r="K3279" s="5">
        <f t="shared" ca="1" si="155"/>
        <v>0</v>
      </c>
      <c r="L3279">
        <f>SUMIFS(G$4:G$5000,I$4:I$5000,"مستحق",C$4:C$5000,C3279)</f>
        <v>0</v>
      </c>
    </row>
    <row r="3280" spans="6:12">
      <c r="F3280">
        <f>D3280*3000</f>
        <v>0</v>
      </c>
      <c r="G3280">
        <f t="shared" si="153"/>
        <v>0</v>
      </c>
      <c r="H3280" s="8"/>
      <c r="I3280" s="6">
        <f t="shared" si="154"/>
        <v>0</v>
      </c>
      <c r="K3280" s="5">
        <f t="shared" ca="1" si="155"/>
        <v>0</v>
      </c>
      <c r="L3280">
        <f>SUMIFS(G$4:G$5000,I$4:I$5000,"مستحق",C$4:C$5000,C3280)</f>
        <v>0</v>
      </c>
    </row>
    <row r="3281" spans="6:12">
      <c r="F3281">
        <f>D3281*3000</f>
        <v>0</v>
      </c>
      <c r="G3281">
        <f t="shared" si="153"/>
        <v>0</v>
      </c>
      <c r="H3281" s="8"/>
      <c r="I3281" s="6">
        <f t="shared" si="154"/>
        <v>0</v>
      </c>
      <c r="K3281" s="5">
        <f t="shared" ca="1" si="155"/>
        <v>0</v>
      </c>
      <c r="L3281">
        <f>SUMIFS(G$4:G$5000,I$4:I$5000,"مستحق",C$4:C$5000,C3281)</f>
        <v>0</v>
      </c>
    </row>
    <row r="3282" spans="6:12">
      <c r="F3282">
        <f>D3282*3000</f>
        <v>0</v>
      </c>
      <c r="G3282">
        <f t="shared" si="153"/>
        <v>0</v>
      </c>
      <c r="H3282" s="8"/>
      <c r="I3282" s="6">
        <f t="shared" si="154"/>
        <v>0</v>
      </c>
      <c r="K3282" s="5">
        <f t="shared" ca="1" si="155"/>
        <v>0</v>
      </c>
      <c r="L3282">
        <f>SUMIFS(G$4:G$5000,I$4:I$5000,"مستحق",C$4:C$5000,C3282)</f>
        <v>0</v>
      </c>
    </row>
    <row r="3283" spans="6:12">
      <c r="F3283">
        <f>D3283*3000</f>
        <v>0</v>
      </c>
      <c r="G3283">
        <f t="shared" si="153"/>
        <v>0</v>
      </c>
      <c r="H3283" s="8"/>
      <c r="I3283" s="6">
        <f t="shared" si="154"/>
        <v>0</v>
      </c>
      <c r="K3283" s="5">
        <f t="shared" ca="1" si="155"/>
        <v>0</v>
      </c>
      <c r="L3283">
        <f>SUMIFS(G$4:G$5000,I$4:I$5000,"مستحق",C$4:C$5000,C3283)</f>
        <v>0</v>
      </c>
    </row>
    <row r="3284" spans="6:12">
      <c r="F3284">
        <f>D3284*3000</f>
        <v>0</v>
      </c>
      <c r="G3284">
        <f t="shared" si="153"/>
        <v>0</v>
      </c>
      <c r="H3284" s="8"/>
      <c r="I3284" s="6">
        <f t="shared" si="154"/>
        <v>0</v>
      </c>
      <c r="K3284" s="5">
        <f t="shared" ca="1" si="155"/>
        <v>0</v>
      </c>
      <c r="L3284">
        <f>SUMIFS(G$4:G$5000,I$4:I$5000,"مستحق",C$4:C$5000,C3284)</f>
        <v>0</v>
      </c>
    </row>
    <row r="3285" spans="6:12">
      <c r="F3285">
        <f>D3285*3000</f>
        <v>0</v>
      </c>
      <c r="G3285">
        <f t="shared" si="153"/>
        <v>0</v>
      </c>
      <c r="H3285" s="8"/>
      <c r="I3285" s="6">
        <f t="shared" si="154"/>
        <v>0</v>
      </c>
      <c r="K3285" s="5">
        <f t="shared" ca="1" si="155"/>
        <v>0</v>
      </c>
      <c r="L3285">
        <f>SUMIFS(G$4:G$5000,I$4:I$5000,"مستحق",C$4:C$5000,C3285)</f>
        <v>0</v>
      </c>
    </row>
    <row r="3286" spans="6:12">
      <c r="F3286">
        <f>D3286*3000</f>
        <v>0</v>
      </c>
      <c r="G3286">
        <f t="shared" si="153"/>
        <v>0</v>
      </c>
      <c r="H3286" s="8"/>
      <c r="I3286" s="6">
        <f t="shared" si="154"/>
        <v>0</v>
      </c>
      <c r="K3286" s="5">
        <f t="shared" ca="1" si="155"/>
        <v>0</v>
      </c>
      <c r="L3286">
        <f>SUMIFS(G$4:G$5000,I$4:I$5000,"مستحق",C$4:C$5000,C3286)</f>
        <v>0</v>
      </c>
    </row>
    <row r="3287" spans="6:12">
      <c r="F3287">
        <f>D3287*3000</f>
        <v>0</v>
      </c>
      <c r="G3287">
        <f t="shared" si="153"/>
        <v>0</v>
      </c>
      <c r="H3287" s="8"/>
      <c r="I3287" s="6">
        <f t="shared" si="154"/>
        <v>0</v>
      </c>
      <c r="K3287" s="5">
        <f t="shared" ca="1" si="155"/>
        <v>0</v>
      </c>
      <c r="L3287">
        <f>SUMIFS(G$4:G$5000,I$4:I$5000,"مستحق",C$4:C$5000,C3287)</f>
        <v>0</v>
      </c>
    </row>
    <row r="3288" spans="6:12">
      <c r="F3288">
        <f>D3288*3000</f>
        <v>0</v>
      </c>
      <c r="G3288">
        <f t="shared" si="153"/>
        <v>0</v>
      </c>
      <c r="H3288" s="8"/>
      <c r="I3288" s="6">
        <f t="shared" si="154"/>
        <v>0</v>
      </c>
      <c r="K3288" s="5">
        <f t="shared" ca="1" si="155"/>
        <v>0</v>
      </c>
      <c r="L3288">
        <f>SUMIFS(G$4:G$5000,I$4:I$5000,"مستحق",C$4:C$5000,C3288)</f>
        <v>0</v>
      </c>
    </row>
    <row r="3289" spans="6:12">
      <c r="F3289">
        <f>D3289*3000</f>
        <v>0</v>
      </c>
      <c r="G3289">
        <f t="shared" si="153"/>
        <v>0</v>
      </c>
      <c r="H3289" s="8"/>
      <c r="I3289" s="6">
        <f t="shared" si="154"/>
        <v>0</v>
      </c>
      <c r="K3289" s="5">
        <f t="shared" ca="1" si="155"/>
        <v>0</v>
      </c>
      <c r="L3289">
        <f>SUMIFS(G$4:G$5000,I$4:I$5000,"مستحق",C$4:C$5000,C3289)</f>
        <v>0</v>
      </c>
    </row>
    <row r="3290" spans="6:12">
      <c r="F3290">
        <f>D3290*3000</f>
        <v>0</v>
      </c>
      <c r="G3290">
        <f t="shared" si="153"/>
        <v>0</v>
      </c>
      <c r="H3290" s="8"/>
      <c r="I3290" s="6">
        <f t="shared" si="154"/>
        <v>0</v>
      </c>
      <c r="K3290" s="5">
        <f t="shared" ca="1" si="155"/>
        <v>0</v>
      </c>
      <c r="L3290">
        <f>SUMIFS(G$4:G$5000,I$4:I$5000,"مستحق",C$4:C$5000,C3290)</f>
        <v>0</v>
      </c>
    </row>
    <row r="3291" spans="6:12">
      <c r="F3291">
        <f>D3291*3000</f>
        <v>0</v>
      </c>
      <c r="G3291">
        <f t="shared" si="153"/>
        <v>0</v>
      </c>
      <c r="H3291" s="8"/>
      <c r="I3291" s="6">
        <f t="shared" si="154"/>
        <v>0</v>
      </c>
      <c r="K3291" s="5">
        <f t="shared" ca="1" si="155"/>
        <v>0</v>
      </c>
      <c r="L3291">
        <f>SUMIFS(G$4:G$5000,I$4:I$5000,"مستحق",C$4:C$5000,C3291)</f>
        <v>0</v>
      </c>
    </row>
    <row r="3292" spans="6:12">
      <c r="F3292">
        <f>D3292*3000</f>
        <v>0</v>
      </c>
      <c r="G3292">
        <f t="shared" si="153"/>
        <v>0</v>
      </c>
      <c r="H3292" s="8"/>
      <c r="I3292" s="6">
        <f t="shared" si="154"/>
        <v>0</v>
      </c>
      <c r="K3292" s="5">
        <f t="shared" ca="1" si="155"/>
        <v>0</v>
      </c>
      <c r="L3292">
        <f>SUMIFS(G$4:G$5000,I$4:I$5000,"مستحق",C$4:C$5000,C3292)</f>
        <v>0</v>
      </c>
    </row>
    <row r="3293" spans="6:12">
      <c r="F3293">
        <f>D3293*3000</f>
        <v>0</v>
      </c>
      <c r="G3293">
        <f t="shared" si="153"/>
        <v>0</v>
      </c>
      <c r="H3293" s="8"/>
      <c r="I3293" s="6">
        <f t="shared" si="154"/>
        <v>0</v>
      </c>
      <c r="K3293" s="5">
        <f t="shared" ca="1" si="155"/>
        <v>0</v>
      </c>
      <c r="L3293">
        <f>SUMIFS(G$4:G$5000,I$4:I$5000,"مستحق",C$4:C$5000,C3293)</f>
        <v>0</v>
      </c>
    </row>
    <row r="3294" spans="6:12">
      <c r="F3294">
        <f>D3294*3000</f>
        <v>0</v>
      </c>
      <c r="G3294">
        <f t="shared" si="153"/>
        <v>0</v>
      </c>
      <c r="H3294" s="8"/>
      <c r="I3294" s="6">
        <f t="shared" si="154"/>
        <v>0</v>
      </c>
      <c r="K3294" s="5">
        <f t="shared" ca="1" si="155"/>
        <v>0</v>
      </c>
      <c r="L3294">
        <f>SUMIFS(G$4:G$5000,I$4:I$5000,"مستحق",C$4:C$5000,C3294)</f>
        <v>0</v>
      </c>
    </row>
    <row r="3295" spans="6:12">
      <c r="F3295">
        <f>D3295*3000</f>
        <v>0</v>
      </c>
      <c r="G3295">
        <f t="shared" si="153"/>
        <v>0</v>
      </c>
      <c r="H3295" s="8"/>
      <c r="I3295" s="6">
        <f t="shared" si="154"/>
        <v>0</v>
      </c>
      <c r="K3295" s="5">
        <f t="shared" ca="1" si="155"/>
        <v>0</v>
      </c>
      <c r="L3295">
        <f>SUMIFS(G$4:G$5000,I$4:I$5000,"مستحق",C$4:C$5000,C3295)</f>
        <v>0</v>
      </c>
    </row>
    <row r="3296" spans="6:12">
      <c r="F3296">
        <f>D3296*3000</f>
        <v>0</v>
      </c>
      <c r="G3296">
        <f t="shared" si="153"/>
        <v>0</v>
      </c>
      <c r="H3296" s="8"/>
      <c r="I3296" s="6">
        <f t="shared" si="154"/>
        <v>0</v>
      </c>
      <c r="K3296" s="5">
        <f t="shared" ca="1" si="155"/>
        <v>0</v>
      </c>
      <c r="L3296">
        <f>SUMIFS(G$4:G$5000,I$4:I$5000,"مستحق",C$4:C$5000,C3296)</f>
        <v>0</v>
      </c>
    </row>
    <row r="3297" spans="6:12">
      <c r="F3297">
        <f>D3297*3000</f>
        <v>0</v>
      </c>
      <c r="G3297">
        <f t="shared" si="153"/>
        <v>0</v>
      </c>
      <c r="H3297" s="8"/>
      <c r="I3297" s="6">
        <f t="shared" si="154"/>
        <v>0</v>
      </c>
      <c r="K3297" s="5">
        <f t="shared" ca="1" si="155"/>
        <v>0</v>
      </c>
      <c r="L3297">
        <f>SUMIFS(G$4:G$5000,I$4:I$5000,"مستحق",C$4:C$5000,C3297)</f>
        <v>0</v>
      </c>
    </row>
    <row r="3298" spans="6:12">
      <c r="F3298">
        <f>D3298*3000</f>
        <v>0</v>
      </c>
      <c r="G3298">
        <f t="shared" si="153"/>
        <v>0</v>
      </c>
      <c r="H3298" s="8"/>
      <c r="I3298" s="6">
        <f t="shared" si="154"/>
        <v>0</v>
      </c>
      <c r="K3298" s="5">
        <f t="shared" ca="1" si="155"/>
        <v>0</v>
      </c>
      <c r="L3298">
        <f>SUMIFS(G$4:G$5000,I$4:I$5000,"مستحق",C$4:C$5000,C3298)</f>
        <v>0</v>
      </c>
    </row>
    <row r="3299" spans="6:12">
      <c r="F3299">
        <f>D3299*3000</f>
        <v>0</v>
      </c>
      <c r="G3299">
        <f t="shared" si="153"/>
        <v>0</v>
      </c>
      <c r="H3299" s="8"/>
      <c r="I3299" s="6">
        <f t="shared" si="154"/>
        <v>0</v>
      </c>
      <c r="K3299" s="5">
        <f t="shared" ca="1" si="155"/>
        <v>0</v>
      </c>
      <c r="L3299">
        <f>SUMIFS(G$4:G$5000,I$4:I$5000,"مستحق",C$4:C$5000,C3299)</f>
        <v>0</v>
      </c>
    </row>
    <row r="3300" spans="6:12">
      <c r="F3300">
        <f>D3300*3000</f>
        <v>0</v>
      </c>
      <c r="G3300">
        <f t="shared" si="153"/>
        <v>0</v>
      </c>
      <c r="H3300" s="8"/>
      <c r="I3300" s="6">
        <f t="shared" si="154"/>
        <v>0</v>
      </c>
      <c r="K3300" s="5">
        <f t="shared" ca="1" si="155"/>
        <v>0</v>
      </c>
      <c r="L3300">
        <f>SUMIFS(G$4:G$5000,I$4:I$5000,"مستحق",C$4:C$5000,C3300)</f>
        <v>0</v>
      </c>
    </row>
    <row r="3301" spans="6:12">
      <c r="F3301">
        <f>D3301*3000</f>
        <v>0</v>
      </c>
      <c r="G3301">
        <f t="shared" si="153"/>
        <v>0</v>
      </c>
      <c r="H3301" s="8"/>
      <c r="I3301" s="6">
        <f t="shared" si="154"/>
        <v>0</v>
      </c>
      <c r="K3301" s="5">
        <f t="shared" ca="1" si="155"/>
        <v>0</v>
      </c>
      <c r="L3301">
        <f>SUMIFS(G$4:G$5000,I$4:I$5000,"مستحق",C$4:C$5000,C3301)</f>
        <v>0</v>
      </c>
    </row>
    <row r="3302" spans="6:12">
      <c r="F3302">
        <f>D3302*3000</f>
        <v>0</v>
      </c>
      <c r="G3302">
        <f t="shared" si="153"/>
        <v>0</v>
      </c>
      <c r="H3302" s="8"/>
      <c r="I3302" s="6">
        <f t="shared" si="154"/>
        <v>0</v>
      </c>
      <c r="K3302" s="5">
        <f t="shared" ca="1" si="155"/>
        <v>0</v>
      </c>
      <c r="L3302">
        <f>SUMIFS(G$4:G$5000,I$4:I$5000,"مستحق",C$4:C$5000,C3302)</f>
        <v>0</v>
      </c>
    </row>
    <row r="3303" spans="6:12">
      <c r="F3303">
        <f>D3303*3000</f>
        <v>0</v>
      </c>
      <c r="G3303">
        <f t="shared" si="153"/>
        <v>0</v>
      </c>
      <c r="H3303" s="8"/>
      <c r="I3303" s="6">
        <f t="shared" si="154"/>
        <v>0</v>
      </c>
      <c r="K3303" s="5">
        <f t="shared" ca="1" si="155"/>
        <v>0</v>
      </c>
      <c r="L3303">
        <f>SUMIFS(G$4:G$5000,I$4:I$5000,"مستحق",C$4:C$5000,C3303)</f>
        <v>0</v>
      </c>
    </row>
    <row r="3304" spans="6:12">
      <c r="F3304">
        <f>D3304*3000</f>
        <v>0</v>
      </c>
      <c r="G3304">
        <f t="shared" si="153"/>
        <v>0</v>
      </c>
      <c r="H3304" s="8"/>
      <c r="I3304" s="6">
        <f t="shared" si="154"/>
        <v>0</v>
      </c>
      <c r="K3304" s="5">
        <f t="shared" ca="1" si="155"/>
        <v>0</v>
      </c>
      <c r="L3304">
        <f>SUMIFS(G$4:G$5000,I$4:I$5000,"مستحق",C$4:C$5000,C3304)</f>
        <v>0</v>
      </c>
    </row>
    <row r="3305" spans="6:12">
      <c r="F3305">
        <f>D3305*3000</f>
        <v>0</v>
      </c>
      <c r="G3305">
        <f t="shared" si="153"/>
        <v>0</v>
      </c>
      <c r="H3305" s="8"/>
      <c r="I3305" s="6">
        <f t="shared" si="154"/>
        <v>0</v>
      </c>
      <c r="K3305" s="5">
        <f t="shared" ca="1" si="155"/>
        <v>0</v>
      </c>
      <c r="L3305">
        <f>SUMIFS(G$4:G$5000,I$4:I$5000,"مستحق",C$4:C$5000,C3305)</f>
        <v>0</v>
      </c>
    </row>
    <row r="3306" spans="6:12">
      <c r="F3306">
        <f>D3306*3000</f>
        <v>0</v>
      </c>
      <c r="G3306">
        <f t="shared" si="153"/>
        <v>0</v>
      </c>
      <c r="H3306" s="8"/>
      <c r="I3306" s="6">
        <f t="shared" si="154"/>
        <v>0</v>
      </c>
      <c r="K3306" s="5">
        <f t="shared" ca="1" si="155"/>
        <v>0</v>
      </c>
      <c r="L3306">
        <f>SUMIFS(G$4:G$5000,I$4:I$5000,"مستحق",C$4:C$5000,C3306)</f>
        <v>0</v>
      </c>
    </row>
    <row r="3307" spans="6:12">
      <c r="F3307">
        <f>D3307*3000</f>
        <v>0</v>
      </c>
      <c r="G3307">
        <f t="shared" si="153"/>
        <v>0</v>
      </c>
      <c r="H3307" s="8"/>
      <c r="I3307" s="6">
        <f t="shared" si="154"/>
        <v>0</v>
      </c>
      <c r="K3307" s="5">
        <f t="shared" ca="1" si="155"/>
        <v>0</v>
      </c>
      <c r="L3307">
        <f>SUMIFS(G$4:G$5000,I$4:I$5000,"مستحق",C$4:C$5000,C3307)</f>
        <v>0</v>
      </c>
    </row>
    <row r="3308" spans="6:12">
      <c r="F3308">
        <f>D3308*3000</f>
        <v>0</v>
      </c>
      <c r="G3308">
        <f t="shared" si="153"/>
        <v>0</v>
      </c>
      <c r="H3308" s="8"/>
      <c r="I3308" s="6">
        <f t="shared" si="154"/>
        <v>0</v>
      </c>
      <c r="K3308" s="5">
        <f t="shared" ca="1" si="155"/>
        <v>0</v>
      </c>
      <c r="L3308">
        <f>SUMIFS(G$4:G$5000,I$4:I$5000,"مستحق",C$4:C$5000,C3308)</f>
        <v>0</v>
      </c>
    </row>
    <row r="3309" spans="6:12">
      <c r="F3309">
        <f>D3309*3000</f>
        <v>0</v>
      </c>
      <c r="G3309">
        <f t="shared" si="153"/>
        <v>0</v>
      </c>
      <c r="H3309" s="8"/>
      <c r="I3309" s="6">
        <f t="shared" si="154"/>
        <v>0</v>
      </c>
      <c r="K3309" s="5">
        <f t="shared" ca="1" si="155"/>
        <v>0</v>
      </c>
      <c r="L3309">
        <f>SUMIFS(G$4:G$5000,I$4:I$5000,"مستحق",C$4:C$5000,C3309)</f>
        <v>0</v>
      </c>
    </row>
    <row r="3310" spans="6:12">
      <c r="F3310">
        <f>D3310*3000</f>
        <v>0</v>
      </c>
      <c r="G3310">
        <f t="shared" si="153"/>
        <v>0</v>
      </c>
      <c r="H3310" s="8"/>
      <c r="I3310" s="6">
        <f t="shared" si="154"/>
        <v>0</v>
      </c>
      <c r="K3310" s="5">
        <f t="shared" ca="1" si="155"/>
        <v>0</v>
      </c>
      <c r="L3310">
        <f>SUMIFS(G$4:G$5000,I$4:I$5000,"مستحق",C$4:C$5000,C3310)</f>
        <v>0</v>
      </c>
    </row>
    <row r="3311" spans="6:12">
      <c r="F3311">
        <f>D3311*3000</f>
        <v>0</v>
      </c>
      <c r="G3311">
        <f t="shared" si="153"/>
        <v>0</v>
      </c>
      <c r="H3311" s="8"/>
      <c r="I3311" s="6">
        <f t="shared" si="154"/>
        <v>0</v>
      </c>
      <c r="K3311" s="5">
        <f t="shared" ca="1" si="155"/>
        <v>0</v>
      </c>
      <c r="L3311">
        <f>SUMIFS(G$4:G$5000,I$4:I$5000,"مستحق",C$4:C$5000,C3311)</f>
        <v>0</v>
      </c>
    </row>
    <row r="3312" spans="6:12">
      <c r="F3312">
        <f>D3312*3000</f>
        <v>0</v>
      </c>
      <c r="G3312">
        <f t="shared" si="153"/>
        <v>0</v>
      </c>
      <c r="H3312" s="8"/>
      <c r="I3312" s="6">
        <f t="shared" si="154"/>
        <v>0</v>
      </c>
      <c r="K3312" s="5">
        <f t="shared" ca="1" si="155"/>
        <v>0</v>
      </c>
      <c r="L3312">
        <f>SUMIFS(G$4:G$5000,I$4:I$5000,"مستحق",C$4:C$5000,C3312)</f>
        <v>0</v>
      </c>
    </row>
    <row r="3313" spans="6:12">
      <c r="F3313">
        <f>D3313*3000</f>
        <v>0</v>
      </c>
      <c r="G3313">
        <f t="shared" si="153"/>
        <v>0</v>
      </c>
      <c r="H3313" s="8"/>
      <c r="I3313" s="6">
        <f t="shared" si="154"/>
        <v>0</v>
      </c>
      <c r="K3313" s="5">
        <f t="shared" ca="1" si="155"/>
        <v>0</v>
      </c>
      <c r="L3313">
        <f>SUMIFS(G$4:G$5000,I$4:I$5000,"مستحق",C$4:C$5000,C3313)</f>
        <v>0</v>
      </c>
    </row>
    <row r="3314" spans="6:12">
      <c r="F3314">
        <f>D3314*3000</f>
        <v>0</v>
      </c>
      <c r="G3314">
        <f t="shared" si="153"/>
        <v>0</v>
      </c>
      <c r="H3314" s="8"/>
      <c r="I3314" s="6">
        <f t="shared" si="154"/>
        <v>0</v>
      </c>
      <c r="K3314" s="5">
        <f t="shared" ca="1" si="155"/>
        <v>0</v>
      </c>
      <c r="L3314">
        <f>SUMIFS(G$4:G$5000,I$4:I$5000,"مستحق",C$4:C$5000,C3314)</f>
        <v>0</v>
      </c>
    </row>
    <row r="3315" spans="6:12">
      <c r="F3315">
        <f>D3315*3000</f>
        <v>0</v>
      </c>
      <c r="G3315">
        <f t="shared" si="153"/>
        <v>0</v>
      </c>
      <c r="H3315" s="8"/>
      <c r="I3315" s="6">
        <f t="shared" si="154"/>
        <v>0</v>
      </c>
      <c r="K3315" s="5">
        <f t="shared" ca="1" si="155"/>
        <v>0</v>
      </c>
      <c r="L3315">
        <f>SUMIFS(G$4:G$5000,I$4:I$5000,"مستحق",C$4:C$5000,C3315)</f>
        <v>0</v>
      </c>
    </row>
    <row r="3316" spans="6:12">
      <c r="F3316">
        <f>D3316*3000</f>
        <v>0</v>
      </c>
      <c r="G3316">
        <f t="shared" si="153"/>
        <v>0</v>
      </c>
      <c r="H3316" s="8"/>
      <c r="I3316" s="6">
        <f t="shared" si="154"/>
        <v>0</v>
      </c>
      <c r="K3316" s="5">
        <f t="shared" ca="1" si="155"/>
        <v>0</v>
      </c>
      <c r="L3316">
        <f>SUMIFS(G$4:G$5000,I$4:I$5000,"مستحق",C$4:C$5000,C3316)</f>
        <v>0</v>
      </c>
    </row>
    <row r="3317" spans="6:12">
      <c r="F3317">
        <f>D3317*3000</f>
        <v>0</v>
      </c>
      <c r="G3317">
        <f t="shared" si="153"/>
        <v>0</v>
      </c>
      <c r="H3317" s="8"/>
      <c r="I3317" s="6">
        <f t="shared" si="154"/>
        <v>0</v>
      </c>
      <c r="K3317" s="5">
        <f t="shared" ca="1" si="155"/>
        <v>0</v>
      </c>
      <c r="L3317">
        <f>SUMIFS(G$4:G$5000,I$4:I$5000,"مستحق",C$4:C$5000,C3317)</f>
        <v>0</v>
      </c>
    </row>
    <row r="3318" spans="6:12">
      <c r="F3318">
        <f>D3318*3000</f>
        <v>0</v>
      </c>
      <c r="G3318">
        <f t="shared" si="153"/>
        <v>0</v>
      </c>
      <c r="H3318" s="8"/>
      <c r="I3318" s="6">
        <f t="shared" si="154"/>
        <v>0</v>
      </c>
      <c r="K3318" s="5">
        <f t="shared" ca="1" si="155"/>
        <v>0</v>
      </c>
      <c r="L3318">
        <f>SUMIFS(G$4:G$5000,I$4:I$5000,"مستحق",C$4:C$5000,C3318)</f>
        <v>0</v>
      </c>
    </row>
    <row r="3319" spans="6:12">
      <c r="F3319">
        <f>D3319*3000</f>
        <v>0</v>
      </c>
      <c r="G3319">
        <f t="shared" si="153"/>
        <v>0</v>
      </c>
      <c r="H3319" s="8"/>
      <c r="I3319" s="6">
        <f t="shared" si="154"/>
        <v>0</v>
      </c>
      <c r="K3319" s="5">
        <f t="shared" ca="1" si="155"/>
        <v>0</v>
      </c>
      <c r="L3319">
        <f>SUMIFS(G$4:G$5000,I$4:I$5000,"مستحق",C$4:C$5000,C3319)</f>
        <v>0</v>
      </c>
    </row>
    <row r="3320" spans="6:12">
      <c r="F3320">
        <f>D3320*3000</f>
        <v>0</v>
      </c>
      <c r="G3320">
        <f t="shared" si="153"/>
        <v>0</v>
      </c>
      <c r="H3320" s="8"/>
      <c r="I3320" s="6">
        <f t="shared" si="154"/>
        <v>0</v>
      </c>
      <c r="K3320" s="5">
        <f t="shared" ca="1" si="155"/>
        <v>0</v>
      </c>
      <c r="L3320">
        <f>SUMIFS(G$4:G$5000,I$4:I$5000,"مستحق",C$4:C$5000,C3320)</f>
        <v>0</v>
      </c>
    </row>
    <row r="3321" spans="6:12">
      <c r="F3321">
        <f>D3321*3000</f>
        <v>0</v>
      </c>
      <c r="G3321">
        <f t="shared" si="153"/>
        <v>0</v>
      </c>
      <c r="H3321" s="8"/>
      <c r="I3321" s="6">
        <f t="shared" si="154"/>
        <v>0</v>
      </c>
      <c r="K3321" s="5">
        <f t="shared" ca="1" si="155"/>
        <v>0</v>
      </c>
      <c r="L3321">
        <f>SUMIFS(G$4:G$5000,I$4:I$5000,"مستحق",C$4:C$5000,C3321)</f>
        <v>0</v>
      </c>
    </row>
    <row r="3322" spans="6:12">
      <c r="F3322">
        <f>D3322*3000</f>
        <v>0</v>
      </c>
      <c r="G3322">
        <f t="shared" si="153"/>
        <v>0</v>
      </c>
      <c r="H3322" s="8"/>
      <c r="I3322" s="6">
        <f t="shared" si="154"/>
        <v>0</v>
      </c>
      <c r="K3322" s="5">
        <f t="shared" ca="1" si="155"/>
        <v>0</v>
      </c>
      <c r="L3322">
        <f>SUMIFS(G$4:G$5000,I$4:I$5000,"مستحق",C$4:C$5000,C3322)</f>
        <v>0</v>
      </c>
    </row>
    <row r="3323" spans="6:12">
      <c r="F3323">
        <f>D3323*3000</f>
        <v>0</v>
      </c>
      <c r="G3323">
        <f t="shared" si="153"/>
        <v>0</v>
      </c>
      <c r="H3323" s="8"/>
      <c r="I3323" s="6">
        <f t="shared" si="154"/>
        <v>0</v>
      </c>
      <c r="K3323" s="5">
        <f t="shared" ca="1" si="155"/>
        <v>0</v>
      </c>
      <c r="L3323">
        <f>SUMIFS(G$4:G$5000,I$4:I$5000,"مستحق",C$4:C$5000,C3323)</f>
        <v>0</v>
      </c>
    </row>
    <row r="3324" spans="6:12">
      <c r="F3324">
        <f>D3324*3000</f>
        <v>0</v>
      </c>
      <c r="G3324">
        <f t="shared" si="153"/>
        <v>0</v>
      </c>
      <c r="H3324" s="8"/>
      <c r="I3324" s="6">
        <f t="shared" si="154"/>
        <v>0</v>
      </c>
      <c r="K3324" s="5">
        <f t="shared" ca="1" si="155"/>
        <v>0</v>
      </c>
      <c r="L3324">
        <f>SUMIFS(G$4:G$5000,I$4:I$5000,"مستحق",C$4:C$5000,C3324)</f>
        <v>0</v>
      </c>
    </row>
    <row r="3325" spans="6:12">
      <c r="F3325">
        <f>D3325*3000</f>
        <v>0</v>
      </c>
      <c r="G3325">
        <f t="shared" si="153"/>
        <v>0</v>
      </c>
      <c r="H3325" s="8"/>
      <c r="I3325" s="6">
        <f t="shared" si="154"/>
        <v>0</v>
      </c>
      <c r="K3325" s="5">
        <f t="shared" ca="1" si="155"/>
        <v>0</v>
      </c>
      <c r="L3325">
        <f>SUMIFS(G$4:G$5000,I$4:I$5000,"مستحق",C$4:C$5000,C3325)</f>
        <v>0</v>
      </c>
    </row>
    <row r="3326" spans="6:12">
      <c r="F3326">
        <f>D3326*3000</f>
        <v>0</v>
      </c>
      <c r="G3326">
        <f t="shared" si="153"/>
        <v>0</v>
      </c>
      <c r="H3326" s="8"/>
      <c r="I3326" s="6">
        <f t="shared" si="154"/>
        <v>0</v>
      </c>
      <c r="K3326" s="5">
        <f t="shared" ca="1" si="155"/>
        <v>0</v>
      </c>
      <c r="L3326">
        <f>SUMIFS(G$4:G$5000,I$4:I$5000,"مستحق",C$4:C$5000,C3326)</f>
        <v>0</v>
      </c>
    </row>
    <row r="3327" spans="6:12">
      <c r="F3327">
        <f>D3327*3000</f>
        <v>0</v>
      </c>
      <c r="G3327">
        <f t="shared" si="153"/>
        <v>0</v>
      </c>
      <c r="H3327" s="8"/>
      <c r="I3327" s="6">
        <f t="shared" si="154"/>
        <v>0</v>
      </c>
      <c r="K3327" s="5">
        <f t="shared" ca="1" si="155"/>
        <v>0</v>
      </c>
      <c r="L3327">
        <f>SUMIFS(G$4:G$5000,I$4:I$5000,"مستحق",C$4:C$5000,C3327)</f>
        <v>0</v>
      </c>
    </row>
    <row r="3328" spans="6:12">
      <c r="F3328">
        <f>D3328*3000</f>
        <v>0</v>
      </c>
      <c r="G3328">
        <f t="shared" si="153"/>
        <v>0</v>
      </c>
      <c r="H3328" s="8"/>
      <c r="I3328" s="6">
        <f t="shared" si="154"/>
        <v>0</v>
      </c>
      <c r="K3328" s="5">
        <f t="shared" ca="1" si="155"/>
        <v>0</v>
      </c>
      <c r="L3328">
        <f>SUMIFS(G$4:G$5000,I$4:I$5000,"مستحق",C$4:C$5000,C3328)</f>
        <v>0</v>
      </c>
    </row>
    <row r="3329" spans="6:12">
      <c r="F3329">
        <f>D3329*3000</f>
        <v>0</v>
      </c>
      <c r="G3329">
        <f t="shared" si="153"/>
        <v>0</v>
      </c>
      <c r="H3329" s="8"/>
      <c r="I3329" s="6">
        <f t="shared" si="154"/>
        <v>0</v>
      </c>
      <c r="K3329" s="5">
        <f t="shared" ca="1" si="155"/>
        <v>0</v>
      </c>
      <c r="L3329">
        <f>SUMIFS(G$4:G$5000,I$4:I$5000,"مستحق",C$4:C$5000,C3329)</f>
        <v>0</v>
      </c>
    </row>
    <row r="3330" spans="6:12">
      <c r="F3330">
        <f>D3330*3000</f>
        <v>0</v>
      </c>
      <c r="G3330">
        <f t="shared" si="153"/>
        <v>0</v>
      </c>
      <c r="H3330" s="8"/>
      <c r="I3330" s="6">
        <f t="shared" si="154"/>
        <v>0</v>
      </c>
      <c r="K3330" s="5">
        <f t="shared" ca="1" si="155"/>
        <v>0</v>
      </c>
      <c r="L3330">
        <f>SUMIFS(G$4:G$5000,I$4:I$5000,"مستحق",C$4:C$5000,C3330)</f>
        <v>0</v>
      </c>
    </row>
    <row r="3331" spans="6:12">
      <c r="F3331">
        <f>D3331*3000</f>
        <v>0</v>
      </c>
      <c r="G3331">
        <f t="shared" si="153"/>
        <v>0</v>
      </c>
      <c r="H3331" s="8"/>
      <c r="I3331" s="6">
        <f t="shared" si="154"/>
        <v>0</v>
      </c>
      <c r="K3331" s="5">
        <f t="shared" ca="1" si="155"/>
        <v>0</v>
      </c>
      <c r="L3331">
        <f>SUMIFS(G$4:G$5000,I$4:I$5000,"مستحق",C$4:C$5000,C3331)</f>
        <v>0</v>
      </c>
    </row>
    <row r="3332" spans="6:12">
      <c r="F3332">
        <f>D3332*3000</f>
        <v>0</v>
      </c>
      <c r="G3332">
        <f t="shared" si="153"/>
        <v>0</v>
      </c>
      <c r="H3332" s="8"/>
      <c r="I3332" s="6">
        <f t="shared" si="154"/>
        <v>0</v>
      </c>
      <c r="K3332" s="5">
        <f t="shared" ca="1" si="155"/>
        <v>0</v>
      </c>
      <c r="L3332">
        <f>SUMIFS(G$4:G$5000,I$4:I$5000,"مستحق",C$4:C$5000,C3332)</f>
        <v>0</v>
      </c>
    </row>
    <row r="3333" spans="6:12">
      <c r="F3333">
        <f>D3333*3000</f>
        <v>0</v>
      </c>
      <c r="G3333">
        <f t="shared" ref="G3333:G3396" si="156">F3333/12</f>
        <v>0</v>
      </c>
      <c r="H3333" s="8"/>
      <c r="I3333" s="6">
        <f t="shared" ref="I3333:I3396" si="157">IF((OR(J3333="لم يتم السداد",J3333="متعثر")),"مستحق",(IF(J3333="تم السداد","تم السداد",0)))</f>
        <v>0</v>
      </c>
      <c r="K3333" s="5">
        <f t="shared" ref="K3333:K3396" ca="1" si="158">IF(F3333&gt;0,MONTH(TODAY()-H3333),0)</f>
        <v>0</v>
      </c>
      <c r="L3333">
        <f>SUMIFS(G$4:G$5000,I$4:I$5000,"مستحق",C$4:C$5000,C3333)</f>
        <v>0</v>
      </c>
    </row>
    <row r="3334" spans="6:12">
      <c r="F3334">
        <f>D3334*3000</f>
        <v>0</v>
      </c>
      <c r="G3334">
        <f t="shared" si="156"/>
        <v>0</v>
      </c>
      <c r="H3334" s="8"/>
      <c r="I3334" s="6">
        <f t="shared" si="157"/>
        <v>0</v>
      </c>
      <c r="K3334" s="5">
        <f t="shared" ca="1" si="158"/>
        <v>0</v>
      </c>
      <c r="L3334">
        <f>SUMIFS(G$4:G$5000,I$4:I$5000,"مستحق",C$4:C$5000,C3334)</f>
        <v>0</v>
      </c>
    </row>
    <row r="3335" spans="6:12">
      <c r="F3335">
        <f>D3335*3000</f>
        <v>0</v>
      </c>
      <c r="G3335">
        <f t="shared" si="156"/>
        <v>0</v>
      </c>
      <c r="H3335" s="8"/>
      <c r="I3335" s="6">
        <f t="shared" si="157"/>
        <v>0</v>
      </c>
      <c r="K3335" s="5">
        <f t="shared" ca="1" si="158"/>
        <v>0</v>
      </c>
      <c r="L3335">
        <f>SUMIFS(G$4:G$5000,I$4:I$5000,"مستحق",C$4:C$5000,C3335)</f>
        <v>0</v>
      </c>
    </row>
    <row r="3336" spans="6:12">
      <c r="F3336">
        <f>D3336*3000</f>
        <v>0</v>
      </c>
      <c r="G3336">
        <f t="shared" si="156"/>
        <v>0</v>
      </c>
      <c r="H3336" s="8"/>
      <c r="I3336" s="6">
        <f t="shared" si="157"/>
        <v>0</v>
      </c>
      <c r="K3336" s="5">
        <f t="shared" ca="1" si="158"/>
        <v>0</v>
      </c>
      <c r="L3336">
        <f>SUMIFS(G$4:G$5000,I$4:I$5000,"مستحق",C$4:C$5000,C3336)</f>
        <v>0</v>
      </c>
    </row>
    <row r="3337" spans="6:12">
      <c r="F3337">
        <f>D3337*3000</f>
        <v>0</v>
      </c>
      <c r="G3337">
        <f t="shared" si="156"/>
        <v>0</v>
      </c>
      <c r="H3337" s="8"/>
      <c r="I3337" s="6">
        <f t="shared" si="157"/>
        <v>0</v>
      </c>
      <c r="K3337" s="5">
        <f t="shared" ca="1" si="158"/>
        <v>0</v>
      </c>
      <c r="L3337">
        <f>SUMIFS(G$4:G$5000,I$4:I$5000,"مستحق",C$4:C$5000,C3337)</f>
        <v>0</v>
      </c>
    </row>
    <row r="3338" spans="6:12">
      <c r="F3338">
        <f>D3338*3000</f>
        <v>0</v>
      </c>
      <c r="G3338">
        <f t="shared" si="156"/>
        <v>0</v>
      </c>
      <c r="H3338" s="8"/>
      <c r="I3338" s="6">
        <f t="shared" si="157"/>
        <v>0</v>
      </c>
      <c r="K3338" s="5">
        <f t="shared" ca="1" si="158"/>
        <v>0</v>
      </c>
      <c r="L3338">
        <f>SUMIFS(G$4:G$5000,I$4:I$5000,"مستحق",C$4:C$5000,C3338)</f>
        <v>0</v>
      </c>
    </row>
    <row r="3339" spans="6:12">
      <c r="F3339">
        <f>D3339*3000</f>
        <v>0</v>
      </c>
      <c r="G3339">
        <f t="shared" si="156"/>
        <v>0</v>
      </c>
      <c r="H3339" s="8"/>
      <c r="I3339" s="6">
        <f t="shared" si="157"/>
        <v>0</v>
      </c>
      <c r="K3339" s="5">
        <f t="shared" ca="1" si="158"/>
        <v>0</v>
      </c>
      <c r="L3339">
        <f>SUMIFS(G$4:G$5000,I$4:I$5000,"مستحق",C$4:C$5000,C3339)</f>
        <v>0</v>
      </c>
    </row>
    <row r="3340" spans="6:12">
      <c r="F3340">
        <f>D3340*3000</f>
        <v>0</v>
      </c>
      <c r="G3340">
        <f t="shared" si="156"/>
        <v>0</v>
      </c>
      <c r="H3340" s="8"/>
      <c r="I3340" s="6">
        <f t="shared" si="157"/>
        <v>0</v>
      </c>
      <c r="K3340" s="5">
        <f t="shared" ca="1" si="158"/>
        <v>0</v>
      </c>
      <c r="L3340">
        <f>SUMIFS(G$4:G$5000,I$4:I$5000,"مستحق",C$4:C$5000,C3340)</f>
        <v>0</v>
      </c>
    </row>
    <row r="3341" spans="6:12">
      <c r="F3341">
        <f>D3341*3000</f>
        <v>0</v>
      </c>
      <c r="G3341">
        <f t="shared" si="156"/>
        <v>0</v>
      </c>
      <c r="H3341" s="8"/>
      <c r="I3341" s="6">
        <f t="shared" si="157"/>
        <v>0</v>
      </c>
      <c r="K3341" s="5">
        <f t="shared" ca="1" si="158"/>
        <v>0</v>
      </c>
      <c r="L3341">
        <f>SUMIFS(G$4:G$5000,I$4:I$5000,"مستحق",C$4:C$5000,C3341)</f>
        <v>0</v>
      </c>
    </row>
    <row r="3342" spans="6:12">
      <c r="F3342">
        <f>D3342*3000</f>
        <v>0</v>
      </c>
      <c r="G3342">
        <f t="shared" si="156"/>
        <v>0</v>
      </c>
      <c r="H3342" s="8"/>
      <c r="I3342" s="6">
        <f t="shared" si="157"/>
        <v>0</v>
      </c>
      <c r="K3342" s="5">
        <f t="shared" ca="1" si="158"/>
        <v>0</v>
      </c>
      <c r="L3342">
        <f>SUMIFS(G$4:G$5000,I$4:I$5000,"مستحق",C$4:C$5000,C3342)</f>
        <v>0</v>
      </c>
    </row>
    <row r="3343" spans="6:12">
      <c r="F3343">
        <f>D3343*3000</f>
        <v>0</v>
      </c>
      <c r="G3343">
        <f t="shared" si="156"/>
        <v>0</v>
      </c>
      <c r="H3343" s="8"/>
      <c r="I3343" s="6">
        <f t="shared" si="157"/>
        <v>0</v>
      </c>
      <c r="K3343" s="5">
        <f t="shared" ca="1" si="158"/>
        <v>0</v>
      </c>
      <c r="L3343">
        <f>SUMIFS(G$4:G$5000,I$4:I$5000,"مستحق",C$4:C$5000,C3343)</f>
        <v>0</v>
      </c>
    </row>
    <row r="3344" spans="6:12">
      <c r="F3344">
        <f>D3344*3000</f>
        <v>0</v>
      </c>
      <c r="G3344">
        <f t="shared" si="156"/>
        <v>0</v>
      </c>
      <c r="H3344" s="8"/>
      <c r="I3344" s="6">
        <f t="shared" si="157"/>
        <v>0</v>
      </c>
      <c r="K3344" s="5">
        <f t="shared" ca="1" si="158"/>
        <v>0</v>
      </c>
      <c r="L3344">
        <f>SUMIFS(G$4:G$5000,I$4:I$5000,"مستحق",C$4:C$5000,C3344)</f>
        <v>0</v>
      </c>
    </row>
    <row r="3345" spans="6:12">
      <c r="F3345">
        <f>D3345*3000</f>
        <v>0</v>
      </c>
      <c r="G3345">
        <f t="shared" si="156"/>
        <v>0</v>
      </c>
      <c r="H3345" s="8"/>
      <c r="I3345" s="6">
        <f t="shared" si="157"/>
        <v>0</v>
      </c>
      <c r="K3345" s="5">
        <f t="shared" ca="1" si="158"/>
        <v>0</v>
      </c>
      <c r="L3345">
        <f>SUMIFS(G$4:G$5000,I$4:I$5000,"مستحق",C$4:C$5000,C3345)</f>
        <v>0</v>
      </c>
    </row>
    <row r="3346" spans="6:12">
      <c r="F3346">
        <f>D3346*3000</f>
        <v>0</v>
      </c>
      <c r="G3346">
        <f t="shared" si="156"/>
        <v>0</v>
      </c>
      <c r="H3346" s="8"/>
      <c r="I3346" s="6">
        <f t="shared" si="157"/>
        <v>0</v>
      </c>
      <c r="K3346" s="5">
        <f t="shared" ca="1" si="158"/>
        <v>0</v>
      </c>
      <c r="L3346">
        <f>SUMIFS(G$4:G$5000,I$4:I$5000,"مستحق",C$4:C$5000,C3346)</f>
        <v>0</v>
      </c>
    </row>
    <row r="3347" spans="6:12">
      <c r="F3347">
        <f>D3347*3000</f>
        <v>0</v>
      </c>
      <c r="G3347">
        <f t="shared" si="156"/>
        <v>0</v>
      </c>
      <c r="H3347" s="8"/>
      <c r="I3347" s="6">
        <f t="shared" si="157"/>
        <v>0</v>
      </c>
      <c r="K3347" s="5">
        <f t="shared" ca="1" si="158"/>
        <v>0</v>
      </c>
      <c r="L3347">
        <f>SUMIFS(G$4:G$5000,I$4:I$5000,"مستحق",C$4:C$5000,C3347)</f>
        <v>0</v>
      </c>
    </row>
    <row r="3348" spans="6:12">
      <c r="F3348">
        <f>D3348*3000</f>
        <v>0</v>
      </c>
      <c r="G3348">
        <f t="shared" si="156"/>
        <v>0</v>
      </c>
      <c r="H3348" s="8"/>
      <c r="I3348" s="6">
        <f t="shared" si="157"/>
        <v>0</v>
      </c>
      <c r="K3348" s="5">
        <f t="shared" ca="1" si="158"/>
        <v>0</v>
      </c>
      <c r="L3348">
        <f>SUMIFS(G$4:G$5000,I$4:I$5000,"مستحق",C$4:C$5000,C3348)</f>
        <v>0</v>
      </c>
    </row>
    <row r="3349" spans="6:12">
      <c r="F3349">
        <f>D3349*3000</f>
        <v>0</v>
      </c>
      <c r="G3349">
        <f t="shared" si="156"/>
        <v>0</v>
      </c>
      <c r="H3349" s="8"/>
      <c r="I3349" s="6">
        <f t="shared" si="157"/>
        <v>0</v>
      </c>
      <c r="K3349" s="5">
        <f t="shared" ca="1" si="158"/>
        <v>0</v>
      </c>
      <c r="L3349">
        <f>SUMIFS(G$4:G$5000,I$4:I$5000,"مستحق",C$4:C$5000,C3349)</f>
        <v>0</v>
      </c>
    </row>
    <row r="3350" spans="6:12">
      <c r="F3350">
        <f>D3350*3000</f>
        <v>0</v>
      </c>
      <c r="G3350">
        <f t="shared" si="156"/>
        <v>0</v>
      </c>
      <c r="H3350" s="8"/>
      <c r="I3350" s="6">
        <f t="shared" si="157"/>
        <v>0</v>
      </c>
      <c r="K3350" s="5">
        <f t="shared" ca="1" si="158"/>
        <v>0</v>
      </c>
      <c r="L3350">
        <f>SUMIFS(G$4:G$5000,I$4:I$5000,"مستحق",C$4:C$5000,C3350)</f>
        <v>0</v>
      </c>
    </row>
    <row r="3351" spans="6:12">
      <c r="F3351">
        <f>D3351*3000</f>
        <v>0</v>
      </c>
      <c r="G3351">
        <f t="shared" si="156"/>
        <v>0</v>
      </c>
      <c r="H3351" s="8"/>
      <c r="I3351" s="6">
        <f t="shared" si="157"/>
        <v>0</v>
      </c>
      <c r="K3351" s="5">
        <f t="shared" ca="1" si="158"/>
        <v>0</v>
      </c>
      <c r="L3351">
        <f>SUMIFS(G$4:G$5000,I$4:I$5000,"مستحق",C$4:C$5000,C3351)</f>
        <v>0</v>
      </c>
    </row>
    <row r="3352" spans="6:12">
      <c r="F3352">
        <f>D3352*3000</f>
        <v>0</v>
      </c>
      <c r="G3352">
        <f t="shared" si="156"/>
        <v>0</v>
      </c>
      <c r="H3352" s="8"/>
      <c r="I3352" s="6">
        <f t="shared" si="157"/>
        <v>0</v>
      </c>
      <c r="K3352" s="5">
        <f t="shared" ca="1" si="158"/>
        <v>0</v>
      </c>
      <c r="L3352">
        <f>SUMIFS(G$4:G$5000,I$4:I$5000,"مستحق",C$4:C$5000,C3352)</f>
        <v>0</v>
      </c>
    </row>
    <row r="3353" spans="6:12">
      <c r="F3353">
        <f>D3353*3000</f>
        <v>0</v>
      </c>
      <c r="G3353">
        <f t="shared" si="156"/>
        <v>0</v>
      </c>
      <c r="H3353" s="8"/>
      <c r="I3353" s="6">
        <f t="shared" si="157"/>
        <v>0</v>
      </c>
      <c r="K3353" s="5">
        <f t="shared" ca="1" si="158"/>
        <v>0</v>
      </c>
      <c r="L3353">
        <f>SUMIFS(G$4:G$5000,I$4:I$5000,"مستحق",C$4:C$5000,C3353)</f>
        <v>0</v>
      </c>
    </row>
    <row r="3354" spans="6:12">
      <c r="F3354">
        <f>D3354*3000</f>
        <v>0</v>
      </c>
      <c r="G3354">
        <f t="shared" si="156"/>
        <v>0</v>
      </c>
      <c r="H3354" s="8"/>
      <c r="I3354" s="6">
        <f t="shared" si="157"/>
        <v>0</v>
      </c>
      <c r="K3354" s="5">
        <f t="shared" ca="1" si="158"/>
        <v>0</v>
      </c>
      <c r="L3354">
        <f>SUMIFS(G$4:G$5000,I$4:I$5000,"مستحق",C$4:C$5000,C3354)</f>
        <v>0</v>
      </c>
    </row>
    <row r="3355" spans="6:12">
      <c r="F3355">
        <f>D3355*3000</f>
        <v>0</v>
      </c>
      <c r="G3355">
        <f t="shared" si="156"/>
        <v>0</v>
      </c>
      <c r="H3355" s="8"/>
      <c r="I3355" s="6">
        <f t="shared" si="157"/>
        <v>0</v>
      </c>
      <c r="K3355" s="5">
        <f t="shared" ca="1" si="158"/>
        <v>0</v>
      </c>
      <c r="L3355">
        <f>SUMIFS(G$4:G$5000,I$4:I$5000,"مستحق",C$4:C$5000,C3355)</f>
        <v>0</v>
      </c>
    </row>
    <row r="3356" spans="6:12">
      <c r="F3356">
        <f>D3356*3000</f>
        <v>0</v>
      </c>
      <c r="G3356">
        <f t="shared" si="156"/>
        <v>0</v>
      </c>
      <c r="H3356" s="8"/>
      <c r="I3356" s="6">
        <f t="shared" si="157"/>
        <v>0</v>
      </c>
      <c r="K3356" s="5">
        <f t="shared" ca="1" si="158"/>
        <v>0</v>
      </c>
      <c r="L3356">
        <f>SUMIFS(G$4:G$5000,I$4:I$5000,"مستحق",C$4:C$5000,C3356)</f>
        <v>0</v>
      </c>
    </row>
    <row r="3357" spans="6:12">
      <c r="F3357">
        <f>D3357*3000</f>
        <v>0</v>
      </c>
      <c r="G3357">
        <f t="shared" si="156"/>
        <v>0</v>
      </c>
      <c r="H3357" s="8"/>
      <c r="I3357" s="6">
        <f t="shared" si="157"/>
        <v>0</v>
      </c>
      <c r="K3357" s="5">
        <f t="shared" ca="1" si="158"/>
        <v>0</v>
      </c>
      <c r="L3357">
        <f>SUMIFS(G$4:G$5000,I$4:I$5000,"مستحق",C$4:C$5000,C3357)</f>
        <v>0</v>
      </c>
    </row>
    <row r="3358" spans="6:12">
      <c r="F3358">
        <f>D3358*3000</f>
        <v>0</v>
      </c>
      <c r="G3358">
        <f t="shared" si="156"/>
        <v>0</v>
      </c>
      <c r="H3358" s="8"/>
      <c r="I3358" s="6">
        <f t="shared" si="157"/>
        <v>0</v>
      </c>
      <c r="K3358" s="5">
        <f t="shared" ca="1" si="158"/>
        <v>0</v>
      </c>
      <c r="L3358">
        <f>SUMIFS(G$4:G$5000,I$4:I$5000,"مستحق",C$4:C$5000,C3358)</f>
        <v>0</v>
      </c>
    </row>
    <row r="3359" spans="6:12">
      <c r="F3359">
        <f>D3359*3000</f>
        <v>0</v>
      </c>
      <c r="G3359">
        <f t="shared" si="156"/>
        <v>0</v>
      </c>
      <c r="H3359" s="8"/>
      <c r="I3359" s="6">
        <f t="shared" si="157"/>
        <v>0</v>
      </c>
      <c r="K3359" s="5">
        <f t="shared" ca="1" si="158"/>
        <v>0</v>
      </c>
      <c r="L3359">
        <f>SUMIFS(G$4:G$5000,I$4:I$5000,"مستحق",C$4:C$5000,C3359)</f>
        <v>0</v>
      </c>
    </row>
    <row r="3360" spans="6:12">
      <c r="F3360">
        <f>D3360*3000</f>
        <v>0</v>
      </c>
      <c r="G3360">
        <f t="shared" si="156"/>
        <v>0</v>
      </c>
      <c r="H3360" s="8"/>
      <c r="I3360" s="6">
        <f t="shared" si="157"/>
        <v>0</v>
      </c>
      <c r="K3360" s="5">
        <f t="shared" ca="1" si="158"/>
        <v>0</v>
      </c>
      <c r="L3360">
        <f>SUMIFS(G$4:G$5000,I$4:I$5000,"مستحق",C$4:C$5000,C3360)</f>
        <v>0</v>
      </c>
    </row>
    <row r="3361" spans="6:12">
      <c r="F3361">
        <f>D3361*3000</f>
        <v>0</v>
      </c>
      <c r="G3361">
        <f t="shared" si="156"/>
        <v>0</v>
      </c>
      <c r="H3361" s="8"/>
      <c r="I3361" s="6">
        <f t="shared" si="157"/>
        <v>0</v>
      </c>
      <c r="K3361" s="5">
        <f t="shared" ca="1" si="158"/>
        <v>0</v>
      </c>
      <c r="L3361">
        <f>SUMIFS(G$4:G$5000,I$4:I$5000,"مستحق",C$4:C$5000,C3361)</f>
        <v>0</v>
      </c>
    </row>
    <row r="3362" spans="6:12">
      <c r="F3362">
        <f>D3362*3000</f>
        <v>0</v>
      </c>
      <c r="G3362">
        <f t="shared" si="156"/>
        <v>0</v>
      </c>
      <c r="H3362" s="8"/>
      <c r="I3362" s="6">
        <f t="shared" si="157"/>
        <v>0</v>
      </c>
      <c r="K3362" s="5">
        <f t="shared" ca="1" si="158"/>
        <v>0</v>
      </c>
      <c r="L3362">
        <f>SUMIFS(G$4:G$5000,I$4:I$5000,"مستحق",C$4:C$5000,C3362)</f>
        <v>0</v>
      </c>
    </row>
    <row r="3363" spans="6:12">
      <c r="F3363">
        <f>D3363*3000</f>
        <v>0</v>
      </c>
      <c r="G3363">
        <f t="shared" si="156"/>
        <v>0</v>
      </c>
      <c r="H3363" s="8"/>
      <c r="I3363" s="6">
        <f t="shared" si="157"/>
        <v>0</v>
      </c>
      <c r="K3363" s="5">
        <f t="shared" ca="1" si="158"/>
        <v>0</v>
      </c>
      <c r="L3363">
        <f>SUMIFS(G$4:G$5000,I$4:I$5000,"مستحق",C$4:C$5000,C3363)</f>
        <v>0</v>
      </c>
    </row>
    <row r="3364" spans="6:12">
      <c r="F3364">
        <f>D3364*3000</f>
        <v>0</v>
      </c>
      <c r="G3364">
        <f t="shared" si="156"/>
        <v>0</v>
      </c>
      <c r="H3364" s="8"/>
      <c r="I3364" s="6">
        <f t="shared" si="157"/>
        <v>0</v>
      </c>
      <c r="K3364" s="5">
        <f t="shared" ca="1" si="158"/>
        <v>0</v>
      </c>
      <c r="L3364">
        <f>SUMIFS(G$4:G$5000,I$4:I$5000,"مستحق",C$4:C$5000,C3364)</f>
        <v>0</v>
      </c>
    </row>
    <row r="3365" spans="6:12">
      <c r="F3365">
        <f>D3365*3000</f>
        <v>0</v>
      </c>
      <c r="G3365">
        <f t="shared" si="156"/>
        <v>0</v>
      </c>
      <c r="H3365" s="8"/>
      <c r="I3365" s="6">
        <f t="shared" si="157"/>
        <v>0</v>
      </c>
      <c r="K3365" s="5">
        <f t="shared" ca="1" si="158"/>
        <v>0</v>
      </c>
      <c r="L3365">
        <f>SUMIFS(G$4:G$5000,I$4:I$5000,"مستحق",C$4:C$5000,C3365)</f>
        <v>0</v>
      </c>
    </row>
    <row r="3366" spans="6:12">
      <c r="F3366">
        <f>D3366*3000</f>
        <v>0</v>
      </c>
      <c r="G3366">
        <f t="shared" si="156"/>
        <v>0</v>
      </c>
      <c r="H3366" s="8"/>
      <c r="I3366" s="6">
        <f t="shared" si="157"/>
        <v>0</v>
      </c>
      <c r="K3366" s="5">
        <f t="shared" ca="1" si="158"/>
        <v>0</v>
      </c>
      <c r="L3366">
        <f>SUMIFS(G$4:G$5000,I$4:I$5000,"مستحق",C$4:C$5000,C3366)</f>
        <v>0</v>
      </c>
    </row>
    <row r="3367" spans="6:12">
      <c r="F3367">
        <f>D3367*3000</f>
        <v>0</v>
      </c>
      <c r="G3367">
        <f t="shared" si="156"/>
        <v>0</v>
      </c>
      <c r="H3367" s="8"/>
      <c r="I3367" s="6">
        <f t="shared" si="157"/>
        <v>0</v>
      </c>
      <c r="K3367" s="5">
        <f t="shared" ca="1" si="158"/>
        <v>0</v>
      </c>
      <c r="L3367">
        <f>SUMIFS(G$4:G$5000,I$4:I$5000,"مستحق",C$4:C$5000,C3367)</f>
        <v>0</v>
      </c>
    </row>
    <row r="3368" spans="6:12">
      <c r="F3368">
        <f>D3368*3000</f>
        <v>0</v>
      </c>
      <c r="G3368">
        <f t="shared" si="156"/>
        <v>0</v>
      </c>
      <c r="H3368" s="8"/>
      <c r="I3368" s="6">
        <f t="shared" si="157"/>
        <v>0</v>
      </c>
      <c r="K3368" s="5">
        <f t="shared" ca="1" si="158"/>
        <v>0</v>
      </c>
      <c r="L3368">
        <f>SUMIFS(G$4:G$5000,I$4:I$5000,"مستحق",C$4:C$5000,C3368)</f>
        <v>0</v>
      </c>
    </row>
    <row r="3369" spans="6:12">
      <c r="F3369">
        <f>D3369*3000</f>
        <v>0</v>
      </c>
      <c r="G3369">
        <f t="shared" si="156"/>
        <v>0</v>
      </c>
      <c r="H3369" s="8"/>
      <c r="I3369" s="6">
        <f t="shared" si="157"/>
        <v>0</v>
      </c>
      <c r="K3369" s="5">
        <f t="shared" ca="1" si="158"/>
        <v>0</v>
      </c>
      <c r="L3369">
        <f>SUMIFS(G$4:G$5000,I$4:I$5000,"مستحق",C$4:C$5000,C3369)</f>
        <v>0</v>
      </c>
    </row>
    <row r="3370" spans="6:12">
      <c r="F3370">
        <f>D3370*3000</f>
        <v>0</v>
      </c>
      <c r="G3370">
        <f t="shared" si="156"/>
        <v>0</v>
      </c>
      <c r="H3370" s="8"/>
      <c r="I3370" s="6">
        <f t="shared" si="157"/>
        <v>0</v>
      </c>
      <c r="K3370" s="5">
        <f t="shared" ca="1" si="158"/>
        <v>0</v>
      </c>
      <c r="L3370">
        <f>SUMIFS(G$4:G$5000,I$4:I$5000,"مستحق",C$4:C$5000,C3370)</f>
        <v>0</v>
      </c>
    </row>
    <row r="3371" spans="6:12">
      <c r="F3371">
        <f>D3371*3000</f>
        <v>0</v>
      </c>
      <c r="G3371">
        <f t="shared" si="156"/>
        <v>0</v>
      </c>
      <c r="H3371" s="8"/>
      <c r="I3371" s="6">
        <f t="shared" si="157"/>
        <v>0</v>
      </c>
      <c r="K3371" s="5">
        <f t="shared" ca="1" si="158"/>
        <v>0</v>
      </c>
      <c r="L3371">
        <f>SUMIFS(G$4:G$5000,I$4:I$5000,"مستحق",C$4:C$5000,C3371)</f>
        <v>0</v>
      </c>
    </row>
    <row r="3372" spans="6:12">
      <c r="F3372">
        <f>D3372*3000</f>
        <v>0</v>
      </c>
      <c r="G3372">
        <f t="shared" si="156"/>
        <v>0</v>
      </c>
      <c r="H3372" s="8"/>
      <c r="I3372" s="6">
        <f t="shared" si="157"/>
        <v>0</v>
      </c>
      <c r="K3372" s="5">
        <f t="shared" ca="1" si="158"/>
        <v>0</v>
      </c>
      <c r="L3372">
        <f>SUMIFS(G$4:G$5000,I$4:I$5000,"مستحق",C$4:C$5000,C3372)</f>
        <v>0</v>
      </c>
    </row>
    <row r="3373" spans="6:12">
      <c r="F3373">
        <f>D3373*3000</f>
        <v>0</v>
      </c>
      <c r="G3373">
        <f t="shared" si="156"/>
        <v>0</v>
      </c>
      <c r="H3373" s="8"/>
      <c r="I3373" s="6">
        <f t="shared" si="157"/>
        <v>0</v>
      </c>
      <c r="K3373" s="5">
        <f t="shared" ca="1" si="158"/>
        <v>0</v>
      </c>
      <c r="L3373">
        <f>SUMIFS(G$4:G$5000,I$4:I$5000,"مستحق",C$4:C$5000,C3373)</f>
        <v>0</v>
      </c>
    </row>
    <row r="3374" spans="6:12">
      <c r="F3374">
        <f>D3374*3000</f>
        <v>0</v>
      </c>
      <c r="G3374">
        <f t="shared" si="156"/>
        <v>0</v>
      </c>
      <c r="H3374" s="8"/>
      <c r="I3374" s="6">
        <f t="shared" si="157"/>
        <v>0</v>
      </c>
      <c r="K3374" s="5">
        <f t="shared" ca="1" si="158"/>
        <v>0</v>
      </c>
      <c r="L3374">
        <f>SUMIFS(G$4:G$5000,I$4:I$5000,"مستحق",C$4:C$5000,C3374)</f>
        <v>0</v>
      </c>
    </row>
    <row r="3375" spans="6:12">
      <c r="F3375">
        <f>D3375*3000</f>
        <v>0</v>
      </c>
      <c r="G3375">
        <f t="shared" si="156"/>
        <v>0</v>
      </c>
      <c r="H3375" s="8"/>
      <c r="I3375" s="6">
        <f t="shared" si="157"/>
        <v>0</v>
      </c>
      <c r="K3375" s="5">
        <f t="shared" ca="1" si="158"/>
        <v>0</v>
      </c>
      <c r="L3375">
        <f>SUMIFS(G$4:G$5000,I$4:I$5000,"مستحق",C$4:C$5000,C3375)</f>
        <v>0</v>
      </c>
    </row>
    <row r="3376" spans="6:12">
      <c r="F3376">
        <f>D3376*3000</f>
        <v>0</v>
      </c>
      <c r="G3376">
        <f t="shared" si="156"/>
        <v>0</v>
      </c>
      <c r="H3376" s="8"/>
      <c r="I3376" s="6">
        <f t="shared" si="157"/>
        <v>0</v>
      </c>
      <c r="K3376" s="5">
        <f t="shared" ca="1" si="158"/>
        <v>0</v>
      </c>
      <c r="L3376">
        <f>SUMIFS(G$4:G$5000,I$4:I$5000,"مستحق",C$4:C$5000,C3376)</f>
        <v>0</v>
      </c>
    </row>
    <row r="3377" spans="6:12">
      <c r="F3377">
        <f>D3377*3000</f>
        <v>0</v>
      </c>
      <c r="G3377">
        <f t="shared" si="156"/>
        <v>0</v>
      </c>
      <c r="H3377" s="8"/>
      <c r="I3377" s="6">
        <f t="shared" si="157"/>
        <v>0</v>
      </c>
      <c r="K3377" s="5">
        <f t="shared" ca="1" si="158"/>
        <v>0</v>
      </c>
      <c r="L3377">
        <f>SUMIFS(G$4:G$5000,I$4:I$5000,"مستحق",C$4:C$5000,C3377)</f>
        <v>0</v>
      </c>
    </row>
    <row r="3378" spans="6:12">
      <c r="F3378">
        <f>D3378*3000</f>
        <v>0</v>
      </c>
      <c r="G3378">
        <f t="shared" si="156"/>
        <v>0</v>
      </c>
      <c r="H3378" s="8"/>
      <c r="I3378" s="6">
        <f t="shared" si="157"/>
        <v>0</v>
      </c>
      <c r="K3378" s="5">
        <f t="shared" ca="1" si="158"/>
        <v>0</v>
      </c>
      <c r="L3378">
        <f>SUMIFS(G$4:G$5000,I$4:I$5000,"مستحق",C$4:C$5000,C3378)</f>
        <v>0</v>
      </c>
    </row>
    <row r="3379" spans="6:12">
      <c r="F3379">
        <f>D3379*3000</f>
        <v>0</v>
      </c>
      <c r="G3379">
        <f t="shared" si="156"/>
        <v>0</v>
      </c>
      <c r="H3379" s="8"/>
      <c r="I3379" s="6">
        <f t="shared" si="157"/>
        <v>0</v>
      </c>
      <c r="K3379" s="5">
        <f t="shared" ca="1" si="158"/>
        <v>0</v>
      </c>
      <c r="L3379">
        <f>SUMIFS(G$4:G$5000,I$4:I$5000,"مستحق",C$4:C$5000,C3379)</f>
        <v>0</v>
      </c>
    </row>
    <row r="3380" spans="6:12">
      <c r="F3380">
        <f>D3380*3000</f>
        <v>0</v>
      </c>
      <c r="G3380">
        <f t="shared" si="156"/>
        <v>0</v>
      </c>
      <c r="H3380" s="8"/>
      <c r="I3380" s="6">
        <f t="shared" si="157"/>
        <v>0</v>
      </c>
      <c r="K3380" s="5">
        <f t="shared" ca="1" si="158"/>
        <v>0</v>
      </c>
      <c r="L3380">
        <f>SUMIFS(G$4:G$5000,I$4:I$5000,"مستحق",C$4:C$5000,C3380)</f>
        <v>0</v>
      </c>
    </row>
    <row r="3381" spans="6:12">
      <c r="F3381">
        <f>D3381*3000</f>
        <v>0</v>
      </c>
      <c r="G3381">
        <f t="shared" si="156"/>
        <v>0</v>
      </c>
      <c r="H3381" s="8"/>
      <c r="I3381" s="6">
        <f t="shared" si="157"/>
        <v>0</v>
      </c>
      <c r="K3381" s="5">
        <f t="shared" ca="1" si="158"/>
        <v>0</v>
      </c>
      <c r="L3381">
        <f>SUMIFS(G$4:G$5000,I$4:I$5000,"مستحق",C$4:C$5000,C3381)</f>
        <v>0</v>
      </c>
    </row>
    <row r="3382" spans="6:12">
      <c r="F3382">
        <f>D3382*3000</f>
        <v>0</v>
      </c>
      <c r="G3382">
        <f t="shared" si="156"/>
        <v>0</v>
      </c>
      <c r="H3382" s="8"/>
      <c r="I3382" s="6">
        <f t="shared" si="157"/>
        <v>0</v>
      </c>
      <c r="K3382" s="5">
        <f t="shared" ca="1" si="158"/>
        <v>0</v>
      </c>
      <c r="L3382">
        <f>SUMIFS(G$4:G$5000,I$4:I$5000,"مستحق",C$4:C$5000,C3382)</f>
        <v>0</v>
      </c>
    </row>
    <row r="3383" spans="6:12">
      <c r="F3383">
        <f>D3383*3000</f>
        <v>0</v>
      </c>
      <c r="G3383">
        <f t="shared" si="156"/>
        <v>0</v>
      </c>
      <c r="H3383" s="8"/>
      <c r="I3383" s="6">
        <f t="shared" si="157"/>
        <v>0</v>
      </c>
      <c r="K3383" s="5">
        <f t="shared" ca="1" si="158"/>
        <v>0</v>
      </c>
      <c r="L3383">
        <f>SUMIFS(G$4:G$5000,I$4:I$5000,"مستحق",C$4:C$5000,C3383)</f>
        <v>0</v>
      </c>
    </row>
    <row r="3384" spans="6:12">
      <c r="F3384">
        <f>D3384*3000</f>
        <v>0</v>
      </c>
      <c r="G3384">
        <f t="shared" si="156"/>
        <v>0</v>
      </c>
      <c r="H3384" s="8"/>
      <c r="I3384" s="6">
        <f t="shared" si="157"/>
        <v>0</v>
      </c>
      <c r="K3384" s="5">
        <f t="shared" ca="1" si="158"/>
        <v>0</v>
      </c>
      <c r="L3384">
        <f>SUMIFS(G$4:G$5000,I$4:I$5000,"مستحق",C$4:C$5000,C3384)</f>
        <v>0</v>
      </c>
    </row>
    <row r="3385" spans="6:12">
      <c r="F3385">
        <f>D3385*3000</f>
        <v>0</v>
      </c>
      <c r="G3385">
        <f t="shared" si="156"/>
        <v>0</v>
      </c>
      <c r="H3385" s="8"/>
      <c r="I3385" s="6">
        <f t="shared" si="157"/>
        <v>0</v>
      </c>
      <c r="K3385" s="5">
        <f t="shared" ca="1" si="158"/>
        <v>0</v>
      </c>
      <c r="L3385">
        <f>SUMIFS(G$4:G$5000,I$4:I$5000,"مستحق",C$4:C$5000,C3385)</f>
        <v>0</v>
      </c>
    </row>
    <row r="3386" spans="6:12">
      <c r="F3386">
        <f>D3386*3000</f>
        <v>0</v>
      </c>
      <c r="G3386">
        <f t="shared" si="156"/>
        <v>0</v>
      </c>
      <c r="H3386" s="8"/>
      <c r="I3386" s="6">
        <f t="shared" si="157"/>
        <v>0</v>
      </c>
      <c r="K3386" s="5">
        <f t="shared" ca="1" si="158"/>
        <v>0</v>
      </c>
      <c r="L3386">
        <f>SUMIFS(G$4:G$5000,I$4:I$5000,"مستحق",C$4:C$5000,C3386)</f>
        <v>0</v>
      </c>
    </row>
    <row r="3387" spans="6:12">
      <c r="F3387">
        <f>D3387*3000</f>
        <v>0</v>
      </c>
      <c r="G3387">
        <f t="shared" si="156"/>
        <v>0</v>
      </c>
      <c r="H3387" s="8"/>
      <c r="I3387" s="6">
        <f t="shared" si="157"/>
        <v>0</v>
      </c>
      <c r="K3387" s="5">
        <f t="shared" ca="1" si="158"/>
        <v>0</v>
      </c>
      <c r="L3387">
        <f>SUMIFS(G$4:G$5000,I$4:I$5000,"مستحق",C$4:C$5000,C3387)</f>
        <v>0</v>
      </c>
    </row>
    <row r="3388" spans="6:12">
      <c r="F3388">
        <f>D3388*3000</f>
        <v>0</v>
      </c>
      <c r="G3388">
        <f t="shared" si="156"/>
        <v>0</v>
      </c>
      <c r="H3388" s="8"/>
      <c r="I3388" s="6">
        <f t="shared" si="157"/>
        <v>0</v>
      </c>
      <c r="K3388" s="5">
        <f t="shared" ca="1" si="158"/>
        <v>0</v>
      </c>
      <c r="L3388">
        <f>SUMIFS(G$4:G$5000,I$4:I$5000,"مستحق",C$4:C$5000,C3388)</f>
        <v>0</v>
      </c>
    </row>
    <row r="3389" spans="6:12">
      <c r="F3389">
        <f>D3389*3000</f>
        <v>0</v>
      </c>
      <c r="G3389">
        <f t="shared" si="156"/>
        <v>0</v>
      </c>
      <c r="H3389" s="8"/>
      <c r="I3389" s="6">
        <f t="shared" si="157"/>
        <v>0</v>
      </c>
      <c r="K3389" s="5">
        <f t="shared" ca="1" si="158"/>
        <v>0</v>
      </c>
      <c r="L3389">
        <f>SUMIFS(G$4:G$5000,I$4:I$5000,"مستحق",C$4:C$5000,C3389)</f>
        <v>0</v>
      </c>
    </row>
    <row r="3390" spans="6:12">
      <c r="F3390">
        <f>D3390*3000</f>
        <v>0</v>
      </c>
      <c r="G3390">
        <f t="shared" si="156"/>
        <v>0</v>
      </c>
      <c r="H3390" s="8"/>
      <c r="I3390" s="6">
        <f t="shared" si="157"/>
        <v>0</v>
      </c>
      <c r="K3390" s="5">
        <f t="shared" ca="1" si="158"/>
        <v>0</v>
      </c>
      <c r="L3390">
        <f>SUMIFS(G$4:G$5000,I$4:I$5000,"مستحق",C$4:C$5000,C3390)</f>
        <v>0</v>
      </c>
    </row>
    <row r="3391" spans="6:12">
      <c r="F3391">
        <f>D3391*3000</f>
        <v>0</v>
      </c>
      <c r="G3391">
        <f t="shared" si="156"/>
        <v>0</v>
      </c>
      <c r="H3391" s="8"/>
      <c r="I3391" s="6">
        <f t="shared" si="157"/>
        <v>0</v>
      </c>
      <c r="K3391" s="5">
        <f t="shared" ca="1" si="158"/>
        <v>0</v>
      </c>
      <c r="L3391">
        <f>SUMIFS(G$4:G$5000,I$4:I$5000,"مستحق",C$4:C$5000,C3391)</f>
        <v>0</v>
      </c>
    </row>
    <row r="3392" spans="6:12">
      <c r="F3392">
        <f>D3392*3000</f>
        <v>0</v>
      </c>
      <c r="G3392">
        <f t="shared" si="156"/>
        <v>0</v>
      </c>
      <c r="H3392" s="8"/>
      <c r="I3392" s="6">
        <f t="shared" si="157"/>
        <v>0</v>
      </c>
      <c r="K3392" s="5">
        <f t="shared" ca="1" si="158"/>
        <v>0</v>
      </c>
      <c r="L3392">
        <f>SUMIFS(G$4:G$5000,I$4:I$5000,"مستحق",C$4:C$5000,C3392)</f>
        <v>0</v>
      </c>
    </row>
    <row r="3393" spans="6:12">
      <c r="F3393">
        <f>D3393*3000</f>
        <v>0</v>
      </c>
      <c r="G3393">
        <f t="shared" si="156"/>
        <v>0</v>
      </c>
      <c r="H3393" s="8"/>
      <c r="I3393" s="6">
        <f t="shared" si="157"/>
        <v>0</v>
      </c>
      <c r="K3393" s="5">
        <f t="shared" ca="1" si="158"/>
        <v>0</v>
      </c>
      <c r="L3393">
        <f>SUMIFS(G$4:G$5000,I$4:I$5000,"مستحق",C$4:C$5000,C3393)</f>
        <v>0</v>
      </c>
    </row>
    <row r="3394" spans="6:12">
      <c r="F3394">
        <f>D3394*3000</f>
        <v>0</v>
      </c>
      <c r="G3394">
        <f t="shared" si="156"/>
        <v>0</v>
      </c>
      <c r="H3394" s="8"/>
      <c r="I3394" s="6">
        <f t="shared" si="157"/>
        <v>0</v>
      </c>
      <c r="K3394" s="5">
        <f t="shared" ca="1" si="158"/>
        <v>0</v>
      </c>
      <c r="L3394">
        <f>SUMIFS(G$4:G$5000,I$4:I$5000,"مستحق",C$4:C$5000,C3394)</f>
        <v>0</v>
      </c>
    </row>
    <row r="3395" spans="6:12">
      <c r="F3395">
        <f>D3395*3000</f>
        <v>0</v>
      </c>
      <c r="G3395">
        <f t="shared" si="156"/>
        <v>0</v>
      </c>
      <c r="H3395" s="8"/>
      <c r="I3395" s="6">
        <f t="shared" si="157"/>
        <v>0</v>
      </c>
      <c r="K3395" s="5">
        <f t="shared" ca="1" si="158"/>
        <v>0</v>
      </c>
      <c r="L3395">
        <f>SUMIFS(G$4:G$5000,I$4:I$5000,"مستحق",C$4:C$5000,C3395)</f>
        <v>0</v>
      </c>
    </row>
    <row r="3396" spans="6:12">
      <c r="F3396">
        <f>D3396*3000</f>
        <v>0</v>
      </c>
      <c r="G3396">
        <f t="shared" si="156"/>
        <v>0</v>
      </c>
      <c r="H3396" s="8"/>
      <c r="I3396" s="6">
        <f t="shared" si="157"/>
        <v>0</v>
      </c>
      <c r="K3396" s="5">
        <f t="shared" ca="1" si="158"/>
        <v>0</v>
      </c>
      <c r="L3396">
        <f>SUMIFS(G$4:G$5000,I$4:I$5000,"مستحق",C$4:C$5000,C3396)</f>
        <v>0</v>
      </c>
    </row>
    <row r="3397" spans="6:12">
      <c r="F3397">
        <f>D3397*3000</f>
        <v>0</v>
      </c>
      <c r="G3397">
        <f t="shared" ref="G3397:G3460" si="159">F3397/12</f>
        <v>0</v>
      </c>
      <c r="H3397" s="8"/>
      <c r="I3397" s="6">
        <f t="shared" ref="I3397:I3460" si="160">IF((OR(J3397="لم يتم السداد",J3397="متعثر")),"مستحق",(IF(J3397="تم السداد","تم السداد",0)))</f>
        <v>0</v>
      </c>
      <c r="K3397" s="5">
        <f t="shared" ref="K3397:K3460" ca="1" si="161">IF(F3397&gt;0,MONTH(TODAY()-H3397),0)</f>
        <v>0</v>
      </c>
      <c r="L3397">
        <f>SUMIFS(G$4:G$5000,I$4:I$5000,"مستحق",C$4:C$5000,C3397)</f>
        <v>0</v>
      </c>
    </row>
    <row r="3398" spans="6:12">
      <c r="F3398">
        <f>D3398*3000</f>
        <v>0</v>
      </c>
      <c r="G3398">
        <f t="shared" si="159"/>
        <v>0</v>
      </c>
      <c r="H3398" s="8"/>
      <c r="I3398" s="6">
        <f t="shared" si="160"/>
        <v>0</v>
      </c>
      <c r="K3398" s="5">
        <f t="shared" ca="1" si="161"/>
        <v>0</v>
      </c>
      <c r="L3398">
        <f>SUMIFS(G$4:G$5000,I$4:I$5000,"مستحق",C$4:C$5000,C3398)</f>
        <v>0</v>
      </c>
    </row>
    <row r="3399" spans="6:12">
      <c r="F3399">
        <f>D3399*3000</f>
        <v>0</v>
      </c>
      <c r="G3399">
        <f t="shared" si="159"/>
        <v>0</v>
      </c>
      <c r="H3399" s="8"/>
      <c r="I3399" s="6">
        <f t="shared" si="160"/>
        <v>0</v>
      </c>
      <c r="K3399" s="5">
        <f t="shared" ca="1" si="161"/>
        <v>0</v>
      </c>
      <c r="L3399">
        <f>SUMIFS(G$4:G$5000,I$4:I$5000,"مستحق",C$4:C$5000,C3399)</f>
        <v>0</v>
      </c>
    </row>
    <row r="3400" spans="6:12">
      <c r="F3400">
        <f>D3400*3000</f>
        <v>0</v>
      </c>
      <c r="G3400">
        <f t="shared" si="159"/>
        <v>0</v>
      </c>
      <c r="H3400" s="8"/>
      <c r="I3400" s="6">
        <f t="shared" si="160"/>
        <v>0</v>
      </c>
      <c r="K3400" s="5">
        <f t="shared" ca="1" si="161"/>
        <v>0</v>
      </c>
      <c r="L3400">
        <f>SUMIFS(G$4:G$5000,I$4:I$5000,"مستحق",C$4:C$5000,C3400)</f>
        <v>0</v>
      </c>
    </row>
    <row r="3401" spans="6:12">
      <c r="F3401">
        <f>D3401*3000</f>
        <v>0</v>
      </c>
      <c r="G3401">
        <f t="shared" si="159"/>
        <v>0</v>
      </c>
      <c r="H3401" s="8"/>
      <c r="I3401" s="6">
        <f t="shared" si="160"/>
        <v>0</v>
      </c>
      <c r="K3401" s="5">
        <f t="shared" ca="1" si="161"/>
        <v>0</v>
      </c>
      <c r="L3401">
        <f>SUMIFS(G$4:G$5000,I$4:I$5000,"مستحق",C$4:C$5000,C3401)</f>
        <v>0</v>
      </c>
    </row>
    <row r="3402" spans="6:12">
      <c r="F3402">
        <f>D3402*3000</f>
        <v>0</v>
      </c>
      <c r="G3402">
        <f t="shared" si="159"/>
        <v>0</v>
      </c>
      <c r="H3402" s="8"/>
      <c r="I3402" s="6">
        <f t="shared" si="160"/>
        <v>0</v>
      </c>
      <c r="K3402" s="5">
        <f t="shared" ca="1" si="161"/>
        <v>0</v>
      </c>
      <c r="L3402">
        <f>SUMIFS(G$4:G$5000,I$4:I$5000,"مستحق",C$4:C$5000,C3402)</f>
        <v>0</v>
      </c>
    </row>
    <row r="3403" spans="6:12">
      <c r="F3403">
        <f>D3403*3000</f>
        <v>0</v>
      </c>
      <c r="G3403">
        <f t="shared" si="159"/>
        <v>0</v>
      </c>
      <c r="H3403" s="8"/>
      <c r="I3403" s="6">
        <f t="shared" si="160"/>
        <v>0</v>
      </c>
      <c r="K3403" s="5">
        <f t="shared" ca="1" si="161"/>
        <v>0</v>
      </c>
      <c r="L3403">
        <f>SUMIFS(G$4:G$5000,I$4:I$5000,"مستحق",C$4:C$5000,C3403)</f>
        <v>0</v>
      </c>
    </row>
    <row r="3404" spans="6:12">
      <c r="F3404">
        <f>D3404*3000</f>
        <v>0</v>
      </c>
      <c r="G3404">
        <f t="shared" si="159"/>
        <v>0</v>
      </c>
      <c r="H3404" s="8"/>
      <c r="I3404" s="6">
        <f t="shared" si="160"/>
        <v>0</v>
      </c>
      <c r="K3404" s="5">
        <f t="shared" ca="1" si="161"/>
        <v>0</v>
      </c>
      <c r="L3404">
        <f>SUMIFS(G$4:G$5000,I$4:I$5000,"مستحق",C$4:C$5000,C3404)</f>
        <v>0</v>
      </c>
    </row>
    <row r="3405" spans="6:12">
      <c r="F3405">
        <f>D3405*3000</f>
        <v>0</v>
      </c>
      <c r="G3405">
        <f t="shared" si="159"/>
        <v>0</v>
      </c>
      <c r="H3405" s="8"/>
      <c r="I3405" s="6">
        <f t="shared" si="160"/>
        <v>0</v>
      </c>
      <c r="K3405" s="5">
        <f t="shared" ca="1" si="161"/>
        <v>0</v>
      </c>
      <c r="L3405">
        <f>SUMIFS(G$4:G$5000,I$4:I$5000,"مستحق",C$4:C$5000,C3405)</f>
        <v>0</v>
      </c>
    </row>
    <row r="3406" spans="6:12">
      <c r="F3406">
        <f>D3406*3000</f>
        <v>0</v>
      </c>
      <c r="G3406">
        <f t="shared" si="159"/>
        <v>0</v>
      </c>
      <c r="H3406" s="8"/>
      <c r="I3406" s="6">
        <f t="shared" si="160"/>
        <v>0</v>
      </c>
      <c r="K3406" s="5">
        <f t="shared" ca="1" si="161"/>
        <v>0</v>
      </c>
      <c r="L3406">
        <f>SUMIFS(G$4:G$5000,I$4:I$5000,"مستحق",C$4:C$5000,C3406)</f>
        <v>0</v>
      </c>
    </row>
    <row r="3407" spans="6:12">
      <c r="F3407">
        <f>D3407*3000</f>
        <v>0</v>
      </c>
      <c r="G3407">
        <f t="shared" si="159"/>
        <v>0</v>
      </c>
      <c r="H3407" s="8"/>
      <c r="I3407" s="6">
        <f t="shared" si="160"/>
        <v>0</v>
      </c>
      <c r="K3407" s="5">
        <f t="shared" ca="1" si="161"/>
        <v>0</v>
      </c>
      <c r="L3407">
        <f>SUMIFS(G$4:G$5000,I$4:I$5000,"مستحق",C$4:C$5000,C3407)</f>
        <v>0</v>
      </c>
    </row>
    <row r="3408" spans="6:12">
      <c r="F3408">
        <f>D3408*3000</f>
        <v>0</v>
      </c>
      <c r="G3408">
        <f t="shared" si="159"/>
        <v>0</v>
      </c>
      <c r="H3408" s="8"/>
      <c r="I3408" s="6">
        <f t="shared" si="160"/>
        <v>0</v>
      </c>
      <c r="K3408" s="5">
        <f t="shared" ca="1" si="161"/>
        <v>0</v>
      </c>
      <c r="L3408">
        <f>SUMIFS(G$4:G$5000,I$4:I$5000,"مستحق",C$4:C$5000,C3408)</f>
        <v>0</v>
      </c>
    </row>
    <row r="3409" spans="6:12">
      <c r="F3409">
        <f>D3409*3000</f>
        <v>0</v>
      </c>
      <c r="G3409">
        <f t="shared" si="159"/>
        <v>0</v>
      </c>
      <c r="H3409" s="8"/>
      <c r="I3409" s="6">
        <f t="shared" si="160"/>
        <v>0</v>
      </c>
      <c r="K3409" s="5">
        <f t="shared" ca="1" si="161"/>
        <v>0</v>
      </c>
      <c r="L3409">
        <f>SUMIFS(G$4:G$5000,I$4:I$5000,"مستحق",C$4:C$5000,C3409)</f>
        <v>0</v>
      </c>
    </row>
    <row r="3410" spans="6:12">
      <c r="F3410">
        <f>D3410*3000</f>
        <v>0</v>
      </c>
      <c r="G3410">
        <f t="shared" si="159"/>
        <v>0</v>
      </c>
      <c r="H3410" s="8"/>
      <c r="I3410" s="6">
        <f t="shared" si="160"/>
        <v>0</v>
      </c>
      <c r="K3410" s="5">
        <f t="shared" ca="1" si="161"/>
        <v>0</v>
      </c>
      <c r="L3410">
        <f>SUMIFS(G$4:G$5000,I$4:I$5000,"مستحق",C$4:C$5000,C3410)</f>
        <v>0</v>
      </c>
    </row>
    <row r="3411" spans="6:12">
      <c r="F3411">
        <f>D3411*3000</f>
        <v>0</v>
      </c>
      <c r="G3411">
        <f t="shared" si="159"/>
        <v>0</v>
      </c>
      <c r="H3411" s="8"/>
      <c r="I3411" s="6">
        <f t="shared" si="160"/>
        <v>0</v>
      </c>
      <c r="K3411" s="5">
        <f t="shared" ca="1" si="161"/>
        <v>0</v>
      </c>
      <c r="L3411">
        <f>SUMIFS(G$4:G$5000,I$4:I$5000,"مستحق",C$4:C$5000,C3411)</f>
        <v>0</v>
      </c>
    </row>
    <row r="3412" spans="6:12">
      <c r="F3412">
        <f>D3412*3000</f>
        <v>0</v>
      </c>
      <c r="G3412">
        <f t="shared" si="159"/>
        <v>0</v>
      </c>
      <c r="H3412" s="8"/>
      <c r="I3412" s="6">
        <f t="shared" si="160"/>
        <v>0</v>
      </c>
      <c r="K3412" s="5">
        <f t="shared" ca="1" si="161"/>
        <v>0</v>
      </c>
      <c r="L3412">
        <f>SUMIFS(G$4:G$5000,I$4:I$5000,"مستحق",C$4:C$5000,C3412)</f>
        <v>0</v>
      </c>
    </row>
    <row r="3413" spans="6:12">
      <c r="F3413">
        <f>D3413*3000</f>
        <v>0</v>
      </c>
      <c r="G3413">
        <f t="shared" si="159"/>
        <v>0</v>
      </c>
      <c r="H3413" s="8"/>
      <c r="I3413" s="6">
        <f t="shared" si="160"/>
        <v>0</v>
      </c>
      <c r="K3413" s="5">
        <f t="shared" ca="1" si="161"/>
        <v>0</v>
      </c>
      <c r="L3413">
        <f>SUMIFS(G$4:G$5000,I$4:I$5000,"مستحق",C$4:C$5000,C3413)</f>
        <v>0</v>
      </c>
    </row>
    <row r="3414" spans="6:12">
      <c r="F3414">
        <f>D3414*3000</f>
        <v>0</v>
      </c>
      <c r="G3414">
        <f t="shared" si="159"/>
        <v>0</v>
      </c>
      <c r="H3414" s="8"/>
      <c r="I3414" s="6">
        <f t="shared" si="160"/>
        <v>0</v>
      </c>
      <c r="K3414" s="5">
        <f t="shared" ca="1" si="161"/>
        <v>0</v>
      </c>
      <c r="L3414">
        <f>SUMIFS(G$4:G$5000,I$4:I$5000,"مستحق",C$4:C$5000,C3414)</f>
        <v>0</v>
      </c>
    </row>
    <row r="3415" spans="6:12">
      <c r="F3415">
        <f>D3415*3000</f>
        <v>0</v>
      </c>
      <c r="G3415">
        <f t="shared" si="159"/>
        <v>0</v>
      </c>
      <c r="H3415" s="8"/>
      <c r="I3415" s="6">
        <f t="shared" si="160"/>
        <v>0</v>
      </c>
      <c r="K3415" s="5">
        <f t="shared" ca="1" si="161"/>
        <v>0</v>
      </c>
      <c r="L3415">
        <f>SUMIFS(G$4:G$5000,I$4:I$5000,"مستحق",C$4:C$5000,C3415)</f>
        <v>0</v>
      </c>
    </row>
    <row r="3416" spans="6:12">
      <c r="F3416">
        <f>D3416*3000</f>
        <v>0</v>
      </c>
      <c r="G3416">
        <f t="shared" si="159"/>
        <v>0</v>
      </c>
      <c r="H3416" s="8"/>
      <c r="I3416" s="6">
        <f t="shared" si="160"/>
        <v>0</v>
      </c>
      <c r="K3416" s="5">
        <f t="shared" ca="1" si="161"/>
        <v>0</v>
      </c>
      <c r="L3416">
        <f>SUMIFS(G$4:G$5000,I$4:I$5000,"مستحق",C$4:C$5000,C3416)</f>
        <v>0</v>
      </c>
    </row>
    <row r="3417" spans="6:12">
      <c r="F3417">
        <f>D3417*3000</f>
        <v>0</v>
      </c>
      <c r="G3417">
        <f t="shared" si="159"/>
        <v>0</v>
      </c>
      <c r="H3417" s="8"/>
      <c r="I3417" s="6">
        <f t="shared" si="160"/>
        <v>0</v>
      </c>
      <c r="K3417" s="5">
        <f t="shared" ca="1" si="161"/>
        <v>0</v>
      </c>
      <c r="L3417">
        <f>SUMIFS(G$4:G$5000,I$4:I$5000,"مستحق",C$4:C$5000,C3417)</f>
        <v>0</v>
      </c>
    </row>
    <row r="3418" spans="6:12">
      <c r="F3418">
        <f>D3418*3000</f>
        <v>0</v>
      </c>
      <c r="G3418">
        <f t="shared" si="159"/>
        <v>0</v>
      </c>
      <c r="H3418" s="8"/>
      <c r="I3418" s="6">
        <f t="shared" si="160"/>
        <v>0</v>
      </c>
      <c r="K3418" s="5">
        <f t="shared" ca="1" si="161"/>
        <v>0</v>
      </c>
      <c r="L3418">
        <f>SUMIFS(G$4:G$5000,I$4:I$5000,"مستحق",C$4:C$5000,C3418)</f>
        <v>0</v>
      </c>
    </row>
    <row r="3419" spans="6:12">
      <c r="F3419">
        <f>D3419*3000</f>
        <v>0</v>
      </c>
      <c r="G3419">
        <f t="shared" si="159"/>
        <v>0</v>
      </c>
      <c r="H3419" s="8"/>
      <c r="I3419" s="6">
        <f t="shared" si="160"/>
        <v>0</v>
      </c>
      <c r="K3419" s="5">
        <f t="shared" ca="1" si="161"/>
        <v>0</v>
      </c>
      <c r="L3419">
        <f>SUMIFS(G$4:G$5000,I$4:I$5000,"مستحق",C$4:C$5000,C3419)</f>
        <v>0</v>
      </c>
    </row>
    <row r="3420" spans="6:12">
      <c r="F3420">
        <f>D3420*3000</f>
        <v>0</v>
      </c>
      <c r="G3420">
        <f t="shared" si="159"/>
        <v>0</v>
      </c>
      <c r="H3420" s="8"/>
      <c r="I3420" s="6">
        <f t="shared" si="160"/>
        <v>0</v>
      </c>
      <c r="K3420" s="5">
        <f t="shared" ca="1" si="161"/>
        <v>0</v>
      </c>
      <c r="L3420">
        <f>SUMIFS(G$4:G$5000,I$4:I$5000,"مستحق",C$4:C$5000,C3420)</f>
        <v>0</v>
      </c>
    </row>
    <row r="3421" spans="6:12">
      <c r="F3421">
        <f>D3421*3000</f>
        <v>0</v>
      </c>
      <c r="G3421">
        <f t="shared" si="159"/>
        <v>0</v>
      </c>
      <c r="H3421" s="8"/>
      <c r="I3421" s="6">
        <f t="shared" si="160"/>
        <v>0</v>
      </c>
      <c r="K3421" s="5">
        <f t="shared" ca="1" si="161"/>
        <v>0</v>
      </c>
      <c r="L3421">
        <f>SUMIFS(G$4:G$5000,I$4:I$5000,"مستحق",C$4:C$5000,C3421)</f>
        <v>0</v>
      </c>
    </row>
    <row r="3422" spans="6:12">
      <c r="F3422">
        <f>D3422*3000</f>
        <v>0</v>
      </c>
      <c r="G3422">
        <f t="shared" si="159"/>
        <v>0</v>
      </c>
      <c r="H3422" s="8"/>
      <c r="I3422" s="6">
        <f t="shared" si="160"/>
        <v>0</v>
      </c>
      <c r="K3422" s="5">
        <f t="shared" ca="1" si="161"/>
        <v>0</v>
      </c>
      <c r="L3422">
        <f>SUMIFS(G$4:G$5000,I$4:I$5000,"مستحق",C$4:C$5000,C3422)</f>
        <v>0</v>
      </c>
    </row>
    <row r="3423" spans="6:12">
      <c r="F3423">
        <f>D3423*3000</f>
        <v>0</v>
      </c>
      <c r="G3423">
        <f t="shared" si="159"/>
        <v>0</v>
      </c>
      <c r="H3423" s="8"/>
      <c r="I3423" s="6">
        <f t="shared" si="160"/>
        <v>0</v>
      </c>
      <c r="K3423" s="5">
        <f t="shared" ca="1" si="161"/>
        <v>0</v>
      </c>
      <c r="L3423">
        <f>SUMIFS(G$4:G$5000,I$4:I$5000,"مستحق",C$4:C$5000,C3423)</f>
        <v>0</v>
      </c>
    </row>
    <row r="3424" spans="6:12">
      <c r="F3424">
        <f>D3424*3000</f>
        <v>0</v>
      </c>
      <c r="G3424">
        <f t="shared" si="159"/>
        <v>0</v>
      </c>
      <c r="H3424" s="8"/>
      <c r="I3424" s="6">
        <f t="shared" si="160"/>
        <v>0</v>
      </c>
      <c r="K3424" s="5">
        <f t="shared" ca="1" si="161"/>
        <v>0</v>
      </c>
      <c r="L3424">
        <f>SUMIFS(G$4:G$5000,I$4:I$5000,"مستحق",C$4:C$5000,C3424)</f>
        <v>0</v>
      </c>
    </row>
    <row r="3425" spans="6:12">
      <c r="F3425">
        <f>D3425*3000</f>
        <v>0</v>
      </c>
      <c r="G3425">
        <f t="shared" si="159"/>
        <v>0</v>
      </c>
      <c r="H3425" s="8"/>
      <c r="I3425" s="6">
        <f t="shared" si="160"/>
        <v>0</v>
      </c>
      <c r="K3425" s="5">
        <f t="shared" ca="1" si="161"/>
        <v>0</v>
      </c>
      <c r="L3425">
        <f>SUMIFS(G$4:G$5000,I$4:I$5000,"مستحق",C$4:C$5000,C3425)</f>
        <v>0</v>
      </c>
    </row>
    <row r="3426" spans="6:12">
      <c r="F3426">
        <f>D3426*3000</f>
        <v>0</v>
      </c>
      <c r="G3426">
        <f t="shared" si="159"/>
        <v>0</v>
      </c>
      <c r="H3426" s="8"/>
      <c r="I3426" s="6">
        <f t="shared" si="160"/>
        <v>0</v>
      </c>
      <c r="K3426" s="5">
        <f t="shared" ca="1" si="161"/>
        <v>0</v>
      </c>
      <c r="L3426">
        <f>SUMIFS(G$4:G$5000,I$4:I$5000,"مستحق",C$4:C$5000,C3426)</f>
        <v>0</v>
      </c>
    </row>
    <row r="3427" spans="6:12">
      <c r="F3427">
        <f>D3427*3000</f>
        <v>0</v>
      </c>
      <c r="G3427">
        <f t="shared" si="159"/>
        <v>0</v>
      </c>
      <c r="H3427" s="8"/>
      <c r="I3427" s="6">
        <f t="shared" si="160"/>
        <v>0</v>
      </c>
      <c r="K3427" s="5">
        <f t="shared" ca="1" si="161"/>
        <v>0</v>
      </c>
      <c r="L3427">
        <f>SUMIFS(G$4:G$5000,I$4:I$5000,"مستحق",C$4:C$5000,C3427)</f>
        <v>0</v>
      </c>
    </row>
    <row r="3428" spans="6:12">
      <c r="F3428">
        <f>D3428*3000</f>
        <v>0</v>
      </c>
      <c r="G3428">
        <f t="shared" si="159"/>
        <v>0</v>
      </c>
      <c r="H3428" s="8"/>
      <c r="I3428" s="6">
        <f t="shared" si="160"/>
        <v>0</v>
      </c>
      <c r="K3428" s="5">
        <f t="shared" ca="1" si="161"/>
        <v>0</v>
      </c>
      <c r="L3428">
        <f>SUMIFS(G$4:G$5000,I$4:I$5000,"مستحق",C$4:C$5000,C3428)</f>
        <v>0</v>
      </c>
    </row>
    <row r="3429" spans="6:12">
      <c r="F3429">
        <f>D3429*3000</f>
        <v>0</v>
      </c>
      <c r="G3429">
        <f t="shared" si="159"/>
        <v>0</v>
      </c>
      <c r="H3429" s="8"/>
      <c r="I3429" s="6">
        <f t="shared" si="160"/>
        <v>0</v>
      </c>
      <c r="K3429" s="5">
        <f t="shared" ca="1" si="161"/>
        <v>0</v>
      </c>
      <c r="L3429">
        <f>SUMIFS(G$4:G$5000,I$4:I$5000,"مستحق",C$4:C$5000,C3429)</f>
        <v>0</v>
      </c>
    </row>
    <row r="3430" spans="6:12">
      <c r="F3430">
        <f>D3430*3000</f>
        <v>0</v>
      </c>
      <c r="G3430">
        <f t="shared" si="159"/>
        <v>0</v>
      </c>
      <c r="H3430" s="8"/>
      <c r="I3430" s="6">
        <f t="shared" si="160"/>
        <v>0</v>
      </c>
      <c r="K3430" s="5">
        <f t="shared" ca="1" si="161"/>
        <v>0</v>
      </c>
      <c r="L3430">
        <f>SUMIFS(G$4:G$5000,I$4:I$5000,"مستحق",C$4:C$5000,C3430)</f>
        <v>0</v>
      </c>
    </row>
    <row r="3431" spans="6:12">
      <c r="F3431">
        <f>D3431*3000</f>
        <v>0</v>
      </c>
      <c r="G3431">
        <f t="shared" si="159"/>
        <v>0</v>
      </c>
      <c r="H3431" s="8"/>
      <c r="I3431" s="6">
        <f t="shared" si="160"/>
        <v>0</v>
      </c>
      <c r="K3431" s="5">
        <f t="shared" ca="1" si="161"/>
        <v>0</v>
      </c>
      <c r="L3431">
        <f>SUMIFS(G$4:G$5000,I$4:I$5000,"مستحق",C$4:C$5000,C3431)</f>
        <v>0</v>
      </c>
    </row>
    <row r="3432" spans="6:12">
      <c r="F3432">
        <f>D3432*3000</f>
        <v>0</v>
      </c>
      <c r="G3432">
        <f t="shared" si="159"/>
        <v>0</v>
      </c>
      <c r="H3432" s="8"/>
      <c r="I3432" s="6">
        <f t="shared" si="160"/>
        <v>0</v>
      </c>
      <c r="K3432" s="5">
        <f t="shared" ca="1" si="161"/>
        <v>0</v>
      </c>
      <c r="L3432">
        <f>SUMIFS(G$4:G$5000,I$4:I$5000,"مستحق",C$4:C$5000,C3432)</f>
        <v>0</v>
      </c>
    </row>
    <row r="3433" spans="6:12">
      <c r="F3433">
        <f>D3433*3000</f>
        <v>0</v>
      </c>
      <c r="G3433">
        <f t="shared" si="159"/>
        <v>0</v>
      </c>
      <c r="H3433" s="8"/>
      <c r="I3433" s="6">
        <f t="shared" si="160"/>
        <v>0</v>
      </c>
      <c r="K3433" s="5">
        <f t="shared" ca="1" si="161"/>
        <v>0</v>
      </c>
      <c r="L3433">
        <f>SUMIFS(G$4:G$5000,I$4:I$5000,"مستحق",C$4:C$5000,C3433)</f>
        <v>0</v>
      </c>
    </row>
    <row r="3434" spans="6:12">
      <c r="F3434">
        <f>D3434*3000</f>
        <v>0</v>
      </c>
      <c r="G3434">
        <f t="shared" si="159"/>
        <v>0</v>
      </c>
      <c r="H3434" s="8"/>
      <c r="I3434" s="6">
        <f t="shared" si="160"/>
        <v>0</v>
      </c>
      <c r="K3434" s="5">
        <f t="shared" ca="1" si="161"/>
        <v>0</v>
      </c>
      <c r="L3434">
        <f>SUMIFS(G$4:G$5000,I$4:I$5000,"مستحق",C$4:C$5000,C3434)</f>
        <v>0</v>
      </c>
    </row>
    <row r="3435" spans="6:12">
      <c r="F3435">
        <f>D3435*3000</f>
        <v>0</v>
      </c>
      <c r="G3435">
        <f t="shared" si="159"/>
        <v>0</v>
      </c>
      <c r="H3435" s="8"/>
      <c r="I3435" s="6">
        <f t="shared" si="160"/>
        <v>0</v>
      </c>
      <c r="K3435" s="5">
        <f t="shared" ca="1" si="161"/>
        <v>0</v>
      </c>
      <c r="L3435">
        <f>SUMIFS(G$4:G$5000,I$4:I$5000,"مستحق",C$4:C$5000,C3435)</f>
        <v>0</v>
      </c>
    </row>
    <row r="3436" spans="6:12">
      <c r="F3436">
        <f>D3436*3000</f>
        <v>0</v>
      </c>
      <c r="G3436">
        <f t="shared" si="159"/>
        <v>0</v>
      </c>
      <c r="H3436" s="8"/>
      <c r="I3436" s="6">
        <f t="shared" si="160"/>
        <v>0</v>
      </c>
      <c r="K3436" s="5">
        <f t="shared" ca="1" si="161"/>
        <v>0</v>
      </c>
      <c r="L3436">
        <f>SUMIFS(G$4:G$5000,I$4:I$5000,"مستحق",C$4:C$5000,C3436)</f>
        <v>0</v>
      </c>
    </row>
    <row r="3437" spans="6:12">
      <c r="F3437">
        <f>D3437*3000</f>
        <v>0</v>
      </c>
      <c r="G3437">
        <f t="shared" si="159"/>
        <v>0</v>
      </c>
      <c r="H3437" s="8"/>
      <c r="I3437" s="6">
        <f t="shared" si="160"/>
        <v>0</v>
      </c>
      <c r="K3437" s="5">
        <f t="shared" ca="1" si="161"/>
        <v>0</v>
      </c>
      <c r="L3437">
        <f>SUMIFS(G$4:G$5000,I$4:I$5000,"مستحق",C$4:C$5000,C3437)</f>
        <v>0</v>
      </c>
    </row>
    <row r="3438" spans="6:12">
      <c r="F3438">
        <f>D3438*3000</f>
        <v>0</v>
      </c>
      <c r="G3438">
        <f t="shared" si="159"/>
        <v>0</v>
      </c>
      <c r="H3438" s="8"/>
      <c r="I3438" s="6">
        <f t="shared" si="160"/>
        <v>0</v>
      </c>
      <c r="K3438" s="5">
        <f t="shared" ca="1" si="161"/>
        <v>0</v>
      </c>
      <c r="L3438">
        <f>SUMIFS(G$4:G$5000,I$4:I$5000,"مستحق",C$4:C$5000,C3438)</f>
        <v>0</v>
      </c>
    </row>
    <row r="3439" spans="6:12">
      <c r="F3439">
        <f>D3439*3000</f>
        <v>0</v>
      </c>
      <c r="G3439">
        <f t="shared" si="159"/>
        <v>0</v>
      </c>
      <c r="H3439" s="8"/>
      <c r="I3439" s="6">
        <f t="shared" si="160"/>
        <v>0</v>
      </c>
      <c r="K3439" s="5">
        <f t="shared" ca="1" si="161"/>
        <v>0</v>
      </c>
      <c r="L3439">
        <f>SUMIFS(G$4:G$5000,I$4:I$5000,"مستحق",C$4:C$5000,C3439)</f>
        <v>0</v>
      </c>
    </row>
    <row r="3440" spans="6:12">
      <c r="F3440">
        <f>D3440*3000</f>
        <v>0</v>
      </c>
      <c r="G3440">
        <f t="shared" si="159"/>
        <v>0</v>
      </c>
      <c r="H3440" s="8"/>
      <c r="I3440" s="6">
        <f t="shared" si="160"/>
        <v>0</v>
      </c>
      <c r="K3440" s="5">
        <f t="shared" ca="1" si="161"/>
        <v>0</v>
      </c>
      <c r="L3440">
        <f>SUMIFS(G$4:G$5000,I$4:I$5000,"مستحق",C$4:C$5000,C3440)</f>
        <v>0</v>
      </c>
    </row>
    <row r="3441" spans="6:12">
      <c r="F3441">
        <f>D3441*3000</f>
        <v>0</v>
      </c>
      <c r="G3441">
        <f t="shared" si="159"/>
        <v>0</v>
      </c>
      <c r="H3441" s="8"/>
      <c r="I3441" s="6">
        <f t="shared" si="160"/>
        <v>0</v>
      </c>
      <c r="K3441" s="5">
        <f t="shared" ca="1" si="161"/>
        <v>0</v>
      </c>
      <c r="L3441">
        <f>SUMIFS(G$4:G$5000,I$4:I$5000,"مستحق",C$4:C$5000,C3441)</f>
        <v>0</v>
      </c>
    </row>
    <row r="3442" spans="6:12">
      <c r="F3442">
        <f>D3442*3000</f>
        <v>0</v>
      </c>
      <c r="G3442">
        <f t="shared" si="159"/>
        <v>0</v>
      </c>
      <c r="H3442" s="8"/>
      <c r="I3442" s="6">
        <f t="shared" si="160"/>
        <v>0</v>
      </c>
      <c r="K3442" s="5">
        <f t="shared" ca="1" si="161"/>
        <v>0</v>
      </c>
      <c r="L3442">
        <f>SUMIFS(G$4:G$5000,I$4:I$5000,"مستحق",C$4:C$5000,C3442)</f>
        <v>0</v>
      </c>
    </row>
    <row r="3443" spans="6:12">
      <c r="F3443">
        <f>D3443*3000</f>
        <v>0</v>
      </c>
      <c r="G3443">
        <f t="shared" si="159"/>
        <v>0</v>
      </c>
      <c r="H3443" s="8"/>
      <c r="I3443" s="6">
        <f t="shared" si="160"/>
        <v>0</v>
      </c>
      <c r="K3443" s="5">
        <f t="shared" ca="1" si="161"/>
        <v>0</v>
      </c>
      <c r="L3443">
        <f>SUMIFS(G$4:G$5000,I$4:I$5000,"مستحق",C$4:C$5000,C3443)</f>
        <v>0</v>
      </c>
    </row>
    <row r="3444" spans="6:12">
      <c r="F3444">
        <f>D3444*3000</f>
        <v>0</v>
      </c>
      <c r="G3444">
        <f t="shared" si="159"/>
        <v>0</v>
      </c>
      <c r="H3444" s="8"/>
      <c r="I3444" s="6">
        <f t="shared" si="160"/>
        <v>0</v>
      </c>
      <c r="K3444" s="5">
        <f t="shared" ca="1" si="161"/>
        <v>0</v>
      </c>
      <c r="L3444">
        <f>SUMIFS(G$4:G$5000,I$4:I$5000,"مستحق",C$4:C$5000,C3444)</f>
        <v>0</v>
      </c>
    </row>
    <row r="3445" spans="6:12">
      <c r="F3445">
        <f>D3445*3000</f>
        <v>0</v>
      </c>
      <c r="G3445">
        <f t="shared" si="159"/>
        <v>0</v>
      </c>
      <c r="H3445" s="8"/>
      <c r="I3445" s="6">
        <f t="shared" si="160"/>
        <v>0</v>
      </c>
      <c r="K3445" s="5">
        <f t="shared" ca="1" si="161"/>
        <v>0</v>
      </c>
      <c r="L3445">
        <f>SUMIFS(G$4:G$5000,I$4:I$5000,"مستحق",C$4:C$5000,C3445)</f>
        <v>0</v>
      </c>
    </row>
    <row r="3446" spans="6:12">
      <c r="F3446">
        <f>D3446*3000</f>
        <v>0</v>
      </c>
      <c r="G3446">
        <f t="shared" si="159"/>
        <v>0</v>
      </c>
      <c r="H3446" s="8"/>
      <c r="I3446" s="6">
        <f t="shared" si="160"/>
        <v>0</v>
      </c>
      <c r="K3446" s="5">
        <f t="shared" ca="1" si="161"/>
        <v>0</v>
      </c>
      <c r="L3446">
        <f>SUMIFS(G$4:G$5000,I$4:I$5000,"مستحق",C$4:C$5000,C3446)</f>
        <v>0</v>
      </c>
    </row>
    <row r="3447" spans="6:12">
      <c r="F3447">
        <f>D3447*3000</f>
        <v>0</v>
      </c>
      <c r="G3447">
        <f t="shared" si="159"/>
        <v>0</v>
      </c>
      <c r="H3447" s="8"/>
      <c r="I3447" s="6">
        <f t="shared" si="160"/>
        <v>0</v>
      </c>
      <c r="K3447" s="5">
        <f t="shared" ca="1" si="161"/>
        <v>0</v>
      </c>
      <c r="L3447">
        <f>SUMIFS(G$4:G$5000,I$4:I$5000,"مستحق",C$4:C$5000,C3447)</f>
        <v>0</v>
      </c>
    </row>
    <row r="3448" spans="6:12">
      <c r="F3448">
        <f>D3448*3000</f>
        <v>0</v>
      </c>
      <c r="G3448">
        <f t="shared" si="159"/>
        <v>0</v>
      </c>
      <c r="H3448" s="8"/>
      <c r="I3448" s="6">
        <f t="shared" si="160"/>
        <v>0</v>
      </c>
      <c r="K3448" s="5">
        <f t="shared" ca="1" si="161"/>
        <v>0</v>
      </c>
      <c r="L3448">
        <f>SUMIFS(G$4:G$5000,I$4:I$5000,"مستحق",C$4:C$5000,C3448)</f>
        <v>0</v>
      </c>
    </row>
    <row r="3449" spans="6:12">
      <c r="F3449">
        <f>D3449*3000</f>
        <v>0</v>
      </c>
      <c r="G3449">
        <f t="shared" si="159"/>
        <v>0</v>
      </c>
      <c r="H3449" s="8"/>
      <c r="I3449" s="6">
        <f t="shared" si="160"/>
        <v>0</v>
      </c>
      <c r="K3449" s="5">
        <f t="shared" ca="1" si="161"/>
        <v>0</v>
      </c>
      <c r="L3449">
        <f>SUMIFS(G$4:G$5000,I$4:I$5000,"مستحق",C$4:C$5000,C3449)</f>
        <v>0</v>
      </c>
    </row>
    <row r="3450" spans="6:12">
      <c r="F3450">
        <f>D3450*3000</f>
        <v>0</v>
      </c>
      <c r="G3450">
        <f t="shared" si="159"/>
        <v>0</v>
      </c>
      <c r="H3450" s="8"/>
      <c r="I3450" s="6">
        <f t="shared" si="160"/>
        <v>0</v>
      </c>
      <c r="K3450" s="5">
        <f t="shared" ca="1" si="161"/>
        <v>0</v>
      </c>
      <c r="L3450">
        <f>SUMIFS(G$4:G$5000,I$4:I$5000,"مستحق",C$4:C$5000,C3450)</f>
        <v>0</v>
      </c>
    </row>
    <row r="3451" spans="6:12">
      <c r="F3451">
        <f>D3451*3000</f>
        <v>0</v>
      </c>
      <c r="G3451">
        <f t="shared" si="159"/>
        <v>0</v>
      </c>
      <c r="H3451" s="8"/>
      <c r="I3451" s="6">
        <f t="shared" si="160"/>
        <v>0</v>
      </c>
      <c r="K3451" s="5">
        <f t="shared" ca="1" si="161"/>
        <v>0</v>
      </c>
      <c r="L3451">
        <f>SUMIFS(G$4:G$5000,I$4:I$5000,"مستحق",C$4:C$5000,C3451)</f>
        <v>0</v>
      </c>
    </row>
    <row r="3452" spans="6:12">
      <c r="F3452">
        <f>D3452*3000</f>
        <v>0</v>
      </c>
      <c r="G3452">
        <f t="shared" si="159"/>
        <v>0</v>
      </c>
      <c r="H3452" s="8"/>
      <c r="I3452" s="6">
        <f t="shared" si="160"/>
        <v>0</v>
      </c>
      <c r="K3452" s="5">
        <f t="shared" ca="1" si="161"/>
        <v>0</v>
      </c>
      <c r="L3452">
        <f>SUMIFS(G$4:G$5000,I$4:I$5000,"مستحق",C$4:C$5000,C3452)</f>
        <v>0</v>
      </c>
    </row>
    <row r="3453" spans="6:12">
      <c r="F3453">
        <f>D3453*3000</f>
        <v>0</v>
      </c>
      <c r="G3453">
        <f t="shared" si="159"/>
        <v>0</v>
      </c>
      <c r="H3453" s="8"/>
      <c r="I3453" s="6">
        <f t="shared" si="160"/>
        <v>0</v>
      </c>
      <c r="K3453" s="5">
        <f t="shared" ca="1" si="161"/>
        <v>0</v>
      </c>
      <c r="L3453">
        <f>SUMIFS(G$4:G$5000,I$4:I$5000,"مستحق",C$4:C$5000,C3453)</f>
        <v>0</v>
      </c>
    </row>
    <row r="3454" spans="6:12">
      <c r="F3454">
        <f>D3454*3000</f>
        <v>0</v>
      </c>
      <c r="G3454">
        <f t="shared" si="159"/>
        <v>0</v>
      </c>
      <c r="H3454" s="8"/>
      <c r="I3454" s="6">
        <f t="shared" si="160"/>
        <v>0</v>
      </c>
      <c r="K3454" s="5">
        <f t="shared" ca="1" si="161"/>
        <v>0</v>
      </c>
      <c r="L3454">
        <f>SUMIFS(G$4:G$5000,I$4:I$5000,"مستحق",C$4:C$5000,C3454)</f>
        <v>0</v>
      </c>
    </row>
    <row r="3455" spans="6:12">
      <c r="F3455">
        <f>D3455*3000</f>
        <v>0</v>
      </c>
      <c r="G3455">
        <f t="shared" si="159"/>
        <v>0</v>
      </c>
      <c r="H3455" s="8"/>
      <c r="I3455" s="6">
        <f t="shared" si="160"/>
        <v>0</v>
      </c>
      <c r="K3455" s="5">
        <f t="shared" ca="1" si="161"/>
        <v>0</v>
      </c>
      <c r="L3455">
        <f>SUMIFS(G$4:G$5000,I$4:I$5000,"مستحق",C$4:C$5000,C3455)</f>
        <v>0</v>
      </c>
    </row>
    <row r="3456" spans="6:12">
      <c r="F3456">
        <f>D3456*3000</f>
        <v>0</v>
      </c>
      <c r="G3456">
        <f t="shared" si="159"/>
        <v>0</v>
      </c>
      <c r="H3456" s="8"/>
      <c r="I3456" s="6">
        <f t="shared" si="160"/>
        <v>0</v>
      </c>
      <c r="K3456" s="5">
        <f t="shared" ca="1" si="161"/>
        <v>0</v>
      </c>
      <c r="L3456">
        <f>SUMIFS(G$4:G$5000,I$4:I$5000,"مستحق",C$4:C$5000,C3456)</f>
        <v>0</v>
      </c>
    </row>
    <row r="3457" spans="6:12">
      <c r="F3457">
        <f>D3457*3000</f>
        <v>0</v>
      </c>
      <c r="G3457">
        <f t="shared" si="159"/>
        <v>0</v>
      </c>
      <c r="H3457" s="8"/>
      <c r="I3457" s="6">
        <f t="shared" si="160"/>
        <v>0</v>
      </c>
      <c r="K3457" s="5">
        <f t="shared" ca="1" si="161"/>
        <v>0</v>
      </c>
      <c r="L3457">
        <f>SUMIFS(G$4:G$5000,I$4:I$5000,"مستحق",C$4:C$5000,C3457)</f>
        <v>0</v>
      </c>
    </row>
    <row r="3458" spans="6:12">
      <c r="F3458">
        <f>D3458*3000</f>
        <v>0</v>
      </c>
      <c r="G3458">
        <f t="shared" si="159"/>
        <v>0</v>
      </c>
      <c r="H3458" s="8"/>
      <c r="I3458" s="6">
        <f t="shared" si="160"/>
        <v>0</v>
      </c>
      <c r="K3458" s="5">
        <f t="shared" ca="1" si="161"/>
        <v>0</v>
      </c>
      <c r="L3458">
        <f>SUMIFS(G$4:G$5000,I$4:I$5000,"مستحق",C$4:C$5000,C3458)</f>
        <v>0</v>
      </c>
    </row>
    <row r="3459" spans="6:12">
      <c r="F3459">
        <f>D3459*3000</f>
        <v>0</v>
      </c>
      <c r="G3459">
        <f t="shared" si="159"/>
        <v>0</v>
      </c>
      <c r="H3459" s="8"/>
      <c r="I3459" s="6">
        <f t="shared" si="160"/>
        <v>0</v>
      </c>
      <c r="K3459" s="5">
        <f t="shared" ca="1" si="161"/>
        <v>0</v>
      </c>
      <c r="L3459">
        <f>SUMIFS(G$4:G$5000,I$4:I$5000,"مستحق",C$4:C$5000,C3459)</f>
        <v>0</v>
      </c>
    </row>
    <row r="3460" spans="6:12">
      <c r="F3460">
        <f>D3460*3000</f>
        <v>0</v>
      </c>
      <c r="G3460">
        <f t="shared" si="159"/>
        <v>0</v>
      </c>
      <c r="H3460" s="8"/>
      <c r="I3460" s="6">
        <f t="shared" si="160"/>
        <v>0</v>
      </c>
      <c r="K3460" s="5">
        <f t="shared" ca="1" si="161"/>
        <v>0</v>
      </c>
      <c r="L3460">
        <f>SUMIFS(G$4:G$5000,I$4:I$5000,"مستحق",C$4:C$5000,C3460)</f>
        <v>0</v>
      </c>
    </row>
    <row r="3461" spans="6:12">
      <c r="F3461">
        <f>D3461*3000</f>
        <v>0</v>
      </c>
      <c r="G3461">
        <f t="shared" ref="G3461:G3524" si="162">F3461/12</f>
        <v>0</v>
      </c>
      <c r="H3461" s="8"/>
      <c r="I3461" s="6">
        <f t="shared" ref="I3461:I3524" si="163">IF((OR(J3461="لم يتم السداد",J3461="متعثر")),"مستحق",(IF(J3461="تم السداد","تم السداد",0)))</f>
        <v>0</v>
      </c>
      <c r="K3461" s="5">
        <f t="shared" ref="K3461:K3524" ca="1" si="164">IF(F3461&gt;0,MONTH(TODAY()-H3461),0)</f>
        <v>0</v>
      </c>
      <c r="L3461">
        <f>SUMIFS(G$4:G$5000,I$4:I$5000,"مستحق",C$4:C$5000,C3461)</f>
        <v>0</v>
      </c>
    </row>
    <row r="3462" spans="6:12">
      <c r="F3462">
        <f>D3462*3000</f>
        <v>0</v>
      </c>
      <c r="G3462">
        <f t="shared" si="162"/>
        <v>0</v>
      </c>
      <c r="H3462" s="8"/>
      <c r="I3462" s="6">
        <f t="shared" si="163"/>
        <v>0</v>
      </c>
      <c r="K3462" s="5">
        <f t="shared" ca="1" si="164"/>
        <v>0</v>
      </c>
      <c r="L3462">
        <f>SUMIFS(G$4:G$5000,I$4:I$5000,"مستحق",C$4:C$5000,C3462)</f>
        <v>0</v>
      </c>
    </row>
    <row r="3463" spans="6:12">
      <c r="F3463">
        <f>D3463*3000</f>
        <v>0</v>
      </c>
      <c r="G3463">
        <f t="shared" si="162"/>
        <v>0</v>
      </c>
      <c r="H3463" s="8"/>
      <c r="I3463" s="6">
        <f t="shared" si="163"/>
        <v>0</v>
      </c>
      <c r="K3463" s="5">
        <f t="shared" ca="1" si="164"/>
        <v>0</v>
      </c>
      <c r="L3463">
        <f>SUMIFS(G$4:G$5000,I$4:I$5000,"مستحق",C$4:C$5000,C3463)</f>
        <v>0</v>
      </c>
    </row>
    <row r="3464" spans="6:12">
      <c r="F3464">
        <f>D3464*3000</f>
        <v>0</v>
      </c>
      <c r="G3464">
        <f t="shared" si="162"/>
        <v>0</v>
      </c>
      <c r="H3464" s="8"/>
      <c r="I3464" s="6">
        <f t="shared" si="163"/>
        <v>0</v>
      </c>
      <c r="K3464" s="5">
        <f t="shared" ca="1" si="164"/>
        <v>0</v>
      </c>
      <c r="L3464">
        <f>SUMIFS(G$4:G$5000,I$4:I$5000,"مستحق",C$4:C$5000,C3464)</f>
        <v>0</v>
      </c>
    </row>
    <row r="3465" spans="6:12">
      <c r="F3465">
        <f>D3465*3000</f>
        <v>0</v>
      </c>
      <c r="G3465">
        <f t="shared" si="162"/>
        <v>0</v>
      </c>
      <c r="H3465" s="8"/>
      <c r="I3465" s="6">
        <f t="shared" si="163"/>
        <v>0</v>
      </c>
      <c r="K3465" s="5">
        <f t="shared" ca="1" si="164"/>
        <v>0</v>
      </c>
      <c r="L3465">
        <f>SUMIFS(G$4:G$5000,I$4:I$5000,"مستحق",C$4:C$5000,C3465)</f>
        <v>0</v>
      </c>
    </row>
    <row r="3466" spans="6:12">
      <c r="F3466">
        <f>D3466*3000</f>
        <v>0</v>
      </c>
      <c r="G3466">
        <f t="shared" si="162"/>
        <v>0</v>
      </c>
      <c r="H3466" s="8"/>
      <c r="I3466" s="6">
        <f t="shared" si="163"/>
        <v>0</v>
      </c>
      <c r="K3466" s="5">
        <f t="shared" ca="1" si="164"/>
        <v>0</v>
      </c>
      <c r="L3466">
        <f>SUMIFS(G$4:G$5000,I$4:I$5000,"مستحق",C$4:C$5000,C3466)</f>
        <v>0</v>
      </c>
    </row>
    <row r="3467" spans="6:12">
      <c r="F3467">
        <f>D3467*3000</f>
        <v>0</v>
      </c>
      <c r="G3467">
        <f t="shared" si="162"/>
        <v>0</v>
      </c>
      <c r="H3467" s="8"/>
      <c r="I3467" s="6">
        <f t="shared" si="163"/>
        <v>0</v>
      </c>
      <c r="K3467" s="5">
        <f t="shared" ca="1" si="164"/>
        <v>0</v>
      </c>
      <c r="L3467">
        <f>SUMIFS(G$4:G$5000,I$4:I$5000,"مستحق",C$4:C$5000,C3467)</f>
        <v>0</v>
      </c>
    </row>
    <row r="3468" spans="6:12">
      <c r="F3468">
        <f>D3468*3000</f>
        <v>0</v>
      </c>
      <c r="G3468">
        <f t="shared" si="162"/>
        <v>0</v>
      </c>
      <c r="H3468" s="8"/>
      <c r="I3468" s="6">
        <f t="shared" si="163"/>
        <v>0</v>
      </c>
      <c r="K3468" s="5">
        <f t="shared" ca="1" si="164"/>
        <v>0</v>
      </c>
      <c r="L3468">
        <f>SUMIFS(G$4:G$5000,I$4:I$5000,"مستحق",C$4:C$5000,C3468)</f>
        <v>0</v>
      </c>
    </row>
    <row r="3469" spans="6:12">
      <c r="F3469">
        <f>D3469*3000</f>
        <v>0</v>
      </c>
      <c r="G3469">
        <f t="shared" si="162"/>
        <v>0</v>
      </c>
      <c r="H3469" s="8"/>
      <c r="I3469" s="6">
        <f t="shared" si="163"/>
        <v>0</v>
      </c>
      <c r="K3469" s="5">
        <f t="shared" ca="1" si="164"/>
        <v>0</v>
      </c>
      <c r="L3469">
        <f>SUMIFS(G$4:G$5000,I$4:I$5000,"مستحق",C$4:C$5000,C3469)</f>
        <v>0</v>
      </c>
    </row>
    <row r="3470" spans="6:12">
      <c r="F3470">
        <f>D3470*3000</f>
        <v>0</v>
      </c>
      <c r="G3470">
        <f t="shared" si="162"/>
        <v>0</v>
      </c>
      <c r="H3470" s="8"/>
      <c r="I3470" s="6">
        <f t="shared" si="163"/>
        <v>0</v>
      </c>
      <c r="K3470" s="5">
        <f t="shared" ca="1" si="164"/>
        <v>0</v>
      </c>
      <c r="L3470">
        <f>SUMIFS(G$4:G$5000,I$4:I$5000,"مستحق",C$4:C$5000,C3470)</f>
        <v>0</v>
      </c>
    </row>
    <row r="3471" spans="6:12">
      <c r="F3471">
        <f>D3471*3000</f>
        <v>0</v>
      </c>
      <c r="G3471">
        <f t="shared" si="162"/>
        <v>0</v>
      </c>
      <c r="H3471" s="8"/>
      <c r="I3471" s="6">
        <f t="shared" si="163"/>
        <v>0</v>
      </c>
      <c r="K3471" s="5">
        <f t="shared" ca="1" si="164"/>
        <v>0</v>
      </c>
      <c r="L3471">
        <f>SUMIFS(G$4:G$5000,I$4:I$5000,"مستحق",C$4:C$5000,C3471)</f>
        <v>0</v>
      </c>
    </row>
    <row r="3472" spans="6:12">
      <c r="F3472">
        <f>D3472*3000</f>
        <v>0</v>
      </c>
      <c r="G3472">
        <f t="shared" si="162"/>
        <v>0</v>
      </c>
      <c r="H3472" s="8"/>
      <c r="I3472" s="6">
        <f t="shared" si="163"/>
        <v>0</v>
      </c>
      <c r="K3472" s="5">
        <f t="shared" ca="1" si="164"/>
        <v>0</v>
      </c>
      <c r="L3472">
        <f>SUMIFS(G$4:G$5000,I$4:I$5000,"مستحق",C$4:C$5000,C3472)</f>
        <v>0</v>
      </c>
    </row>
    <row r="3473" spans="6:12">
      <c r="F3473">
        <f>D3473*3000</f>
        <v>0</v>
      </c>
      <c r="G3473">
        <f t="shared" si="162"/>
        <v>0</v>
      </c>
      <c r="H3473" s="8"/>
      <c r="I3473" s="6">
        <f t="shared" si="163"/>
        <v>0</v>
      </c>
      <c r="K3473" s="5">
        <f t="shared" ca="1" si="164"/>
        <v>0</v>
      </c>
      <c r="L3473">
        <f>SUMIFS(G$4:G$5000,I$4:I$5000,"مستحق",C$4:C$5000,C3473)</f>
        <v>0</v>
      </c>
    </row>
    <row r="3474" spans="6:12">
      <c r="F3474">
        <f>D3474*3000</f>
        <v>0</v>
      </c>
      <c r="G3474">
        <f t="shared" si="162"/>
        <v>0</v>
      </c>
      <c r="H3474" s="8"/>
      <c r="I3474" s="6">
        <f t="shared" si="163"/>
        <v>0</v>
      </c>
      <c r="K3474" s="5">
        <f t="shared" ca="1" si="164"/>
        <v>0</v>
      </c>
      <c r="L3474">
        <f>SUMIFS(G$4:G$5000,I$4:I$5000,"مستحق",C$4:C$5000,C3474)</f>
        <v>0</v>
      </c>
    </row>
    <row r="3475" spans="6:12">
      <c r="F3475">
        <f>D3475*3000</f>
        <v>0</v>
      </c>
      <c r="G3475">
        <f t="shared" si="162"/>
        <v>0</v>
      </c>
      <c r="H3475" s="8"/>
      <c r="I3475" s="6">
        <f t="shared" si="163"/>
        <v>0</v>
      </c>
      <c r="K3475" s="5">
        <f t="shared" ca="1" si="164"/>
        <v>0</v>
      </c>
      <c r="L3475">
        <f>SUMIFS(G$4:G$5000,I$4:I$5000,"مستحق",C$4:C$5000,C3475)</f>
        <v>0</v>
      </c>
    </row>
    <row r="3476" spans="6:12">
      <c r="F3476">
        <f>D3476*3000</f>
        <v>0</v>
      </c>
      <c r="G3476">
        <f t="shared" si="162"/>
        <v>0</v>
      </c>
      <c r="H3476" s="8"/>
      <c r="I3476" s="6">
        <f t="shared" si="163"/>
        <v>0</v>
      </c>
      <c r="K3476" s="5">
        <f t="shared" ca="1" si="164"/>
        <v>0</v>
      </c>
      <c r="L3476">
        <f>SUMIFS(G$4:G$5000,I$4:I$5000,"مستحق",C$4:C$5000,C3476)</f>
        <v>0</v>
      </c>
    </row>
    <row r="3477" spans="6:12">
      <c r="F3477">
        <f>D3477*3000</f>
        <v>0</v>
      </c>
      <c r="G3477">
        <f t="shared" si="162"/>
        <v>0</v>
      </c>
      <c r="H3477" s="8"/>
      <c r="I3477" s="6">
        <f t="shared" si="163"/>
        <v>0</v>
      </c>
      <c r="K3477" s="5">
        <f t="shared" ca="1" si="164"/>
        <v>0</v>
      </c>
      <c r="L3477">
        <f>SUMIFS(G$4:G$5000,I$4:I$5000,"مستحق",C$4:C$5000,C3477)</f>
        <v>0</v>
      </c>
    </row>
    <row r="3478" spans="6:12">
      <c r="F3478">
        <f>D3478*3000</f>
        <v>0</v>
      </c>
      <c r="G3478">
        <f t="shared" si="162"/>
        <v>0</v>
      </c>
      <c r="H3478" s="8"/>
      <c r="I3478" s="6">
        <f t="shared" si="163"/>
        <v>0</v>
      </c>
      <c r="K3478" s="5">
        <f t="shared" ca="1" si="164"/>
        <v>0</v>
      </c>
      <c r="L3478">
        <f>SUMIFS(G$4:G$5000,I$4:I$5000,"مستحق",C$4:C$5000,C3478)</f>
        <v>0</v>
      </c>
    </row>
    <row r="3479" spans="6:12">
      <c r="F3479">
        <f>D3479*3000</f>
        <v>0</v>
      </c>
      <c r="G3479">
        <f t="shared" si="162"/>
        <v>0</v>
      </c>
      <c r="H3479" s="8"/>
      <c r="I3479" s="6">
        <f t="shared" si="163"/>
        <v>0</v>
      </c>
      <c r="K3479" s="5">
        <f t="shared" ca="1" si="164"/>
        <v>0</v>
      </c>
      <c r="L3479">
        <f>SUMIFS(G$4:G$5000,I$4:I$5000,"مستحق",C$4:C$5000,C3479)</f>
        <v>0</v>
      </c>
    </row>
    <row r="3480" spans="6:12">
      <c r="F3480">
        <f>D3480*3000</f>
        <v>0</v>
      </c>
      <c r="G3480">
        <f t="shared" si="162"/>
        <v>0</v>
      </c>
      <c r="H3480" s="8"/>
      <c r="I3480" s="6">
        <f t="shared" si="163"/>
        <v>0</v>
      </c>
      <c r="K3480" s="5">
        <f t="shared" ca="1" si="164"/>
        <v>0</v>
      </c>
      <c r="L3480">
        <f>SUMIFS(G$4:G$5000,I$4:I$5000,"مستحق",C$4:C$5000,C3480)</f>
        <v>0</v>
      </c>
    </row>
    <row r="3481" spans="6:12">
      <c r="F3481">
        <f>D3481*3000</f>
        <v>0</v>
      </c>
      <c r="G3481">
        <f t="shared" si="162"/>
        <v>0</v>
      </c>
      <c r="H3481" s="8"/>
      <c r="I3481" s="6">
        <f t="shared" si="163"/>
        <v>0</v>
      </c>
      <c r="K3481" s="5">
        <f t="shared" ca="1" si="164"/>
        <v>0</v>
      </c>
      <c r="L3481">
        <f>SUMIFS(G$4:G$5000,I$4:I$5000,"مستحق",C$4:C$5000,C3481)</f>
        <v>0</v>
      </c>
    </row>
    <row r="3482" spans="6:12">
      <c r="F3482">
        <f>D3482*3000</f>
        <v>0</v>
      </c>
      <c r="G3482">
        <f t="shared" si="162"/>
        <v>0</v>
      </c>
      <c r="H3482" s="8"/>
      <c r="I3482" s="6">
        <f t="shared" si="163"/>
        <v>0</v>
      </c>
      <c r="K3482" s="5">
        <f t="shared" ca="1" si="164"/>
        <v>0</v>
      </c>
      <c r="L3482">
        <f>SUMIFS(G$4:G$5000,I$4:I$5000,"مستحق",C$4:C$5000,C3482)</f>
        <v>0</v>
      </c>
    </row>
    <row r="3483" spans="6:12">
      <c r="F3483">
        <f>D3483*3000</f>
        <v>0</v>
      </c>
      <c r="G3483">
        <f t="shared" si="162"/>
        <v>0</v>
      </c>
      <c r="H3483" s="8"/>
      <c r="I3483" s="6">
        <f t="shared" si="163"/>
        <v>0</v>
      </c>
      <c r="K3483" s="5">
        <f t="shared" ca="1" si="164"/>
        <v>0</v>
      </c>
      <c r="L3483">
        <f>SUMIFS(G$4:G$5000,I$4:I$5000,"مستحق",C$4:C$5000,C3483)</f>
        <v>0</v>
      </c>
    </row>
    <row r="3484" spans="6:12">
      <c r="F3484">
        <f>D3484*3000</f>
        <v>0</v>
      </c>
      <c r="G3484">
        <f t="shared" si="162"/>
        <v>0</v>
      </c>
      <c r="H3484" s="8"/>
      <c r="I3484" s="6">
        <f t="shared" si="163"/>
        <v>0</v>
      </c>
      <c r="K3484" s="5">
        <f t="shared" ca="1" si="164"/>
        <v>0</v>
      </c>
      <c r="L3484">
        <f>SUMIFS(G$4:G$5000,I$4:I$5000,"مستحق",C$4:C$5000,C3484)</f>
        <v>0</v>
      </c>
    </row>
    <row r="3485" spans="6:12">
      <c r="F3485">
        <f>D3485*3000</f>
        <v>0</v>
      </c>
      <c r="G3485">
        <f t="shared" si="162"/>
        <v>0</v>
      </c>
      <c r="H3485" s="8"/>
      <c r="I3485" s="6">
        <f t="shared" si="163"/>
        <v>0</v>
      </c>
      <c r="K3485" s="5">
        <f t="shared" ca="1" si="164"/>
        <v>0</v>
      </c>
      <c r="L3485">
        <f>SUMIFS(G$4:G$5000,I$4:I$5000,"مستحق",C$4:C$5000,C3485)</f>
        <v>0</v>
      </c>
    </row>
    <row r="3486" spans="6:12">
      <c r="F3486">
        <f>D3486*3000</f>
        <v>0</v>
      </c>
      <c r="G3486">
        <f t="shared" si="162"/>
        <v>0</v>
      </c>
      <c r="H3486" s="8"/>
      <c r="I3486" s="6">
        <f t="shared" si="163"/>
        <v>0</v>
      </c>
      <c r="K3486" s="5">
        <f t="shared" ca="1" si="164"/>
        <v>0</v>
      </c>
      <c r="L3486">
        <f>SUMIFS(G$4:G$5000,I$4:I$5000,"مستحق",C$4:C$5000,C3486)</f>
        <v>0</v>
      </c>
    </row>
    <row r="3487" spans="6:12">
      <c r="F3487">
        <f>D3487*3000</f>
        <v>0</v>
      </c>
      <c r="G3487">
        <f t="shared" si="162"/>
        <v>0</v>
      </c>
      <c r="H3487" s="8"/>
      <c r="I3487" s="6">
        <f t="shared" si="163"/>
        <v>0</v>
      </c>
      <c r="K3487" s="5">
        <f t="shared" ca="1" si="164"/>
        <v>0</v>
      </c>
      <c r="L3487">
        <f>SUMIFS(G$4:G$5000,I$4:I$5000,"مستحق",C$4:C$5000,C3487)</f>
        <v>0</v>
      </c>
    </row>
    <row r="3488" spans="6:12">
      <c r="F3488">
        <f>D3488*3000</f>
        <v>0</v>
      </c>
      <c r="G3488">
        <f t="shared" si="162"/>
        <v>0</v>
      </c>
      <c r="H3488" s="8"/>
      <c r="I3488" s="6">
        <f t="shared" si="163"/>
        <v>0</v>
      </c>
      <c r="K3488" s="5">
        <f t="shared" ca="1" si="164"/>
        <v>0</v>
      </c>
      <c r="L3488">
        <f>SUMIFS(G$4:G$5000,I$4:I$5000,"مستحق",C$4:C$5000,C3488)</f>
        <v>0</v>
      </c>
    </row>
    <row r="3489" spans="6:12">
      <c r="F3489">
        <f>D3489*3000</f>
        <v>0</v>
      </c>
      <c r="G3489">
        <f t="shared" si="162"/>
        <v>0</v>
      </c>
      <c r="H3489" s="8"/>
      <c r="I3489" s="6">
        <f t="shared" si="163"/>
        <v>0</v>
      </c>
      <c r="K3489" s="5">
        <f t="shared" ca="1" si="164"/>
        <v>0</v>
      </c>
      <c r="L3489">
        <f>SUMIFS(G$4:G$5000,I$4:I$5000,"مستحق",C$4:C$5000,C3489)</f>
        <v>0</v>
      </c>
    </row>
    <row r="3490" spans="6:12">
      <c r="F3490">
        <f>D3490*3000</f>
        <v>0</v>
      </c>
      <c r="G3490">
        <f t="shared" si="162"/>
        <v>0</v>
      </c>
      <c r="H3490" s="8"/>
      <c r="I3490" s="6">
        <f t="shared" si="163"/>
        <v>0</v>
      </c>
      <c r="K3490" s="5">
        <f t="shared" ca="1" si="164"/>
        <v>0</v>
      </c>
      <c r="L3490">
        <f>SUMIFS(G$4:G$5000,I$4:I$5000,"مستحق",C$4:C$5000,C3490)</f>
        <v>0</v>
      </c>
    </row>
    <row r="3491" spans="6:12">
      <c r="F3491">
        <f>D3491*3000</f>
        <v>0</v>
      </c>
      <c r="G3491">
        <f t="shared" si="162"/>
        <v>0</v>
      </c>
      <c r="H3491" s="8"/>
      <c r="I3491" s="6">
        <f t="shared" si="163"/>
        <v>0</v>
      </c>
      <c r="K3491" s="5">
        <f t="shared" ca="1" si="164"/>
        <v>0</v>
      </c>
      <c r="L3491">
        <f>SUMIFS(G$4:G$5000,I$4:I$5000,"مستحق",C$4:C$5000,C3491)</f>
        <v>0</v>
      </c>
    </row>
    <row r="3492" spans="6:12">
      <c r="F3492">
        <f>D3492*3000</f>
        <v>0</v>
      </c>
      <c r="G3492">
        <f t="shared" si="162"/>
        <v>0</v>
      </c>
      <c r="H3492" s="8"/>
      <c r="I3492" s="6">
        <f t="shared" si="163"/>
        <v>0</v>
      </c>
      <c r="K3492" s="5">
        <f t="shared" ca="1" si="164"/>
        <v>0</v>
      </c>
      <c r="L3492">
        <f>SUMIFS(G$4:G$5000,I$4:I$5000,"مستحق",C$4:C$5000,C3492)</f>
        <v>0</v>
      </c>
    </row>
    <row r="3493" spans="6:12">
      <c r="F3493">
        <f>D3493*3000</f>
        <v>0</v>
      </c>
      <c r="G3493">
        <f t="shared" si="162"/>
        <v>0</v>
      </c>
      <c r="H3493" s="8"/>
      <c r="I3493" s="6">
        <f t="shared" si="163"/>
        <v>0</v>
      </c>
      <c r="K3493" s="5">
        <f t="shared" ca="1" si="164"/>
        <v>0</v>
      </c>
      <c r="L3493">
        <f>SUMIFS(G$4:G$5000,I$4:I$5000,"مستحق",C$4:C$5000,C3493)</f>
        <v>0</v>
      </c>
    </row>
    <row r="3494" spans="6:12">
      <c r="F3494">
        <f>D3494*3000</f>
        <v>0</v>
      </c>
      <c r="G3494">
        <f t="shared" si="162"/>
        <v>0</v>
      </c>
      <c r="H3494" s="8"/>
      <c r="I3494" s="6">
        <f t="shared" si="163"/>
        <v>0</v>
      </c>
      <c r="K3494" s="5">
        <f t="shared" ca="1" si="164"/>
        <v>0</v>
      </c>
      <c r="L3494">
        <f>SUMIFS(G$4:G$5000,I$4:I$5000,"مستحق",C$4:C$5000,C3494)</f>
        <v>0</v>
      </c>
    </row>
    <row r="3495" spans="6:12">
      <c r="F3495">
        <f>D3495*3000</f>
        <v>0</v>
      </c>
      <c r="G3495">
        <f t="shared" si="162"/>
        <v>0</v>
      </c>
      <c r="H3495" s="8"/>
      <c r="I3495" s="6">
        <f t="shared" si="163"/>
        <v>0</v>
      </c>
      <c r="K3495" s="5">
        <f t="shared" ca="1" si="164"/>
        <v>0</v>
      </c>
      <c r="L3495">
        <f>SUMIFS(G$4:G$5000,I$4:I$5000,"مستحق",C$4:C$5000,C3495)</f>
        <v>0</v>
      </c>
    </row>
    <row r="3496" spans="6:12">
      <c r="F3496">
        <f>D3496*3000</f>
        <v>0</v>
      </c>
      <c r="G3496">
        <f t="shared" si="162"/>
        <v>0</v>
      </c>
      <c r="H3496" s="8"/>
      <c r="I3496" s="6">
        <f t="shared" si="163"/>
        <v>0</v>
      </c>
      <c r="K3496" s="5">
        <f t="shared" ca="1" si="164"/>
        <v>0</v>
      </c>
      <c r="L3496">
        <f>SUMIFS(G$4:G$5000,I$4:I$5000,"مستحق",C$4:C$5000,C3496)</f>
        <v>0</v>
      </c>
    </row>
    <row r="3497" spans="6:12">
      <c r="F3497">
        <f>D3497*3000</f>
        <v>0</v>
      </c>
      <c r="G3497">
        <f t="shared" si="162"/>
        <v>0</v>
      </c>
      <c r="H3497" s="8"/>
      <c r="I3497" s="6">
        <f t="shared" si="163"/>
        <v>0</v>
      </c>
      <c r="K3497" s="5">
        <f t="shared" ca="1" si="164"/>
        <v>0</v>
      </c>
      <c r="L3497">
        <f>SUMIFS(G$4:G$5000,I$4:I$5000,"مستحق",C$4:C$5000,C3497)</f>
        <v>0</v>
      </c>
    </row>
    <row r="3498" spans="6:12">
      <c r="F3498">
        <f>D3498*3000</f>
        <v>0</v>
      </c>
      <c r="G3498">
        <f t="shared" si="162"/>
        <v>0</v>
      </c>
      <c r="H3498" s="8"/>
      <c r="I3498" s="6">
        <f t="shared" si="163"/>
        <v>0</v>
      </c>
      <c r="K3498" s="5">
        <f t="shared" ca="1" si="164"/>
        <v>0</v>
      </c>
      <c r="L3498">
        <f>SUMIFS(G$4:G$5000,I$4:I$5000,"مستحق",C$4:C$5000,C3498)</f>
        <v>0</v>
      </c>
    </row>
    <row r="3499" spans="6:12">
      <c r="F3499">
        <f>D3499*3000</f>
        <v>0</v>
      </c>
      <c r="G3499">
        <f t="shared" si="162"/>
        <v>0</v>
      </c>
      <c r="H3499" s="8"/>
      <c r="I3499" s="6">
        <f t="shared" si="163"/>
        <v>0</v>
      </c>
      <c r="K3499" s="5">
        <f t="shared" ca="1" si="164"/>
        <v>0</v>
      </c>
      <c r="L3499">
        <f>SUMIFS(G$4:G$5000,I$4:I$5000,"مستحق",C$4:C$5000,C3499)</f>
        <v>0</v>
      </c>
    </row>
    <row r="3500" spans="6:12">
      <c r="F3500">
        <f>D3500*3000</f>
        <v>0</v>
      </c>
      <c r="G3500">
        <f t="shared" si="162"/>
        <v>0</v>
      </c>
      <c r="H3500" s="8"/>
      <c r="I3500" s="6">
        <f t="shared" si="163"/>
        <v>0</v>
      </c>
      <c r="K3500" s="5">
        <f t="shared" ca="1" si="164"/>
        <v>0</v>
      </c>
      <c r="L3500">
        <f>SUMIFS(G$4:G$5000,I$4:I$5000,"مستحق",C$4:C$5000,C3500)</f>
        <v>0</v>
      </c>
    </row>
    <row r="3501" spans="6:12">
      <c r="F3501">
        <f>D3501*3000</f>
        <v>0</v>
      </c>
      <c r="G3501">
        <f t="shared" si="162"/>
        <v>0</v>
      </c>
      <c r="H3501" s="8"/>
      <c r="I3501" s="6">
        <f t="shared" si="163"/>
        <v>0</v>
      </c>
      <c r="K3501" s="5">
        <f t="shared" ca="1" si="164"/>
        <v>0</v>
      </c>
      <c r="L3501">
        <f>SUMIFS(G$4:G$5000,I$4:I$5000,"مستحق",C$4:C$5000,C3501)</f>
        <v>0</v>
      </c>
    </row>
    <row r="3502" spans="6:12">
      <c r="F3502">
        <f>D3502*3000</f>
        <v>0</v>
      </c>
      <c r="G3502">
        <f t="shared" si="162"/>
        <v>0</v>
      </c>
      <c r="H3502" s="8"/>
      <c r="I3502" s="6">
        <f t="shared" si="163"/>
        <v>0</v>
      </c>
      <c r="K3502" s="5">
        <f t="shared" ca="1" si="164"/>
        <v>0</v>
      </c>
      <c r="L3502">
        <f>SUMIFS(G$4:G$5000,I$4:I$5000,"مستحق",C$4:C$5000,C3502)</f>
        <v>0</v>
      </c>
    </row>
    <row r="3503" spans="6:12">
      <c r="F3503">
        <f>D3503*3000</f>
        <v>0</v>
      </c>
      <c r="G3503">
        <f t="shared" si="162"/>
        <v>0</v>
      </c>
      <c r="H3503" s="8"/>
      <c r="I3503" s="6">
        <f t="shared" si="163"/>
        <v>0</v>
      </c>
      <c r="K3503" s="5">
        <f t="shared" ca="1" si="164"/>
        <v>0</v>
      </c>
      <c r="L3503">
        <f>SUMIFS(G$4:G$5000,I$4:I$5000,"مستحق",C$4:C$5000,C3503)</f>
        <v>0</v>
      </c>
    </row>
    <row r="3504" spans="6:12">
      <c r="F3504">
        <f>D3504*3000</f>
        <v>0</v>
      </c>
      <c r="G3504">
        <f t="shared" si="162"/>
        <v>0</v>
      </c>
      <c r="H3504" s="8"/>
      <c r="I3504" s="6">
        <f t="shared" si="163"/>
        <v>0</v>
      </c>
      <c r="K3504" s="5">
        <f t="shared" ca="1" si="164"/>
        <v>0</v>
      </c>
      <c r="L3504">
        <f>SUMIFS(G$4:G$5000,I$4:I$5000,"مستحق",C$4:C$5000,C3504)</f>
        <v>0</v>
      </c>
    </row>
    <row r="3505" spans="6:12">
      <c r="F3505">
        <f>D3505*3000</f>
        <v>0</v>
      </c>
      <c r="G3505">
        <f t="shared" si="162"/>
        <v>0</v>
      </c>
      <c r="H3505" s="8"/>
      <c r="I3505" s="6">
        <f t="shared" si="163"/>
        <v>0</v>
      </c>
      <c r="K3505" s="5">
        <f t="shared" ca="1" si="164"/>
        <v>0</v>
      </c>
      <c r="L3505">
        <f>SUMIFS(G$4:G$5000,I$4:I$5000,"مستحق",C$4:C$5000,C3505)</f>
        <v>0</v>
      </c>
    </row>
    <row r="3506" spans="6:12">
      <c r="F3506">
        <f>D3506*3000</f>
        <v>0</v>
      </c>
      <c r="G3506">
        <f t="shared" si="162"/>
        <v>0</v>
      </c>
      <c r="H3506" s="8"/>
      <c r="I3506" s="6">
        <f t="shared" si="163"/>
        <v>0</v>
      </c>
      <c r="K3506" s="5">
        <f t="shared" ca="1" si="164"/>
        <v>0</v>
      </c>
      <c r="L3506">
        <f>SUMIFS(G$4:G$5000,I$4:I$5000,"مستحق",C$4:C$5000,C3506)</f>
        <v>0</v>
      </c>
    </row>
    <row r="3507" spans="6:12">
      <c r="F3507">
        <f>D3507*3000</f>
        <v>0</v>
      </c>
      <c r="G3507">
        <f t="shared" si="162"/>
        <v>0</v>
      </c>
      <c r="H3507" s="8"/>
      <c r="I3507" s="6">
        <f t="shared" si="163"/>
        <v>0</v>
      </c>
      <c r="K3507" s="5">
        <f t="shared" ca="1" si="164"/>
        <v>0</v>
      </c>
      <c r="L3507">
        <f>SUMIFS(G$4:G$5000,I$4:I$5000,"مستحق",C$4:C$5000,C3507)</f>
        <v>0</v>
      </c>
    </row>
    <row r="3508" spans="6:12">
      <c r="F3508">
        <f>D3508*3000</f>
        <v>0</v>
      </c>
      <c r="G3508">
        <f t="shared" si="162"/>
        <v>0</v>
      </c>
      <c r="H3508" s="8"/>
      <c r="I3508" s="6">
        <f t="shared" si="163"/>
        <v>0</v>
      </c>
      <c r="K3508" s="5">
        <f t="shared" ca="1" si="164"/>
        <v>0</v>
      </c>
      <c r="L3508">
        <f>SUMIFS(G$4:G$5000,I$4:I$5000,"مستحق",C$4:C$5000,C3508)</f>
        <v>0</v>
      </c>
    </row>
    <row r="3509" spans="6:12">
      <c r="F3509">
        <f>D3509*3000</f>
        <v>0</v>
      </c>
      <c r="G3509">
        <f t="shared" si="162"/>
        <v>0</v>
      </c>
      <c r="H3509" s="8"/>
      <c r="I3509" s="6">
        <f t="shared" si="163"/>
        <v>0</v>
      </c>
      <c r="K3509" s="5">
        <f t="shared" ca="1" si="164"/>
        <v>0</v>
      </c>
      <c r="L3509">
        <f>SUMIFS(G$4:G$5000,I$4:I$5000,"مستحق",C$4:C$5000,C3509)</f>
        <v>0</v>
      </c>
    </row>
    <row r="3510" spans="6:12">
      <c r="F3510">
        <f>D3510*3000</f>
        <v>0</v>
      </c>
      <c r="G3510">
        <f t="shared" si="162"/>
        <v>0</v>
      </c>
      <c r="H3510" s="8"/>
      <c r="I3510" s="6">
        <f t="shared" si="163"/>
        <v>0</v>
      </c>
      <c r="K3510" s="5">
        <f t="shared" ca="1" si="164"/>
        <v>0</v>
      </c>
      <c r="L3510">
        <f>SUMIFS(G$4:G$5000,I$4:I$5000,"مستحق",C$4:C$5000,C3510)</f>
        <v>0</v>
      </c>
    </row>
    <row r="3511" spans="6:12">
      <c r="F3511">
        <f>D3511*3000</f>
        <v>0</v>
      </c>
      <c r="G3511">
        <f t="shared" si="162"/>
        <v>0</v>
      </c>
      <c r="H3511" s="8"/>
      <c r="I3511" s="6">
        <f t="shared" si="163"/>
        <v>0</v>
      </c>
      <c r="K3511" s="5">
        <f t="shared" ca="1" si="164"/>
        <v>0</v>
      </c>
      <c r="L3511">
        <f>SUMIFS(G$4:G$5000,I$4:I$5000,"مستحق",C$4:C$5000,C3511)</f>
        <v>0</v>
      </c>
    </row>
    <row r="3512" spans="6:12">
      <c r="F3512">
        <f>D3512*3000</f>
        <v>0</v>
      </c>
      <c r="G3512">
        <f t="shared" si="162"/>
        <v>0</v>
      </c>
      <c r="H3512" s="8"/>
      <c r="I3512" s="6">
        <f t="shared" si="163"/>
        <v>0</v>
      </c>
      <c r="K3512" s="5">
        <f t="shared" ca="1" si="164"/>
        <v>0</v>
      </c>
      <c r="L3512">
        <f>SUMIFS(G$4:G$5000,I$4:I$5000,"مستحق",C$4:C$5000,C3512)</f>
        <v>0</v>
      </c>
    </row>
    <row r="3513" spans="6:12">
      <c r="F3513">
        <f>D3513*3000</f>
        <v>0</v>
      </c>
      <c r="G3513">
        <f t="shared" si="162"/>
        <v>0</v>
      </c>
      <c r="H3513" s="8"/>
      <c r="I3513" s="6">
        <f t="shared" si="163"/>
        <v>0</v>
      </c>
      <c r="K3513" s="5">
        <f t="shared" ca="1" si="164"/>
        <v>0</v>
      </c>
      <c r="L3513">
        <f>SUMIFS(G$4:G$5000,I$4:I$5000,"مستحق",C$4:C$5000,C3513)</f>
        <v>0</v>
      </c>
    </row>
    <row r="3514" spans="6:12">
      <c r="F3514">
        <f>D3514*3000</f>
        <v>0</v>
      </c>
      <c r="G3514">
        <f t="shared" si="162"/>
        <v>0</v>
      </c>
      <c r="H3514" s="8"/>
      <c r="I3514" s="6">
        <f t="shared" si="163"/>
        <v>0</v>
      </c>
      <c r="K3514" s="5">
        <f t="shared" ca="1" si="164"/>
        <v>0</v>
      </c>
      <c r="L3514">
        <f>SUMIFS(G$4:G$5000,I$4:I$5000,"مستحق",C$4:C$5000,C3514)</f>
        <v>0</v>
      </c>
    </row>
    <row r="3515" spans="6:12">
      <c r="F3515">
        <f>D3515*3000</f>
        <v>0</v>
      </c>
      <c r="G3515">
        <f t="shared" si="162"/>
        <v>0</v>
      </c>
      <c r="H3515" s="8"/>
      <c r="I3515" s="6">
        <f t="shared" si="163"/>
        <v>0</v>
      </c>
      <c r="K3515" s="5">
        <f t="shared" ca="1" si="164"/>
        <v>0</v>
      </c>
      <c r="L3515">
        <f>SUMIFS(G$4:G$5000,I$4:I$5000,"مستحق",C$4:C$5000,C3515)</f>
        <v>0</v>
      </c>
    </row>
    <row r="3516" spans="6:12">
      <c r="F3516">
        <f>D3516*3000</f>
        <v>0</v>
      </c>
      <c r="G3516">
        <f t="shared" si="162"/>
        <v>0</v>
      </c>
      <c r="H3516" s="8"/>
      <c r="I3516" s="6">
        <f t="shared" si="163"/>
        <v>0</v>
      </c>
      <c r="K3516" s="5">
        <f t="shared" ca="1" si="164"/>
        <v>0</v>
      </c>
      <c r="L3516">
        <f>SUMIFS(G$4:G$5000,I$4:I$5000,"مستحق",C$4:C$5000,C3516)</f>
        <v>0</v>
      </c>
    </row>
    <row r="3517" spans="6:12">
      <c r="F3517">
        <f>D3517*3000</f>
        <v>0</v>
      </c>
      <c r="G3517">
        <f t="shared" si="162"/>
        <v>0</v>
      </c>
      <c r="H3517" s="8"/>
      <c r="I3517" s="6">
        <f t="shared" si="163"/>
        <v>0</v>
      </c>
      <c r="K3517" s="5">
        <f t="shared" ca="1" si="164"/>
        <v>0</v>
      </c>
      <c r="L3517">
        <f>SUMIFS(G$4:G$5000,I$4:I$5000,"مستحق",C$4:C$5000,C3517)</f>
        <v>0</v>
      </c>
    </row>
    <row r="3518" spans="6:12">
      <c r="F3518">
        <f>D3518*3000</f>
        <v>0</v>
      </c>
      <c r="G3518">
        <f t="shared" si="162"/>
        <v>0</v>
      </c>
      <c r="H3518" s="8"/>
      <c r="I3518" s="6">
        <f t="shared" si="163"/>
        <v>0</v>
      </c>
      <c r="K3518" s="5">
        <f t="shared" ca="1" si="164"/>
        <v>0</v>
      </c>
      <c r="L3518">
        <f>SUMIFS(G$4:G$5000,I$4:I$5000,"مستحق",C$4:C$5000,C3518)</f>
        <v>0</v>
      </c>
    </row>
    <row r="3519" spans="6:12">
      <c r="F3519">
        <f>D3519*3000</f>
        <v>0</v>
      </c>
      <c r="G3519">
        <f t="shared" si="162"/>
        <v>0</v>
      </c>
      <c r="H3519" s="8"/>
      <c r="I3519" s="6">
        <f t="shared" si="163"/>
        <v>0</v>
      </c>
      <c r="K3519" s="5">
        <f t="shared" ca="1" si="164"/>
        <v>0</v>
      </c>
      <c r="L3519">
        <f>SUMIFS(G$4:G$5000,I$4:I$5000,"مستحق",C$4:C$5000,C3519)</f>
        <v>0</v>
      </c>
    </row>
    <row r="3520" spans="6:12">
      <c r="F3520">
        <f>D3520*3000</f>
        <v>0</v>
      </c>
      <c r="G3520">
        <f t="shared" si="162"/>
        <v>0</v>
      </c>
      <c r="H3520" s="8"/>
      <c r="I3520" s="6">
        <f t="shared" si="163"/>
        <v>0</v>
      </c>
      <c r="K3520" s="5">
        <f t="shared" ca="1" si="164"/>
        <v>0</v>
      </c>
      <c r="L3520">
        <f>SUMIFS(G$4:G$5000,I$4:I$5000,"مستحق",C$4:C$5000,C3520)</f>
        <v>0</v>
      </c>
    </row>
    <row r="3521" spans="6:12">
      <c r="F3521">
        <f>D3521*3000</f>
        <v>0</v>
      </c>
      <c r="G3521">
        <f t="shared" si="162"/>
        <v>0</v>
      </c>
      <c r="H3521" s="8"/>
      <c r="I3521" s="6">
        <f t="shared" si="163"/>
        <v>0</v>
      </c>
      <c r="K3521" s="5">
        <f t="shared" ca="1" si="164"/>
        <v>0</v>
      </c>
      <c r="L3521">
        <f>SUMIFS(G$4:G$5000,I$4:I$5000,"مستحق",C$4:C$5000,C3521)</f>
        <v>0</v>
      </c>
    </row>
    <row r="3522" spans="6:12">
      <c r="F3522">
        <f>D3522*3000</f>
        <v>0</v>
      </c>
      <c r="G3522">
        <f t="shared" si="162"/>
        <v>0</v>
      </c>
      <c r="H3522" s="8"/>
      <c r="I3522" s="6">
        <f t="shared" si="163"/>
        <v>0</v>
      </c>
      <c r="K3522" s="5">
        <f t="shared" ca="1" si="164"/>
        <v>0</v>
      </c>
      <c r="L3522">
        <f>SUMIFS(G$4:G$5000,I$4:I$5000,"مستحق",C$4:C$5000,C3522)</f>
        <v>0</v>
      </c>
    </row>
    <row r="3523" spans="6:12">
      <c r="F3523">
        <f>D3523*3000</f>
        <v>0</v>
      </c>
      <c r="G3523">
        <f t="shared" si="162"/>
        <v>0</v>
      </c>
      <c r="H3523" s="8"/>
      <c r="I3523" s="6">
        <f t="shared" si="163"/>
        <v>0</v>
      </c>
      <c r="K3523" s="5">
        <f t="shared" ca="1" si="164"/>
        <v>0</v>
      </c>
      <c r="L3523">
        <f>SUMIFS(G$4:G$5000,I$4:I$5000,"مستحق",C$4:C$5000,C3523)</f>
        <v>0</v>
      </c>
    </row>
    <row r="3524" spans="6:12">
      <c r="F3524">
        <f>D3524*3000</f>
        <v>0</v>
      </c>
      <c r="G3524">
        <f t="shared" si="162"/>
        <v>0</v>
      </c>
      <c r="H3524" s="8"/>
      <c r="I3524" s="6">
        <f t="shared" si="163"/>
        <v>0</v>
      </c>
      <c r="K3524" s="5">
        <f t="shared" ca="1" si="164"/>
        <v>0</v>
      </c>
      <c r="L3524">
        <f>SUMIFS(G$4:G$5000,I$4:I$5000,"مستحق",C$4:C$5000,C3524)</f>
        <v>0</v>
      </c>
    </row>
    <row r="3525" spans="6:12">
      <c r="F3525">
        <f>D3525*3000</f>
        <v>0</v>
      </c>
      <c r="G3525">
        <f t="shared" ref="G3525:G3588" si="165">F3525/12</f>
        <v>0</v>
      </c>
      <c r="H3525" s="8"/>
      <c r="I3525" s="6">
        <f t="shared" ref="I3525:I3588" si="166">IF((OR(J3525="لم يتم السداد",J3525="متعثر")),"مستحق",(IF(J3525="تم السداد","تم السداد",0)))</f>
        <v>0</v>
      </c>
      <c r="K3525" s="5">
        <f t="shared" ref="K3525:K3588" ca="1" si="167">IF(F3525&gt;0,MONTH(TODAY()-H3525),0)</f>
        <v>0</v>
      </c>
      <c r="L3525">
        <f>SUMIFS(G$4:G$5000,I$4:I$5000,"مستحق",C$4:C$5000,C3525)</f>
        <v>0</v>
      </c>
    </row>
    <row r="3526" spans="6:12">
      <c r="F3526">
        <f>D3526*3000</f>
        <v>0</v>
      </c>
      <c r="G3526">
        <f t="shared" si="165"/>
        <v>0</v>
      </c>
      <c r="H3526" s="8"/>
      <c r="I3526" s="6">
        <f t="shared" si="166"/>
        <v>0</v>
      </c>
      <c r="K3526" s="5">
        <f t="shared" ca="1" si="167"/>
        <v>0</v>
      </c>
      <c r="L3526">
        <f>SUMIFS(G$4:G$5000,I$4:I$5000,"مستحق",C$4:C$5000,C3526)</f>
        <v>0</v>
      </c>
    </row>
    <row r="3527" spans="6:12">
      <c r="F3527">
        <f>D3527*3000</f>
        <v>0</v>
      </c>
      <c r="G3527">
        <f t="shared" si="165"/>
        <v>0</v>
      </c>
      <c r="H3527" s="8"/>
      <c r="I3527" s="6">
        <f t="shared" si="166"/>
        <v>0</v>
      </c>
      <c r="K3527" s="5">
        <f t="shared" ca="1" si="167"/>
        <v>0</v>
      </c>
      <c r="L3527">
        <f>SUMIFS(G$4:G$5000,I$4:I$5000,"مستحق",C$4:C$5000,C3527)</f>
        <v>0</v>
      </c>
    </row>
    <row r="3528" spans="6:12">
      <c r="F3528">
        <f>D3528*3000</f>
        <v>0</v>
      </c>
      <c r="G3528">
        <f t="shared" si="165"/>
        <v>0</v>
      </c>
      <c r="H3528" s="8"/>
      <c r="I3528" s="6">
        <f t="shared" si="166"/>
        <v>0</v>
      </c>
      <c r="K3528" s="5">
        <f t="shared" ca="1" si="167"/>
        <v>0</v>
      </c>
      <c r="L3528">
        <f>SUMIFS(G$4:G$5000,I$4:I$5000,"مستحق",C$4:C$5000,C3528)</f>
        <v>0</v>
      </c>
    </row>
    <row r="3529" spans="6:12">
      <c r="F3529">
        <f>D3529*3000</f>
        <v>0</v>
      </c>
      <c r="G3529">
        <f t="shared" si="165"/>
        <v>0</v>
      </c>
      <c r="H3529" s="8"/>
      <c r="I3529" s="6">
        <f t="shared" si="166"/>
        <v>0</v>
      </c>
      <c r="K3529" s="5">
        <f t="shared" ca="1" si="167"/>
        <v>0</v>
      </c>
      <c r="L3529">
        <f>SUMIFS(G$4:G$5000,I$4:I$5000,"مستحق",C$4:C$5000,C3529)</f>
        <v>0</v>
      </c>
    </row>
    <row r="3530" spans="6:12">
      <c r="F3530">
        <f>D3530*3000</f>
        <v>0</v>
      </c>
      <c r="G3530">
        <f t="shared" si="165"/>
        <v>0</v>
      </c>
      <c r="H3530" s="8"/>
      <c r="I3530" s="6">
        <f t="shared" si="166"/>
        <v>0</v>
      </c>
      <c r="K3530" s="5">
        <f t="shared" ca="1" si="167"/>
        <v>0</v>
      </c>
      <c r="L3530">
        <f>SUMIFS(G$4:G$5000,I$4:I$5000,"مستحق",C$4:C$5000,C3530)</f>
        <v>0</v>
      </c>
    </row>
    <row r="3531" spans="6:12">
      <c r="F3531">
        <f>D3531*3000</f>
        <v>0</v>
      </c>
      <c r="G3531">
        <f t="shared" si="165"/>
        <v>0</v>
      </c>
      <c r="H3531" s="8"/>
      <c r="I3531" s="6">
        <f t="shared" si="166"/>
        <v>0</v>
      </c>
      <c r="K3531" s="5">
        <f t="shared" ca="1" si="167"/>
        <v>0</v>
      </c>
      <c r="L3531">
        <f>SUMIFS(G$4:G$5000,I$4:I$5000,"مستحق",C$4:C$5000,C3531)</f>
        <v>0</v>
      </c>
    </row>
    <row r="3532" spans="6:12">
      <c r="F3532">
        <f>D3532*3000</f>
        <v>0</v>
      </c>
      <c r="G3532">
        <f t="shared" si="165"/>
        <v>0</v>
      </c>
      <c r="H3532" s="8"/>
      <c r="I3532" s="6">
        <f t="shared" si="166"/>
        <v>0</v>
      </c>
      <c r="K3532" s="5">
        <f t="shared" ca="1" si="167"/>
        <v>0</v>
      </c>
      <c r="L3532">
        <f>SUMIFS(G$4:G$5000,I$4:I$5000,"مستحق",C$4:C$5000,C3532)</f>
        <v>0</v>
      </c>
    </row>
    <row r="3533" spans="6:12">
      <c r="F3533">
        <f>D3533*3000</f>
        <v>0</v>
      </c>
      <c r="G3533">
        <f t="shared" si="165"/>
        <v>0</v>
      </c>
      <c r="H3533" s="8"/>
      <c r="I3533" s="6">
        <f t="shared" si="166"/>
        <v>0</v>
      </c>
      <c r="K3533" s="5">
        <f t="shared" ca="1" si="167"/>
        <v>0</v>
      </c>
      <c r="L3533">
        <f>SUMIFS(G$4:G$5000,I$4:I$5000,"مستحق",C$4:C$5000,C3533)</f>
        <v>0</v>
      </c>
    </row>
    <row r="3534" spans="6:12">
      <c r="F3534">
        <f>D3534*3000</f>
        <v>0</v>
      </c>
      <c r="G3534">
        <f t="shared" si="165"/>
        <v>0</v>
      </c>
      <c r="H3534" s="8"/>
      <c r="I3534" s="6">
        <f t="shared" si="166"/>
        <v>0</v>
      </c>
      <c r="K3534" s="5">
        <f t="shared" ca="1" si="167"/>
        <v>0</v>
      </c>
      <c r="L3534">
        <f>SUMIFS(G$4:G$5000,I$4:I$5000,"مستحق",C$4:C$5000,C3534)</f>
        <v>0</v>
      </c>
    </row>
    <row r="3535" spans="6:12">
      <c r="F3535">
        <f>D3535*3000</f>
        <v>0</v>
      </c>
      <c r="G3535">
        <f t="shared" si="165"/>
        <v>0</v>
      </c>
      <c r="H3535" s="8"/>
      <c r="I3535" s="6">
        <f t="shared" si="166"/>
        <v>0</v>
      </c>
      <c r="K3535" s="5">
        <f t="shared" ca="1" si="167"/>
        <v>0</v>
      </c>
      <c r="L3535">
        <f>SUMIFS(G$4:G$5000,I$4:I$5000,"مستحق",C$4:C$5000,C3535)</f>
        <v>0</v>
      </c>
    </row>
    <row r="3536" spans="6:12">
      <c r="F3536">
        <f>D3536*3000</f>
        <v>0</v>
      </c>
      <c r="G3536">
        <f t="shared" si="165"/>
        <v>0</v>
      </c>
      <c r="H3536" s="8"/>
      <c r="I3536" s="6">
        <f t="shared" si="166"/>
        <v>0</v>
      </c>
      <c r="K3536" s="5">
        <f t="shared" ca="1" si="167"/>
        <v>0</v>
      </c>
      <c r="L3536">
        <f>SUMIFS(G$4:G$5000,I$4:I$5000,"مستحق",C$4:C$5000,C3536)</f>
        <v>0</v>
      </c>
    </row>
    <row r="3537" spans="6:12">
      <c r="F3537">
        <f>D3537*3000</f>
        <v>0</v>
      </c>
      <c r="G3537">
        <f t="shared" si="165"/>
        <v>0</v>
      </c>
      <c r="H3537" s="8"/>
      <c r="I3537" s="6">
        <f t="shared" si="166"/>
        <v>0</v>
      </c>
      <c r="K3537" s="5">
        <f t="shared" ca="1" si="167"/>
        <v>0</v>
      </c>
      <c r="L3537">
        <f>SUMIFS(G$4:G$5000,I$4:I$5000,"مستحق",C$4:C$5000,C3537)</f>
        <v>0</v>
      </c>
    </row>
    <row r="3538" spans="6:12">
      <c r="F3538">
        <f>D3538*3000</f>
        <v>0</v>
      </c>
      <c r="G3538">
        <f t="shared" si="165"/>
        <v>0</v>
      </c>
      <c r="H3538" s="8"/>
      <c r="I3538" s="6">
        <f t="shared" si="166"/>
        <v>0</v>
      </c>
      <c r="K3538" s="5">
        <f t="shared" ca="1" si="167"/>
        <v>0</v>
      </c>
      <c r="L3538">
        <f>SUMIFS(G$4:G$5000,I$4:I$5000,"مستحق",C$4:C$5000,C3538)</f>
        <v>0</v>
      </c>
    </row>
    <row r="3539" spans="6:12">
      <c r="F3539">
        <f>D3539*3000</f>
        <v>0</v>
      </c>
      <c r="G3539">
        <f t="shared" si="165"/>
        <v>0</v>
      </c>
      <c r="H3539" s="8"/>
      <c r="I3539" s="6">
        <f t="shared" si="166"/>
        <v>0</v>
      </c>
      <c r="K3539" s="5">
        <f t="shared" ca="1" si="167"/>
        <v>0</v>
      </c>
      <c r="L3539">
        <f>SUMIFS(G$4:G$5000,I$4:I$5000,"مستحق",C$4:C$5000,C3539)</f>
        <v>0</v>
      </c>
    </row>
    <row r="3540" spans="6:12">
      <c r="F3540">
        <f>D3540*3000</f>
        <v>0</v>
      </c>
      <c r="G3540">
        <f t="shared" si="165"/>
        <v>0</v>
      </c>
      <c r="H3540" s="8"/>
      <c r="I3540" s="6">
        <f t="shared" si="166"/>
        <v>0</v>
      </c>
      <c r="K3540" s="5">
        <f t="shared" ca="1" si="167"/>
        <v>0</v>
      </c>
      <c r="L3540">
        <f>SUMIFS(G$4:G$5000,I$4:I$5000,"مستحق",C$4:C$5000,C3540)</f>
        <v>0</v>
      </c>
    </row>
    <row r="3541" spans="6:12">
      <c r="F3541">
        <f>D3541*3000</f>
        <v>0</v>
      </c>
      <c r="G3541">
        <f t="shared" si="165"/>
        <v>0</v>
      </c>
      <c r="H3541" s="8"/>
      <c r="I3541" s="6">
        <f t="shared" si="166"/>
        <v>0</v>
      </c>
      <c r="K3541" s="5">
        <f t="shared" ca="1" si="167"/>
        <v>0</v>
      </c>
      <c r="L3541">
        <f>SUMIFS(G$4:G$5000,I$4:I$5000,"مستحق",C$4:C$5000,C3541)</f>
        <v>0</v>
      </c>
    </row>
    <row r="3542" spans="6:12">
      <c r="F3542">
        <f>D3542*3000</f>
        <v>0</v>
      </c>
      <c r="G3542">
        <f t="shared" si="165"/>
        <v>0</v>
      </c>
      <c r="H3542" s="8"/>
      <c r="I3542" s="6">
        <f t="shared" si="166"/>
        <v>0</v>
      </c>
      <c r="K3542" s="5">
        <f t="shared" ca="1" si="167"/>
        <v>0</v>
      </c>
      <c r="L3542">
        <f>SUMIFS(G$4:G$5000,I$4:I$5000,"مستحق",C$4:C$5000,C3542)</f>
        <v>0</v>
      </c>
    </row>
    <row r="3543" spans="6:12">
      <c r="F3543">
        <f>D3543*3000</f>
        <v>0</v>
      </c>
      <c r="G3543">
        <f t="shared" si="165"/>
        <v>0</v>
      </c>
      <c r="H3543" s="8"/>
      <c r="I3543" s="6">
        <f t="shared" si="166"/>
        <v>0</v>
      </c>
      <c r="K3543" s="5">
        <f t="shared" ca="1" si="167"/>
        <v>0</v>
      </c>
      <c r="L3543">
        <f>SUMIFS(G$4:G$5000,I$4:I$5000,"مستحق",C$4:C$5000,C3543)</f>
        <v>0</v>
      </c>
    </row>
    <row r="3544" spans="6:12">
      <c r="F3544">
        <f>D3544*3000</f>
        <v>0</v>
      </c>
      <c r="G3544">
        <f t="shared" si="165"/>
        <v>0</v>
      </c>
      <c r="H3544" s="8"/>
      <c r="I3544" s="6">
        <f t="shared" si="166"/>
        <v>0</v>
      </c>
      <c r="K3544" s="5">
        <f t="shared" ca="1" si="167"/>
        <v>0</v>
      </c>
      <c r="L3544">
        <f>SUMIFS(G$4:G$5000,I$4:I$5000,"مستحق",C$4:C$5000,C3544)</f>
        <v>0</v>
      </c>
    </row>
    <row r="3545" spans="6:12">
      <c r="F3545">
        <f>D3545*3000</f>
        <v>0</v>
      </c>
      <c r="G3545">
        <f t="shared" si="165"/>
        <v>0</v>
      </c>
      <c r="H3545" s="8"/>
      <c r="I3545" s="6">
        <f t="shared" si="166"/>
        <v>0</v>
      </c>
      <c r="K3545" s="5">
        <f t="shared" ca="1" si="167"/>
        <v>0</v>
      </c>
      <c r="L3545">
        <f>SUMIFS(G$4:G$5000,I$4:I$5000,"مستحق",C$4:C$5000,C3545)</f>
        <v>0</v>
      </c>
    </row>
    <row r="3546" spans="6:12">
      <c r="F3546">
        <f>D3546*3000</f>
        <v>0</v>
      </c>
      <c r="G3546">
        <f t="shared" si="165"/>
        <v>0</v>
      </c>
      <c r="H3546" s="8"/>
      <c r="I3546" s="6">
        <f t="shared" si="166"/>
        <v>0</v>
      </c>
      <c r="K3546" s="5">
        <f t="shared" ca="1" si="167"/>
        <v>0</v>
      </c>
      <c r="L3546">
        <f>SUMIFS(G$4:G$5000,I$4:I$5000,"مستحق",C$4:C$5000,C3546)</f>
        <v>0</v>
      </c>
    </row>
    <row r="3547" spans="6:12">
      <c r="F3547">
        <f>D3547*3000</f>
        <v>0</v>
      </c>
      <c r="G3547">
        <f t="shared" si="165"/>
        <v>0</v>
      </c>
      <c r="H3547" s="8"/>
      <c r="I3547" s="6">
        <f t="shared" si="166"/>
        <v>0</v>
      </c>
      <c r="K3547" s="5">
        <f t="shared" ca="1" si="167"/>
        <v>0</v>
      </c>
      <c r="L3547">
        <f>SUMIFS(G$4:G$5000,I$4:I$5000,"مستحق",C$4:C$5000,C3547)</f>
        <v>0</v>
      </c>
    </row>
    <row r="3548" spans="6:12">
      <c r="F3548">
        <f>D3548*3000</f>
        <v>0</v>
      </c>
      <c r="G3548">
        <f t="shared" si="165"/>
        <v>0</v>
      </c>
      <c r="H3548" s="8"/>
      <c r="I3548" s="6">
        <f t="shared" si="166"/>
        <v>0</v>
      </c>
      <c r="K3548" s="5">
        <f t="shared" ca="1" si="167"/>
        <v>0</v>
      </c>
      <c r="L3548">
        <f>SUMIFS(G$4:G$5000,I$4:I$5000,"مستحق",C$4:C$5000,C3548)</f>
        <v>0</v>
      </c>
    </row>
    <row r="3549" spans="6:12">
      <c r="F3549">
        <f>D3549*3000</f>
        <v>0</v>
      </c>
      <c r="G3549">
        <f t="shared" si="165"/>
        <v>0</v>
      </c>
      <c r="H3549" s="8"/>
      <c r="I3549" s="6">
        <f t="shared" si="166"/>
        <v>0</v>
      </c>
      <c r="K3549" s="5">
        <f t="shared" ca="1" si="167"/>
        <v>0</v>
      </c>
      <c r="L3549">
        <f>SUMIFS(G$4:G$5000,I$4:I$5000,"مستحق",C$4:C$5000,C3549)</f>
        <v>0</v>
      </c>
    </row>
    <row r="3550" spans="6:12">
      <c r="F3550">
        <f>D3550*3000</f>
        <v>0</v>
      </c>
      <c r="G3550">
        <f t="shared" si="165"/>
        <v>0</v>
      </c>
      <c r="H3550" s="8"/>
      <c r="I3550" s="6">
        <f t="shared" si="166"/>
        <v>0</v>
      </c>
      <c r="K3550" s="5">
        <f t="shared" ca="1" si="167"/>
        <v>0</v>
      </c>
      <c r="L3550">
        <f>SUMIFS(G$4:G$5000,I$4:I$5000,"مستحق",C$4:C$5000,C3550)</f>
        <v>0</v>
      </c>
    </row>
    <row r="3551" spans="6:12">
      <c r="F3551">
        <f>D3551*3000</f>
        <v>0</v>
      </c>
      <c r="G3551">
        <f t="shared" si="165"/>
        <v>0</v>
      </c>
      <c r="H3551" s="8"/>
      <c r="I3551" s="6">
        <f t="shared" si="166"/>
        <v>0</v>
      </c>
      <c r="K3551" s="5">
        <f t="shared" ca="1" si="167"/>
        <v>0</v>
      </c>
      <c r="L3551">
        <f>SUMIFS(G$4:G$5000,I$4:I$5000,"مستحق",C$4:C$5000,C3551)</f>
        <v>0</v>
      </c>
    </row>
    <row r="3552" spans="6:12">
      <c r="F3552">
        <f>D3552*3000</f>
        <v>0</v>
      </c>
      <c r="G3552">
        <f t="shared" si="165"/>
        <v>0</v>
      </c>
      <c r="H3552" s="8"/>
      <c r="I3552" s="6">
        <f t="shared" si="166"/>
        <v>0</v>
      </c>
      <c r="K3552" s="5">
        <f t="shared" ca="1" si="167"/>
        <v>0</v>
      </c>
      <c r="L3552">
        <f>SUMIFS(G$4:G$5000,I$4:I$5000,"مستحق",C$4:C$5000,C3552)</f>
        <v>0</v>
      </c>
    </row>
    <row r="3553" spans="6:12">
      <c r="F3553">
        <f>D3553*3000</f>
        <v>0</v>
      </c>
      <c r="G3553">
        <f t="shared" si="165"/>
        <v>0</v>
      </c>
      <c r="H3553" s="8"/>
      <c r="I3553" s="6">
        <f t="shared" si="166"/>
        <v>0</v>
      </c>
      <c r="K3553" s="5">
        <f t="shared" ca="1" si="167"/>
        <v>0</v>
      </c>
      <c r="L3553">
        <f>SUMIFS(G$4:G$5000,I$4:I$5000,"مستحق",C$4:C$5000,C3553)</f>
        <v>0</v>
      </c>
    </row>
    <row r="3554" spans="6:12">
      <c r="F3554">
        <f>D3554*3000</f>
        <v>0</v>
      </c>
      <c r="G3554">
        <f t="shared" si="165"/>
        <v>0</v>
      </c>
      <c r="H3554" s="8"/>
      <c r="I3554" s="6">
        <f t="shared" si="166"/>
        <v>0</v>
      </c>
      <c r="K3554" s="5">
        <f t="shared" ca="1" si="167"/>
        <v>0</v>
      </c>
      <c r="L3554">
        <f>SUMIFS(G$4:G$5000,I$4:I$5000,"مستحق",C$4:C$5000,C3554)</f>
        <v>0</v>
      </c>
    </row>
    <row r="3555" spans="6:12">
      <c r="F3555">
        <f>D3555*3000</f>
        <v>0</v>
      </c>
      <c r="G3555">
        <f t="shared" si="165"/>
        <v>0</v>
      </c>
      <c r="H3555" s="8"/>
      <c r="I3555" s="6">
        <f t="shared" si="166"/>
        <v>0</v>
      </c>
      <c r="K3555" s="5">
        <f t="shared" ca="1" si="167"/>
        <v>0</v>
      </c>
      <c r="L3555">
        <f>SUMIFS(G$4:G$5000,I$4:I$5000,"مستحق",C$4:C$5000,C3555)</f>
        <v>0</v>
      </c>
    </row>
    <row r="3556" spans="6:12">
      <c r="F3556">
        <f>D3556*3000</f>
        <v>0</v>
      </c>
      <c r="G3556">
        <f t="shared" si="165"/>
        <v>0</v>
      </c>
      <c r="H3556" s="8"/>
      <c r="I3556" s="6">
        <f t="shared" si="166"/>
        <v>0</v>
      </c>
      <c r="K3556" s="5">
        <f t="shared" ca="1" si="167"/>
        <v>0</v>
      </c>
      <c r="L3556">
        <f>SUMIFS(G$4:G$5000,I$4:I$5000,"مستحق",C$4:C$5000,C3556)</f>
        <v>0</v>
      </c>
    </row>
    <row r="3557" spans="6:12">
      <c r="F3557">
        <f>D3557*3000</f>
        <v>0</v>
      </c>
      <c r="G3557">
        <f t="shared" si="165"/>
        <v>0</v>
      </c>
      <c r="H3557" s="8"/>
      <c r="I3557" s="6">
        <f t="shared" si="166"/>
        <v>0</v>
      </c>
      <c r="K3557" s="5">
        <f t="shared" ca="1" si="167"/>
        <v>0</v>
      </c>
      <c r="L3557">
        <f>SUMIFS(G$4:G$5000,I$4:I$5000,"مستحق",C$4:C$5000,C3557)</f>
        <v>0</v>
      </c>
    </row>
    <row r="3558" spans="6:12">
      <c r="F3558">
        <f>D3558*3000</f>
        <v>0</v>
      </c>
      <c r="G3558">
        <f t="shared" si="165"/>
        <v>0</v>
      </c>
      <c r="H3558" s="8"/>
      <c r="I3558" s="6">
        <f t="shared" si="166"/>
        <v>0</v>
      </c>
      <c r="K3558" s="5">
        <f t="shared" ca="1" si="167"/>
        <v>0</v>
      </c>
      <c r="L3558">
        <f>SUMIFS(G$4:G$5000,I$4:I$5000,"مستحق",C$4:C$5000,C3558)</f>
        <v>0</v>
      </c>
    </row>
    <row r="3559" spans="6:12">
      <c r="F3559">
        <f>D3559*3000</f>
        <v>0</v>
      </c>
      <c r="G3559">
        <f t="shared" si="165"/>
        <v>0</v>
      </c>
      <c r="H3559" s="8"/>
      <c r="I3559" s="6">
        <f t="shared" si="166"/>
        <v>0</v>
      </c>
      <c r="K3559" s="5">
        <f t="shared" ca="1" si="167"/>
        <v>0</v>
      </c>
      <c r="L3559">
        <f>SUMIFS(G$4:G$5000,I$4:I$5000,"مستحق",C$4:C$5000,C3559)</f>
        <v>0</v>
      </c>
    </row>
    <row r="3560" spans="6:12">
      <c r="F3560">
        <f>D3560*3000</f>
        <v>0</v>
      </c>
      <c r="G3560">
        <f t="shared" si="165"/>
        <v>0</v>
      </c>
      <c r="H3560" s="8"/>
      <c r="I3560" s="6">
        <f t="shared" si="166"/>
        <v>0</v>
      </c>
      <c r="K3560" s="5">
        <f t="shared" ca="1" si="167"/>
        <v>0</v>
      </c>
      <c r="L3560">
        <f>SUMIFS(G$4:G$5000,I$4:I$5000,"مستحق",C$4:C$5000,C3560)</f>
        <v>0</v>
      </c>
    </row>
    <row r="3561" spans="6:12">
      <c r="F3561">
        <f>D3561*3000</f>
        <v>0</v>
      </c>
      <c r="G3561">
        <f t="shared" si="165"/>
        <v>0</v>
      </c>
      <c r="H3561" s="8"/>
      <c r="I3561" s="6">
        <f t="shared" si="166"/>
        <v>0</v>
      </c>
      <c r="K3561" s="5">
        <f t="shared" ca="1" si="167"/>
        <v>0</v>
      </c>
      <c r="L3561">
        <f>SUMIFS(G$4:G$5000,I$4:I$5000,"مستحق",C$4:C$5000,C3561)</f>
        <v>0</v>
      </c>
    </row>
    <row r="3562" spans="6:12">
      <c r="F3562">
        <f>D3562*3000</f>
        <v>0</v>
      </c>
      <c r="G3562">
        <f t="shared" si="165"/>
        <v>0</v>
      </c>
      <c r="H3562" s="8"/>
      <c r="I3562" s="6">
        <f t="shared" si="166"/>
        <v>0</v>
      </c>
      <c r="K3562" s="5">
        <f t="shared" ca="1" si="167"/>
        <v>0</v>
      </c>
      <c r="L3562">
        <f>SUMIFS(G$4:G$5000,I$4:I$5000,"مستحق",C$4:C$5000,C3562)</f>
        <v>0</v>
      </c>
    </row>
    <row r="3563" spans="6:12">
      <c r="F3563">
        <f>D3563*3000</f>
        <v>0</v>
      </c>
      <c r="G3563">
        <f t="shared" si="165"/>
        <v>0</v>
      </c>
      <c r="H3563" s="8"/>
      <c r="I3563" s="6">
        <f t="shared" si="166"/>
        <v>0</v>
      </c>
      <c r="K3563" s="5">
        <f t="shared" ca="1" si="167"/>
        <v>0</v>
      </c>
      <c r="L3563">
        <f>SUMIFS(G$4:G$5000,I$4:I$5000,"مستحق",C$4:C$5000,C3563)</f>
        <v>0</v>
      </c>
    </row>
    <row r="3564" spans="6:12">
      <c r="F3564">
        <f>D3564*3000</f>
        <v>0</v>
      </c>
      <c r="G3564">
        <f t="shared" si="165"/>
        <v>0</v>
      </c>
      <c r="H3564" s="8"/>
      <c r="I3564" s="6">
        <f t="shared" si="166"/>
        <v>0</v>
      </c>
      <c r="K3564" s="5">
        <f t="shared" ca="1" si="167"/>
        <v>0</v>
      </c>
      <c r="L3564">
        <f>SUMIFS(G$4:G$5000,I$4:I$5000,"مستحق",C$4:C$5000,C3564)</f>
        <v>0</v>
      </c>
    </row>
    <row r="3565" spans="6:12">
      <c r="F3565">
        <f>D3565*3000</f>
        <v>0</v>
      </c>
      <c r="G3565">
        <f t="shared" si="165"/>
        <v>0</v>
      </c>
      <c r="H3565" s="8"/>
      <c r="I3565" s="6">
        <f t="shared" si="166"/>
        <v>0</v>
      </c>
      <c r="K3565" s="5">
        <f t="shared" ca="1" si="167"/>
        <v>0</v>
      </c>
      <c r="L3565">
        <f>SUMIFS(G$4:G$5000,I$4:I$5000,"مستحق",C$4:C$5000,C3565)</f>
        <v>0</v>
      </c>
    </row>
    <row r="3566" spans="6:12">
      <c r="F3566">
        <f>D3566*3000</f>
        <v>0</v>
      </c>
      <c r="G3566">
        <f t="shared" si="165"/>
        <v>0</v>
      </c>
      <c r="H3566" s="8"/>
      <c r="I3566" s="6">
        <f t="shared" si="166"/>
        <v>0</v>
      </c>
      <c r="K3566" s="5">
        <f t="shared" ca="1" si="167"/>
        <v>0</v>
      </c>
      <c r="L3566">
        <f>SUMIFS(G$4:G$5000,I$4:I$5000,"مستحق",C$4:C$5000,C3566)</f>
        <v>0</v>
      </c>
    </row>
    <row r="3567" spans="6:12">
      <c r="F3567">
        <f>D3567*3000</f>
        <v>0</v>
      </c>
      <c r="G3567">
        <f t="shared" si="165"/>
        <v>0</v>
      </c>
      <c r="H3567" s="8"/>
      <c r="I3567" s="6">
        <f t="shared" si="166"/>
        <v>0</v>
      </c>
      <c r="K3567" s="5">
        <f t="shared" ca="1" si="167"/>
        <v>0</v>
      </c>
      <c r="L3567">
        <f>SUMIFS(G$4:G$5000,I$4:I$5000,"مستحق",C$4:C$5000,C3567)</f>
        <v>0</v>
      </c>
    </row>
    <row r="3568" spans="6:12">
      <c r="F3568">
        <f>D3568*3000</f>
        <v>0</v>
      </c>
      <c r="G3568">
        <f t="shared" si="165"/>
        <v>0</v>
      </c>
      <c r="H3568" s="8"/>
      <c r="I3568" s="6">
        <f t="shared" si="166"/>
        <v>0</v>
      </c>
      <c r="K3568" s="5">
        <f t="shared" ca="1" si="167"/>
        <v>0</v>
      </c>
      <c r="L3568">
        <f>SUMIFS(G$4:G$5000,I$4:I$5000,"مستحق",C$4:C$5000,C3568)</f>
        <v>0</v>
      </c>
    </row>
    <row r="3569" spans="6:12">
      <c r="F3569">
        <f>D3569*3000</f>
        <v>0</v>
      </c>
      <c r="G3569">
        <f t="shared" si="165"/>
        <v>0</v>
      </c>
      <c r="H3569" s="8"/>
      <c r="I3569" s="6">
        <f t="shared" si="166"/>
        <v>0</v>
      </c>
      <c r="K3569" s="5">
        <f t="shared" ca="1" si="167"/>
        <v>0</v>
      </c>
      <c r="L3569">
        <f>SUMIFS(G$4:G$5000,I$4:I$5000,"مستحق",C$4:C$5000,C3569)</f>
        <v>0</v>
      </c>
    </row>
    <row r="3570" spans="6:12">
      <c r="F3570">
        <f>D3570*3000</f>
        <v>0</v>
      </c>
      <c r="G3570">
        <f t="shared" si="165"/>
        <v>0</v>
      </c>
      <c r="H3570" s="8"/>
      <c r="I3570" s="6">
        <f t="shared" si="166"/>
        <v>0</v>
      </c>
      <c r="K3570" s="5">
        <f t="shared" ca="1" si="167"/>
        <v>0</v>
      </c>
      <c r="L3570">
        <f>SUMIFS(G$4:G$5000,I$4:I$5000,"مستحق",C$4:C$5000,C3570)</f>
        <v>0</v>
      </c>
    </row>
    <row r="3571" spans="6:12">
      <c r="F3571">
        <f>D3571*3000</f>
        <v>0</v>
      </c>
      <c r="G3571">
        <f t="shared" si="165"/>
        <v>0</v>
      </c>
      <c r="H3571" s="8"/>
      <c r="I3571" s="6">
        <f t="shared" si="166"/>
        <v>0</v>
      </c>
      <c r="K3571" s="5">
        <f t="shared" ca="1" si="167"/>
        <v>0</v>
      </c>
      <c r="L3571">
        <f>SUMIFS(G$4:G$5000,I$4:I$5000,"مستحق",C$4:C$5000,C3571)</f>
        <v>0</v>
      </c>
    </row>
    <row r="3572" spans="6:12">
      <c r="F3572">
        <f>D3572*3000</f>
        <v>0</v>
      </c>
      <c r="G3572">
        <f t="shared" si="165"/>
        <v>0</v>
      </c>
      <c r="H3572" s="8"/>
      <c r="I3572" s="6">
        <f t="shared" si="166"/>
        <v>0</v>
      </c>
      <c r="K3572" s="5">
        <f t="shared" ca="1" si="167"/>
        <v>0</v>
      </c>
      <c r="L3572">
        <f>SUMIFS(G$4:G$5000,I$4:I$5000,"مستحق",C$4:C$5000,C3572)</f>
        <v>0</v>
      </c>
    </row>
    <row r="3573" spans="6:12">
      <c r="F3573">
        <f>D3573*3000</f>
        <v>0</v>
      </c>
      <c r="G3573">
        <f t="shared" si="165"/>
        <v>0</v>
      </c>
      <c r="H3573" s="8"/>
      <c r="I3573" s="6">
        <f t="shared" si="166"/>
        <v>0</v>
      </c>
      <c r="K3573" s="5">
        <f t="shared" ca="1" si="167"/>
        <v>0</v>
      </c>
      <c r="L3573">
        <f>SUMIFS(G$4:G$5000,I$4:I$5000,"مستحق",C$4:C$5000,C3573)</f>
        <v>0</v>
      </c>
    </row>
    <row r="3574" spans="6:12">
      <c r="F3574">
        <f>D3574*3000</f>
        <v>0</v>
      </c>
      <c r="G3574">
        <f t="shared" si="165"/>
        <v>0</v>
      </c>
      <c r="H3574" s="8"/>
      <c r="I3574" s="6">
        <f t="shared" si="166"/>
        <v>0</v>
      </c>
      <c r="K3574" s="5">
        <f t="shared" ca="1" si="167"/>
        <v>0</v>
      </c>
      <c r="L3574">
        <f>SUMIFS(G$4:G$5000,I$4:I$5000,"مستحق",C$4:C$5000,C3574)</f>
        <v>0</v>
      </c>
    </row>
    <row r="3575" spans="6:12">
      <c r="F3575">
        <f>D3575*3000</f>
        <v>0</v>
      </c>
      <c r="G3575">
        <f t="shared" si="165"/>
        <v>0</v>
      </c>
      <c r="H3575" s="8"/>
      <c r="I3575" s="6">
        <f t="shared" si="166"/>
        <v>0</v>
      </c>
      <c r="K3575" s="5">
        <f t="shared" ca="1" si="167"/>
        <v>0</v>
      </c>
      <c r="L3575">
        <f>SUMIFS(G$4:G$5000,I$4:I$5000,"مستحق",C$4:C$5000,C3575)</f>
        <v>0</v>
      </c>
    </row>
    <row r="3576" spans="6:12">
      <c r="F3576">
        <f>D3576*3000</f>
        <v>0</v>
      </c>
      <c r="G3576">
        <f t="shared" si="165"/>
        <v>0</v>
      </c>
      <c r="H3576" s="8"/>
      <c r="I3576" s="6">
        <f t="shared" si="166"/>
        <v>0</v>
      </c>
      <c r="K3576" s="5">
        <f t="shared" ca="1" si="167"/>
        <v>0</v>
      </c>
      <c r="L3576">
        <f>SUMIFS(G$4:G$5000,I$4:I$5000,"مستحق",C$4:C$5000,C3576)</f>
        <v>0</v>
      </c>
    </row>
    <row r="3577" spans="6:12">
      <c r="F3577">
        <f>D3577*3000</f>
        <v>0</v>
      </c>
      <c r="G3577">
        <f t="shared" si="165"/>
        <v>0</v>
      </c>
      <c r="H3577" s="8"/>
      <c r="I3577" s="6">
        <f t="shared" si="166"/>
        <v>0</v>
      </c>
      <c r="K3577" s="5">
        <f t="shared" ca="1" si="167"/>
        <v>0</v>
      </c>
      <c r="L3577">
        <f>SUMIFS(G$4:G$5000,I$4:I$5000,"مستحق",C$4:C$5000,C3577)</f>
        <v>0</v>
      </c>
    </row>
    <row r="3578" spans="6:12">
      <c r="F3578">
        <f>D3578*3000</f>
        <v>0</v>
      </c>
      <c r="G3578">
        <f t="shared" si="165"/>
        <v>0</v>
      </c>
      <c r="H3578" s="8"/>
      <c r="I3578" s="6">
        <f t="shared" si="166"/>
        <v>0</v>
      </c>
      <c r="K3578" s="5">
        <f t="shared" ca="1" si="167"/>
        <v>0</v>
      </c>
      <c r="L3578">
        <f>SUMIFS(G$4:G$5000,I$4:I$5000,"مستحق",C$4:C$5000,C3578)</f>
        <v>0</v>
      </c>
    </row>
    <row r="3579" spans="6:12">
      <c r="F3579">
        <f>D3579*3000</f>
        <v>0</v>
      </c>
      <c r="G3579">
        <f t="shared" si="165"/>
        <v>0</v>
      </c>
      <c r="H3579" s="8"/>
      <c r="I3579" s="6">
        <f t="shared" si="166"/>
        <v>0</v>
      </c>
      <c r="K3579" s="5">
        <f t="shared" ca="1" si="167"/>
        <v>0</v>
      </c>
      <c r="L3579">
        <f>SUMIFS(G$4:G$5000,I$4:I$5000,"مستحق",C$4:C$5000,C3579)</f>
        <v>0</v>
      </c>
    </row>
    <row r="3580" spans="6:12">
      <c r="F3580">
        <f>D3580*3000</f>
        <v>0</v>
      </c>
      <c r="G3580">
        <f t="shared" si="165"/>
        <v>0</v>
      </c>
      <c r="H3580" s="8"/>
      <c r="I3580" s="6">
        <f t="shared" si="166"/>
        <v>0</v>
      </c>
      <c r="K3580" s="5">
        <f t="shared" ca="1" si="167"/>
        <v>0</v>
      </c>
      <c r="L3580">
        <f>SUMIFS(G$4:G$5000,I$4:I$5000,"مستحق",C$4:C$5000,C3580)</f>
        <v>0</v>
      </c>
    </row>
    <row r="3581" spans="6:12">
      <c r="F3581">
        <f>D3581*3000</f>
        <v>0</v>
      </c>
      <c r="G3581">
        <f t="shared" si="165"/>
        <v>0</v>
      </c>
      <c r="H3581" s="8"/>
      <c r="I3581" s="6">
        <f t="shared" si="166"/>
        <v>0</v>
      </c>
      <c r="K3581" s="5">
        <f t="shared" ca="1" si="167"/>
        <v>0</v>
      </c>
      <c r="L3581">
        <f>SUMIFS(G$4:G$5000,I$4:I$5000,"مستحق",C$4:C$5000,C3581)</f>
        <v>0</v>
      </c>
    </row>
    <row r="3582" spans="6:12">
      <c r="F3582">
        <f>D3582*3000</f>
        <v>0</v>
      </c>
      <c r="G3582">
        <f t="shared" si="165"/>
        <v>0</v>
      </c>
      <c r="H3582" s="8"/>
      <c r="I3582" s="6">
        <f t="shared" si="166"/>
        <v>0</v>
      </c>
      <c r="K3582" s="5">
        <f t="shared" ca="1" si="167"/>
        <v>0</v>
      </c>
      <c r="L3582">
        <f>SUMIFS(G$4:G$5000,I$4:I$5000,"مستحق",C$4:C$5000,C3582)</f>
        <v>0</v>
      </c>
    </row>
    <row r="3583" spans="6:12">
      <c r="F3583">
        <f>D3583*3000</f>
        <v>0</v>
      </c>
      <c r="G3583">
        <f t="shared" si="165"/>
        <v>0</v>
      </c>
      <c r="H3583" s="8"/>
      <c r="I3583" s="6">
        <f t="shared" si="166"/>
        <v>0</v>
      </c>
      <c r="K3583" s="5">
        <f t="shared" ca="1" si="167"/>
        <v>0</v>
      </c>
      <c r="L3583">
        <f>SUMIFS(G$4:G$5000,I$4:I$5000,"مستحق",C$4:C$5000,C3583)</f>
        <v>0</v>
      </c>
    </row>
    <row r="3584" spans="6:12">
      <c r="F3584">
        <f>D3584*3000</f>
        <v>0</v>
      </c>
      <c r="G3584">
        <f t="shared" si="165"/>
        <v>0</v>
      </c>
      <c r="H3584" s="8"/>
      <c r="I3584" s="6">
        <f t="shared" si="166"/>
        <v>0</v>
      </c>
      <c r="K3584" s="5">
        <f t="shared" ca="1" si="167"/>
        <v>0</v>
      </c>
      <c r="L3584">
        <f>SUMIFS(G$4:G$5000,I$4:I$5000,"مستحق",C$4:C$5000,C3584)</f>
        <v>0</v>
      </c>
    </row>
    <row r="3585" spans="6:12">
      <c r="F3585">
        <f>D3585*3000</f>
        <v>0</v>
      </c>
      <c r="G3585">
        <f t="shared" si="165"/>
        <v>0</v>
      </c>
      <c r="H3585" s="8"/>
      <c r="I3585" s="6">
        <f t="shared" si="166"/>
        <v>0</v>
      </c>
      <c r="K3585" s="5">
        <f t="shared" ca="1" si="167"/>
        <v>0</v>
      </c>
      <c r="L3585">
        <f>SUMIFS(G$4:G$5000,I$4:I$5000,"مستحق",C$4:C$5000,C3585)</f>
        <v>0</v>
      </c>
    </row>
    <row r="3586" spans="6:12">
      <c r="F3586">
        <f>D3586*3000</f>
        <v>0</v>
      </c>
      <c r="G3586">
        <f t="shared" si="165"/>
        <v>0</v>
      </c>
      <c r="H3586" s="8"/>
      <c r="I3586" s="6">
        <f t="shared" si="166"/>
        <v>0</v>
      </c>
      <c r="K3586" s="5">
        <f t="shared" ca="1" si="167"/>
        <v>0</v>
      </c>
      <c r="L3586">
        <f>SUMIFS(G$4:G$5000,I$4:I$5000,"مستحق",C$4:C$5000,C3586)</f>
        <v>0</v>
      </c>
    </row>
    <row r="3587" spans="6:12">
      <c r="F3587">
        <f>D3587*3000</f>
        <v>0</v>
      </c>
      <c r="G3587">
        <f t="shared" si="165"/>
        <v>0</v>
      </c>
      <c r="H3587" s="8"/>
      <c r="I3587" s="6">
        <f t="shared" si="166"/>
        <v>0</v>
      </c>
      <c r="K3587" s="5">
        <f t="shared" ca="1" si="167"/>
        <v>0</v>
      </c>
      <c r="L3587">
        <f>SUMIFS(G$4:G$5000,I$4:I$5000,"مستحق",C$4:C$5000,C3587)</f>
        <v>0</v>
      </c>
    </row>
    <row r="3588" spans="6:12">
      <c r="F3588">
        <f>D3588*3000</f>
        <v>0</v>
      </c>
      <c r="G3588">
        <f t="shared" si="165"/>
        <v>0</v>
      </c>
      <c r="H3588" s="8"/>
      <c r="I3588" s="6">
        <f t="shared" si="166"/>
        <v>0</v>
      </c>
      <c r="K3588" s="5">
        <f t="shared" ca="1" si="167"/>
        <v>0</v>
      </c>
      <c r="L3588">
        <f>SUMIFS(G$4:G$5000,I$4:I$5000,"مستحق",C$4:C$5000,C3588)</f>
        <v>0</v>
      </c>
    </row>
    <row r="3589" spans="6:12">
      <c r="F3589">
        <f>D3589*3000</f>
        <v>0</v>
      </c>
      <c r="G3589">
        <f t="shared" ref="G3589:G3652" si="168">F3589/12</f>
        <v>0</v>
      </c>
      <c r="H3589" s="8"/>
      <c r="I3589" s="6">
        <f t="shared" ref="I3589:I3652" si="169">IF((OR(J3589="لم يتم السداد",J3589="متعثر")),"مستحق",(IF(J3589="تم السداد","تم السداد",0)))</f>
        <v>0</v>
      </c>
      <c r="K3589" s="5">
        <f t="shared" ref="K3589:K3652" ca="1" si="170">IF(F3589&gt;0,MONTH(TODAY()-H3589),0)</f>
        <v>0</v>
      </c>
      <c r="L3589">
        <f>SUMIFS(G$4:G$5000,I$4:I$5000,"مستحق",C$4:C$5000,C3589)</f>
        <v>0</v>
      </c>
    </row>
    <row r="3590" spans="6:12">
      <c r="F3590">
        <f>D3590*3000</f>
        <v>0</v>
      </c>
      <c r="G3590">
        <f t="shared" si="168"/>
        <v>0</v>
      </c>
      <c r="H3590" s="8"/>
      <c r="I3590" s="6">
        <f t="shared" si="169"/>
        <v>0</v>
      </c>
      <c r="K3590" s="5">
        <f t="shared" ca="1" si="170"/>
        <v>0</v>
      </c>
      <c r="L3590">
        <f>SUMIFS(G$4:G$5000,I$4:I$5000,"مستحق",C$4:C$5000,C3590)</f>
        <v>0</v>
      </c>
    </row>
    <row r="3591" spans="6:12">
      <c r="F3591">
        <f>D3591*3000</f>
        <v>0</v>
      </c>
      <c r="G3591">
        <f t="shared" si="168"/>
        <v>0</v>
      </c>
      <c r="H3591" s="8"/>
      <c r="I3591" s="6">
        <f t="shared" si="169"/>
        <v>0</v>
      </c>
      <c r="K3591" s="5">
        <f t="shared" ca="1" si="170"/>
        <v>0</v>
      </c>
      <c r="L3591">
        <f>SUMIFS(G$4:G$5000,I$4:I$5000,"مستحق",C$4:C$5000,C3591)</f>
        <v>0</v>
      </c>
    </row>
    <row r="3592" spans="6:12">
      <c r="F3592">
        <f>D3592*3000</f>
        <v>0</v>
      </c>
      <c r="G3592">
        <f t="shared" si="168"/>
        <v>0</v>
      </c>
      <c r="H3592" s="8"/>
      <c r="I3592" s="6">
        <f t="shared" si="169"/>
        <v>0</v>
      </c>
      <c r="K3592" s="5">
        <f t="shared" ca="1" si="170"/>
        <v>0</v>
      </c>
      <c r="L3592">
        <f>SUMIFS(G$4:G$5000,I$4:I$5000,"مستحق",C$4:C$5000,C3592)</f>
        <v>0</v>
      </c>
    </row>
    <row r="3593" spans="6:12">
      <c r="F3593">
        <f>D3593*3000</f>
        <v>0</v>
      </c>
      <c r="G3593">
        <f t="shared" si="168"/>
        <v>0</v>
      </c>
      <c r="H3593" s="8"/>
      <c r="I3593" s="6">
        <f t="shared" si="169"/>
        <v>0</v>
      </c>
      <c r="K3593" s="5">
        <f t="shared" ca="1" si="170"/>
        <v>0</v>
      </c>
      <c r="L3593">
        <f>SUMIFS(G$4:G$5000,I$4:I$5000,"مستحق",C$4:C$5000,C3593)</f>
        <v>0</v>
      </c>
    </row>
    <row r="3594" spans="6:12">
      <c r="F3594">
        <f>D3594*3000</f>
        <v>0</v>
      </c>
      <c r="G3594">
        <f t="shared" si="168"/>
        <v>0</v>
      </c>
      <c r="H3594" s="8"/>
      <c r="I3594" s="6">
        <f t="shared" si="169"/>
        <v>0</v>
      </c>
      <c r="K3594" s="5">
        <f t="shared" ca="1" si="170"/>
        <v>0</v>
      </c>
      <c r="L3594">
        <f>SUMIFS(G$4:G$5000,I$4:I$5000,"مستحق",C$4:C$5000,C3594)</f>
        <v>0</v>
      </c>
    </row>
    <row r="3595" spans="6:12">
      <c r="F3595">
        <f>D3595*3000</f>
        <v>0</v>
      </c>
      <c r="G3595">
        <f t="shared" si="168"/>
        <v>0</v>
      </c>
      <c r="H3595" s="8"/>
      <c r="I3595" s="6">
        <f t="shared" si="169"/>
        <v>0</v>
      </c>
      <c r="K3595" s="5">
        <f t="shared" ca="1" si="170"/>
        <v>0</v>
      </c>
      <c r="L3595">
        <f>SUMIFS(G$4:G$5000,I$4:I$5000,"مستحق",C$4:C$5000,C3595)</f>
        <v>0</v>
      </c>
    </row>
    <row r="3596" spans="6:12">
      <c r="F3596">
        <f>D3596*3000</f>
        <v>0</v>
      </c>
      <c r="G3596">
        <f t="shared" si="168"/>
        <v>0</v>
      </c>
      <c r="H3596" s="8"/>
      <c r="I3596" s="6">
        <f t="shared" si="169"/>
        <v>0</v>
      </c>
      <c r="K3596" s="5">
        <f t="shared" ca="1" si="170"/>
        <v>0</v>
      </c>
      <c r="L3596">
        <f>SUMIFS(G$4:G$5000,I$4:I$5000,"مستحق",C$4:C$5000,C3596)</f>
        <v>0</v>
      </c>
    </row>
    <row r="3597" spans="6:12">
      <c r="F3597">
        <f>D3597*3000</f>
        <v>0</v>
      </c>
      <c r="G3597">
        <f t="shared" si="168"/>
        <v>0</v>
      </c>
      <c r="H3597" s="8"/>
      <c r="I3597" s="6">
        <f t="shared" si="169"/>
        <v>0</v>
      </c>
      <c r="K3597" s="5">
        <f t="shared" ca="1" si="170"/>
        <v>0</v>
      </c>
      <c r="L3597">
        <f>SUMIFS(G$4:G$5000,I$4:I$5000,"مستحق",C$4:C$5000,C3597)</f>
        <v>0</v>
      </c>
    </row>
    <row r="3598" spans="6:12">
      <c r="F3598">
        <f>D3598*3000</f>
        <v>0</v>
      </c>
      <c r="G3598">
        <f t="shared" si="168"/>
        <v>0</v>
      </c>
      <c r="H3598" s="8"/>
      <c r="I3598" s="6">
        <f t="shared" si="169"/>
        <v>0</v>
      </c>
      <c r="K3598" s="5">
        <f t="shared" ca="1" si="170"/>
        <v>0</v>
      </c>
      <c r="L3598">
        <f>SUMIFS(G$4:G$5000,I$4:I$5000,"مستحق",C$4:C$5000,C3598)</f>
        <v>0</v>
      </c>
    </row>
    <row r="3599" spans="6:12">
      <c r="F3599">
        <f>D3599*3000</f>
        <v>0</v>
      </c>
      <c r="G3599">
        <f t="shared" si="168"/>
        <v>0</v>
      </c>
      <c r="H3599" s="8"/>
      <c r="I3599" s="6">
        <f t="shared" si="169"/>
        <v>0</v>
      </c>
      <c r="K3599" s="5">
        <f t="shared" ca="1" si="170"/>
        <v>0</v>
      </c>
      <c r="L3599">
        <f>SUMIFS(G$4:G$5000,I$4:I$5000,"مستحق",C$4:C$5000,C3599)</f>
        <v>0</v>
      </c>
    </row>
    <row r="3600" spans="6:12">
      <c r="F3600">
        <f>D3600*3000</f>
        <v>0</v>
      </c>
      <c r="G3600">
        <f t="shared" si="168"/>
        <v>0</v>
      </c>
      <c r="H3600" s="8"/>
      <c r="I3600" s="6">
        <f t="shared" si="169"/>
        <v>0</v>
      </c>
      <c r="K3600" s="5">
        <f t="shared" ca="1" si="170"/>
        <v>0</v>
      </c>
      <c r="L3600">
        <f>SUMIFS(G$4:G$5000,I$4:I$5000,"مستحق",C$4:C$5000,C3600)</f>
        <v>0</v>
      </c>
    </row>
    <row r="3601" spans="6:12">
      <c r="F3601">
        <f>D3601*3000</f>
        <v>0</v>
      </c>
      <c r="G3601">
        <f t="shared" si="168"/>
        <v>0</v>
      </c>
      <c r="H3601" s="8"/>
      <c r="I3601" s="6">
        <f t="shared" si="169"/>
        <v>0</v>
      </c>
      <c r="K3601" s="5">
        <f t="shared" ca="1" si="170"/>
        <v>0</v>
      </c>
      <c r="L3601">
        <f>SUMIFS(G$4:G$5000,I$4:I$5000,"مستحق",C$4:C$5000,C3601)</f>
        <v>0</v>
      </c>
    </row>
    <row r="3602" spans="6:12">
      <c r="F3602">
        <f>D3602*3000</f>
        <v>0</v>
      </c>
      <c r="G3602">
        <f t="shared" si="168"/>
        <v>0</v>
      </c>
      <c r="H3602" s="8"/>
      <c r="I3602" s="6">
        <f t="shared" si="169"/>
        <v>0</v>
      </c>
      <c r="K3602" s="5">
        <f t="shared" ca="1" si="170"/>
        <v>0</v>
      </c>
      <c r="L3602">
        <f>SUMIFS(G$4:G$5000,I$4:I$5000,"مستحق",C$4:C$5000,C3602)</f>
        <v>0</v>
      </c>
    </row>
    <row r="3603" spans="6:12">
      <c r="F3603">
        <f>D3603*3000</f>
        <v>0</v>
      </c>
      <c r="G3603">
        <f t="shared" si="168"/>
        <v>0</v>
      </c>
      <c r="H3603" s="8"/>
      <c r="I3603" s="6">
        <f t="shared" si="169"/>
        <v>0</v>
      </c>
      <c r="K3603" s="5">
        <f t="shared" ca="1" si="170"/>
        <v>0</v>
      </c>
      <c r="L3603">
        <f>SUMIFS(G$4:G$5000,I$4:I$5000,"مستحق",C$4:C$5000,C3603)</f>
        <v>0</v>
      </c>
    </row>
    <row r="3604" spans="6:12">
      <c r="F3604">
        <f>D3604*3000</f>
        <v>0</v>
      </c>
      <c r="G3604">
        <f t="shared" si="168"/>
        <v>0</v>
      </c>
      <c r="H3604" s="8"/>
      <c r="I3604" s="6">
        <f t="shared" si="169"/>
        <v>0</v>
      </c>
      <c r="K3604" s="5">
        <f t="shared" ca="1" si="170"/>
        <v>0</v>
      </c>
      <c r="L3604">
        <f>SUMIFS(G$4:G$5000,I$4:I$5000,"مستحق",C$4:C$5000,C3604)</f>
        <v>0</v>
      </c>
    </row>
    <row r="3605" spans="6:12">
      <c r="F3605">
        <f>D3605*3000</f>
        <v>0</v>
      </c>
      <c r="G3605">
        <f t="shared" si="168"/>
        <v>0</v>
      </c>
      <c r="H3605" s="8"/>
      <c r="I3605" s="6">
        <f t="shared" si="169"/>
        <v>0</v>
      </c>
      <c r="K3605" s="5">
        <f t="shared" ca="1" si="170"/>
        <v>0</v>
      </c>
      <c r="L3605">
        <f>SUMIFS(G$4:G$5000,I$4:I$5000,"مستحق",C$4:C$5000,C3605)</f>
        <v>0</v>
      </c>
    </row>
    <row r="3606" spans="6:12">
      <c r="F3606">
        <f>D3606*3000</f>
        <v>0</v>
      </c>
      <c r="G3606">
        <f t="shared" si="168"/>
        <v>0</v>
      </c>
      <c r="H3606" s="8"/>
      <c r="I3606" s="6">
        <f t="shared" si="169"/>
        <v>0</v>
      </c>
      <c r="K3606" s="5">
        <f t="shared" ca="1" si="170"/>
        <v>0</v>
      </c>
      <c r="L3606">
        <f>SUMIFS(G$4:G$5000,I$4:I$5000,"مستحق",C$4:C$5000,C3606)</f>
        <v>0</v>
      </c>
    </row>
    <row r="3607" spans="6:12">
      <c r="F3607">
        <f>D3607*3000</f>
        <v>0</v>
      </c>
      <c r="G3607">
        <f t="shared" si="168"/>
        <v>0</v>
      </c>
      <c r="H3607" s="8"/>
      <c r="I3607" s="6">
        <f t="shared" si="169"/>
        <v>0</v>
      </c>
      <c r="K3607" s="5">
        <f t="shared" ca="1" si="170"/>
        <v>0</v>
      </c>
      <c r="L3607">
        <f>SUMIFS(G$4:G$5000,I$4:I$5000,"مستحق",C$4:C$5000,C3607)</f>
        <v>0</v>
      </c>
    </row>
    <row r="3608" spans="6:12">
      <c r="F3608">
        <f>D3608*3000</f>
        <v>0</v>
      </c>
      <c r="G3608">
        <f t="shared" si="168"/>
        <v>0</v>
      </c>
      <c r="H3608" s="8"/>
      <c r="I3608" s="6">
        <f t="shared" si="169"/>
        <v>0</v>
      </c>
      <c r="K3608" s="5">
        <f t="shared" ca="1" si="170"/>
        <v>0</v>
      </c>
      <c r="L3608">
        <f>SUMIFS(G$4:G$5000,I$4:I$5000,"مستحق",C$4:C$5000,C3608)</f>
        <v>0</v>
      </c>
    </row>
    <row r="3609" spans="6:12">
      <c r="F3609">
        <f>D3609*3000</f>
        <v>0</v>
      </c>
      <c r="G3609">
        <f t="shared" si="168"/>
        <v>0</v>
      </c>
      <c r="H3609" s="8"/>
      <c r="I3609" s="6">
        <f t="shared" si="169"/>
        <v>0</v>
      </c>
      <c r="K3609" s="5">
        <f t="shared" ca="1" si="170"/>
        <v>0</v>
      </c>
      <c r="L3609">
        <f>SUMIFS(G$4:G$5000,I$4:I$5000,"مستحق",C$4:C$5000,C3609)</f>
        <v>0</v>
      </c>
    </row>
    <row r="3610" spans="6:12">
      <c r="F3610">
        <f>D3610*3000</f>
        <v>0</v>
      </c>
      <c r="G3610">
        <f t="shared" si="168"/>
        <v>0</v>
      </c>
      <c r="H3610" s="8"/>
      <c r="I3610" s="6">
        <f t="shared" si="169"/>
        <v>0</v>
      </c>
      <c r="K3610" s="5">
        <f t="shared" ca="1" si="170"/>
        <v>0</v>
      </c>
      <c r="L3610">
        <f>SUMIFS(G$4:G$5000,I$4:I$5000,"مستحق",C$4:C$5000,C3610)</f>
        <v>0</v>
      </c>
    </row>
    <row r="3611" spans="6:12">
      <c r="F3611">
        <f>D3611*3000</f>
        <v>0</v>
      </c>
      <c r="G3611">
        <f t="shared" si="168"/>
        <v>0</v>
      </c>
      <c r="H3611" s="8"/>
      <c r="I3611" s="6">
        <f t="shared" si="169"/>
        <v>0</v>
      </c>
      <c r="K3611" s="5">
        <f t="shared" ca="1" si="170"/>
        <v>0</v>
      </c>
      <c r="L3611">
        <f>SUMIFS(G$4:G$5000,I$4:I$5000,"مستحق",C$4:C$5000,C3611)</f>
        <v>0</v>
      </c>
    </row>
    <row r="3612" spans="6:12">
      <c r="F3612">
        <f>D3612*3000</f>
        <v>0</v>
      </c>
      <c r="G3612">
        <f t="shared" si="168"/>
        <v>0</v>
      </c>
      <c r="H3612" s="8"/>
      <c r="I3612" s="6">
        <f t="shared" si="169"/>
        <v>0</v>
      </c>
      <c r="K3612" s="5">
        <f t="shared" ca="1" si="170"/>
        <v>0</v>
      </c>
      <c r="L3612">
        <f>SUMIFS(G$4:G$5000,I$4:I$5000,"مستحق",C$4:C$5000,C3612)</f>
        <v>0</v>
      </c>
    </row>
    <row r="3613" spans="6:12">
      <c r="F3613">
        <f>D3613*3000</f>
        <v>0</v>
      </c>
      <c r="G3613">
        <f t="shared" si="168"/>
        <v>0</v>
      </c>
      <c r="H3613" s="8"/>
      <c r="I3613" s="6">
        <f t="shared" si="169"/>
        <v>0</v>
      </c>
      <c r="K3613" s="5">
        <f t="shared" ca="1" si="170"/>
        <v>0</v>
      </c>
      <c r="L3613">
        <f>SUMIFS(G$4:G$5000,I$4:I$5000,"مستحق",C$4:C$5000,C3613)</f>
        <v>0</v>
      </c>
    </row>
    <row r="3614" spans="6:12">
      <c r="F3614">
        <f>D3614*3000</f>
        <v>0</v>
      </c>
      <c r="G3614">
        <f t="shared" si="168"/>
        <v>0</v>
      </c>
      <c r="H3614" s="8"/>
      <c r="I3614" s="6">
        <f t="shared" si="169"/>
        <v>0</v>
      </c>
      <c r="K3614" s="5">
        <f t="shared" ca="1" si="170"/>
        <v>0</v>
      </c>
      <c r="L3614">
        <f>SUMIFS(G$4:G$5000,I$4:I$5000,"مستحق",C$4:C$5000,C3614)</f>
        <v>0</v>
      </c>
    </row>
    <row r="3615" spans="6:12">
      <c r="F3615">
        <f>D3615*3000</f>
        <v>0</v>
      </c>
      <c r="G3615">
        <f t="shared" si="168"/>
        <v>0</v>
      </c>
      <c r="H3615" s="8"/>
      <c r="I3615" s="6">
        <f t="shared" si="169"/>
        <v>0</v>
      </c>
      <c r="K3615" s="5">
        <f t="shared" ca="1" si="170"/>
        <v>0</v>
      </c>
      <c r="L3615">
        <f>SUMIFS(G$4:G$5000,I$4:I$5000,"مستحق",C$4:C$5000,C3615)</f>
        <v>0</v>
      </c>
    </row>
    <row r="3616" spans="6:12">
      <c r="F3616">
        <f>D3616*3000</f>
        <v>0</v>
      </c>
      <c r="G3616">
        <f t="shared" si="168"/>
        <v>0</v>
      </c>
      <c r="H3616" s="8"/>
      <c r="I3616" s="6">
        <f t="shared" si="169"/>
        <v>0</v>
      </c>
      <c r="K3616" s="5">
        <f t="shared" ca="1" si="170"/>
        <v>0</v>
      </c>
      <c r="L3616">
        <f>SUMIFS(G$4:G$5000,I$4:I$5000,"مستحق",C$4:C$5000,C3616)</f>
        <v>0</v>
      </c>
    </row>
    <row r="3617" spans="6:12">
      <c r="F3617">
        <f>D3617*3000</f>
        <v>0</v>
      </c>
      <c r="G3617">
        <f t="shared" si="168"/>
        <v>0</v>
      </c>
      <c r="H3617" s="8"/>
      <c r="I3617" s="6">
        <f t="shared" si="169"/>
        <v>0</v>
      </c>
      <c r="K3617" s="5">
        <f t="shared" ca="1" si="170"/>
        <v>0</v>
      </c>
      <c r="L3617">
        <f>SUMIFS(G$4:G$5000,I$4:I$5000,"مستحق",C$4:C$5000,C3617)</f>
        <v>0</v>
      </c>
    </row>
    <row r="3618" spans="6:12">
      <c r="F3618">
        <f>D3618*3000</f>
        <v>0</v>
      </c>
      <c r="G3618">
        <f t="shared" si="168"/>
        <v>0</v>
      </c>
      <c r="H3618" s="8"/>
      <c r="I3618" s="6">
        <f t="shared" si="169"/>
        <v>0</v>
      </c>
      <c r="K3618" s="5">
        <f t="shared" ca="1" si="170"/>
        <v>0</v>
      </c>
      <c r="L3618">
        <f>SUMIFS(G$4:G$5000,I$4:I$5000,"مستحق",C$4:C$5000,C3618)</f>
        <v>0</v>
      </c>
    </row>
    <row r="3619" spans="6:12">
      <c r="F3619">
        <f>D3619*3000</f>
        <v>0</v>
      </c>
      <c r="G3619">
        <f t="shared" si="168"/>
        <v>0</v>
      </c>
      <c r="H3619" s="8"/>
      <c r="I3619" s="6">
        <f t="shared" si="169"/>
        <v>0</v>
      </c>
      <c r="K3619" s="5">
        <f t="shared" ca="1" si="170"/>
        <v>0</v>
      </c>
      <c r="L3619">
        <f>SUMIFS(G$4:G$5000,I$4:I$5000,"مستحق",C$4:C$5000,C3619)</f>
        <v>0</v>
      </c>
    </row>
    <row r="3620" spans="6:12">
      <c r="F3620">
        <f>D3620*3000</f>
        <v>0</v>
      </c>
      <c r="G3620">
        <f t="shared" si="168"/>
        <v>0</v>
      </c>
      <c r="H3620" s="8"/>
      <c r="I3620" s="6">
        <f t="shared" si="169"/>
        <v>0</v>
      </c>
      <c r="K3620" s="5">
        <f t="shared" ca="1" si="170"/>
        <v>0</v>
      </c>
      <c r="L3620">
        <f>SUMIFS(G$4:G$5000,I$4:I$5000,"مستحق",C$4:C$5000,C3620)</f>
        <v>0</v>
      </c>
    </row>
    <row r="3621" spans="6:12">
      <c r="F3621">
        <f>D3621*3000</f>
        <v>0</v>
      </c>
      <c r="G3621">
        <f t="shared" si="168"/>
        <v>0</v>
      </c>
      <c r="H3621" s="8"/>
      <c r="I3621" s="6">
        <f t="shared" si="169"/>
        <v>0</v>
      </c>
      <c r="K3621" s="5">
        <f t="shared" ca="1" si="170"/>
        <v>0</v>
      </c>
      <c r="L3621">
        <f>SUMIFS(G$4:G$5000,I$4:I$5000,"مستحق",C$4:C$5000,C3621)</f>
        <v>0</v>
      </c>
    </row>
    <row r="3622" spans="6:12">
      <c r="F3622">
        <f>D3622*3000</f>
        <v>0</v>
      </c>
      <c r="G3622">
        <f t="shared" si="168"/>
        <v>0</v>
      </c>
      <c r="H3622" s="8"/>
      <c r="I3622" s="6">
        <f t="shared" si="169"/>
        <v>0</v>
      </c>
      <c r="K3622" s="5">
        <f t="shared" ca="1" si="170"/>
        <v>0</v>
      </c>
      <c r="L3622">
        <f>SUMIFS(G$4:G$5000,I$4:I$5000,"مستحق",C$4:C$5000,C3622)</f>
        <v>0</v>
      </c>
    </row>
    <row r="3623" spans="6:12">
      <c r="F3623">
        <f>D3623*3000</f>
        <v>0</v>
      </c>
      <c r="G3623">
        <f t="shared" si="168"/>
        <v>0</v>
      </c>
      <c r="H3623" s="8"/>
      <c r="I3623" s="6">
        <f t="shared" si="169"/>
        <v>0</v>
      </c>
      <c r="K3623" s="5">
        <f t="shared" ca="1" si="170"/>
        <v>0</v>
      </c>
      <c r="L3623">
        <f>SUMIFS(G$4:G$5000,I$4:I$5000,"مستحق",C$4:C$5000,C3623)</f>
        <v>0</v>
      </c>
    </row>
    <row r="3624" spans="6:12">
      <c r="F3624">
        <f>D3624*3000</f>
        <v>0</v>
      </c>
      <c r="G3624">
        <f t="shared" si="168"/>
        <v>0</v>
      </c>
      <c r="H3624" s="8"/>
      <c r="I3624" s="6">
        <f t="shared" si="169"/>
        <v>0</v>
      </c>
      <c r="K3624" s="5">
        <f t="shared" ca="1" si="170"/>
        <v>0</v>
      </c>
      <c r="L3624">
        <f>SUMIFS(G$4:G$5000,I$4:I$5000,"مستحق",C$4:C$5000,C3624)</f>
        <v>0</v>
      </c>
    </row>
    <row r="3625" spans="6:12">
      <c r="F3625">
        <f>D3625*3000</f>
        <v>0</v>
      </c>
      <c r="G3625">
        <f t="shared" si="168"/>
        <v>0</v>
      </c>
      <c r="H3625" s="8"/>
      <c r="I3625" s="6">
        <f t="shared" si="169"/>
        <v>0</v>
      </c>
      <c r="K3625" s="5">
        <f t="shared" ca="1" si="170"/>
        <v>0</v>
      </c>
      <c r="L3625">
        <f>SUMIFS(G$4:G$5000,I$4:I$5000,"مستحق",C$4:C$5000,C3625)</f>
        <v>0</v>
      </c>
    </row>
    <row r="3626" spans="6:12">
      <c r="F3626">
        <f>D3626*3000</f>
        <v>0</v>
      </c>
      <c r="G3626">
        <f t="shared" si="168"/>
        <v>0</v>
      </c>
      <c r="H3626" s="8"/>
      <c r="I3626" s="6">
        <f t="shared" si="169"/>
        <v>0</v>
      </c>
      <c r="K3626" s="5">
        <f t="shared" ca="1" si="170"/>
        <v>0</v>
      </c>
      <c r="L3626">
        <f>SUMIFS(G$4:G$5000,I$4:I$5000,"مستحق",C$4:C$5000,C3626)</f>
        <v>0</v>
      </c>
    </row>
    <row r="3627" spans="6:12">
      <c r="F3627">
        <f>D3627*3000</f>
        <v>0</v>
      </c>
      <c r="G3627">
        <f t="shared" si="168"/>
        <v>0</v>
      </c>
      <c r="H3627" s="8"/>
      <c r="I3627" s="6">
        <f t="shared" si="169"/>
        <v>0</v>
      </c>
      <c r="K3627" s="5">
        <f t="shared" ca="1" si="170"/>
        <v>0</v>
      </c>
      <c r="L3627">
        <f>SUMIFS(G$4:G$5000,I$4:I$5000,"مستحق",C$4:C$5000,C3627)</f>
        <v>0</v>
      </c>
    </row>
    <row r="3628" spans="6:12">
      <c r="F3628">
        <f>D3628*3000</f>
        <v>0</v>
      </c>
      <c r="G3628">
        <f t="shared" si="168"/>
        <v>0</v>
      </c>
      <c r="H3628" s="8"/>
      <c r="I3628" s="6">
        <f t="shared" si="169"/>
        <v>0</v>
      </c>
      <c r="K3628" s="5">
        <f t="shared" ca="1" si="170"/>
        <v>0</v>
      </c>
      <c r="L3628">
        <f>SUMIFS(G$4:G$5000,I$4:I$5000,"مستحق",C$4:C$5000,C3628)</f>
        <v>0</v>
      </c>
    </row>
    <row r="3629" spans="6:12">
      <c r="F3629">
        <f>D3629*3000</f>
        <v>0</v>
      </c>
      <c r="G3629">
        <f t="shared" si="168"/>
        <v>0</v>
      </c>
      <c r="H3629" s="8"/>
      <c r="I3629" s="6">
        <f t="shared" si="169"/>
        <v>0</v>
      </c>
      <c r="K3629" s="5">
        <f t="shared" ca="1" si="170"/>
        <v>0</v>
      </c>
      <c r="L3629">
        <f>SUMIFS(G$4:G$5000,I$4:I$5000,"مستحق",C$4:C$5000,C3629)</f>
        <v>0</v>
      </c>
    </row>
    <row r="3630" spans="6:12">
      <c r="F3630">
        <f>D3630*3000</f>
        <v>0</v>
      </c>
      <c r="G3630">
        <f t="shared" si="168"/>
        <v>0</v>
      </c>
      <c r="H3630" s="8"/>
      <c r="I3630" s="6">
        <f t="shared" si="169"/>
        <v>0</v>
      </c>
      <c r="K3630" s="5">
        <f t="shared" ca="1" si="170"/>
        <v>0</v>
      </c>
      <c r="L3630">
        <f>SUMIFS(G$4:G$5000,I$4:I$5000,"مستحق",C$4:C$5000,C3630)</f>
        <v>0</v>
      </c>
    </row>
    <row r="3631" spans="6:12">
      <c r="F3631">
        <f>D3631*3000</f>
        <v>0</v>
      </c>
      <c r="G3631">
        <f t="shared" si="168"/>
        <v>0</v>
      </c>
      <c r="H3631" s="8"/>
      <c r="I3631" s="6">
        <f t="shared" si="169"/>
        <v>0</v>
      </c>
      <c r="K3631" s="5">
        <f t="shared" ca="1" si="170"/>
        <v>0</v>
      </c>
      <c r="L3631">
        <f>SUMIFS(G$4:G$5000,I$4:I$5000,"مستحق",C$4:C$5000,C3631)</f>
        <v>0</v>
      </c>
    </row>
    <row r="3632" spans="6:12">
      <c r="F3632">
        <f>D3632*3000</f>
        <v>0</v>
      </c>
      <c r="G3632">
        <f t="shared" si="168"/>
        <v>0</v>
      </c>
      <c r="H3632" s="8"/>
      <c r="I3632" s="6">
        <f t="shared" si="169"/>
        <v>0</v>
      </c>
      <c r="K3632" s="5">
        <f t="shared" ca="1" si="170"/>
        <v>0</v>
      </c>
      <c r="L3632">
        <f>SUMIFS(G$4:G$5000,I$4:I$5000,"مستحق",C$4:C$5000,C3632)</f>
        <v>0</v>
      </c>
    </row>
    <row r="3633" spans="6:12">
      <c r="F3633">
        <f>D3633*3000</f>
        <v>0</v>
      </c>
      <c r="G3633">
        <f t="shared" si="168"/>
        <v>0</v>
      </c>
      <c r="H3633" s="8"/>
      <c r="I3633" s="6">
        <f t="shared" si="169"/>
        <v>0</v>
      </c>
      <c r="K3633" s="5">
        <f t="shared" ca="1" si="170"/>
        <v>0</v>
      </c>
      <c r="L3633">
        <f>SUMIFS(G$4:G$5000,I$4:I$5000,"مستحق",C$4:C$5000,C3633)</f>
        <v>0</v>
      </c>
    </row>
    <row r="3634" spans="6:12">
      <c r="F3634">
        <f>D3634*3000</f>
        <v>0</v>
      </c>
      <c r="G3634">
        <f t="shared" si="168"/>
        <v>0</v>
      </c>
      <c r="H3634" s="8"/>
      <c r="I3634" s="6">
        <f t="shared" si="169"/>
        <v>0</v>
      </c>
      <c r="K3634" s="5">
        <f t="shared" ca="1" si="170"/>
        <v>0</v>
      </c>
      <c r="L3634">
        <f>SUMIFS(G$4:G$5000,I$4:I$5000,"مستحق",C$4:C$5000,C3634)</f>
        <v>0</v>
      </c>
    </row>
    <row r="3635" spans="6:12">
      <c r="F3635">
        <f>D3635*3000</f>
        <v>0</v>
      </c>
      <c r="G3635">
        <f t="shared" si="168"/>
        <v>0</v>
      </c>
      <c r="H3635" s="8"/>
      <c r="I3635" s="6">
        <f t="shared" si="169"/>
        <v>0</v>
      </c>
      <c r="K3635" s="5">
        <f t="shared" ca="1" si="170"/>
        <v>0</v>
      </c>
      <c r="L3635">
        <f>SUMIFS(G$4:G$5000,I$4:I$5000,"مستحق",C$4:C$5000,C3635)</f>
        <v>0</v>
      </c>
    </row>
    <row r="3636" spans="6:12">
      <c r="F3636">
        <f>D3636*3000</f>
        <v>0</v>
      </c>
      <c r="G3636">
        <f t="shared" si="168"/>
        <v>0</v>
      </c>
      <c r="H3636" s="8"/>
      <c r="I3636" s="6">
        <f t="shared" si="169"/>
        <v>0</v>
      </c>
      <c r="K3636" s="5">
        <f t="shared" ca="1" si="170"/>
        <v>0</v>
      </c>
      <c r="L3636">
        <f>SUMIFS(G$4:G$5000,I$4:I$5000,"مستحق",C$4:C$5000,C3636)</f>
        <v>0</v>
      </c>
    </row>
    <row r="3637" spans="6:12">
      <c r="F3637">
        <f>D3637*3000</f>
        <v>0</v>
      </c>
      <c r="G3637">
        <f t="shared" si="168"/>
        <v>0</v>
      </c>
      <c r="H3637" s="8"/>
      <c r="I3637" s="6">
        <f t="shared" si="169"/>
        <v>0</v>
      </c>
      <c r="K3637" s="5">
        <f t="shared" ca="1" si="170"/>
        <v>0</v>
      </c>
      <c r="L3637">
        <f>SUMIFS(G$4:G$5000,I$4:I$5000,"مستحق",C$4:C$5000,C3637)</f>
        <v>0</v>
      </c>
    </row>
    <row r="3638" spans="6:12">
      <c r="F3638">
        <f>D3638*3000</f>
        <v>0</v>
      </c>
      <c r="G3638">
        <f t="shared" si="168"/>
        <v>0</v>
      </c>
      <c r="H3638" s="8"/>
      <c r="I3638" s="6">
        <f t="shared" si="169"/>
        <v>0</v>
      </c>
      <c r="K3638" s="5">
        <f t="shared" ca="1" si="170"/>
        <v>0</v>
      </c>
      <c r="L3638">
        <f>SUMIFS(G$4:G$5000,I$4:I$5000,"مستحق",C$4:C$5000,C3638)</f>
        <v>0</v>
      </c>
    </row>
    <row r="3639" spans="6:12">
      <c r="F3639">
        <f>D3639*3000</f>
        <v>0</v>
      </c>
      <c r="G3639">
        <f t="shared" si="168"/>
        <v>0</v>
      </c>
      <c r="H3639" s="8"/>
      <c r="I3639" s="6">
        <f t="shared" si="169"/>
        <v>0</v>
      </c>
      <c r="K3639" s="5">
        <f t="shared" ca="1" si="170"/>
        <v>0</v>
      </c>
      <c r="L3639">
        <f>SUMIFS(G$4:G$5000,I$4:I$5000,"مستحق",C$4:C$5000,C3639)</f>
        <v>0</v>
      </c>
    </row>
    <row r="3640" spans="6:12">
      <c r="F3640">
        <f>D3640*3000</f>
        <v>0</v>
      </c>
      <c r="G3640">
        <f t="shared" si="168"/>
        <v>0</v>
      </c>
      <c r="H3640" s="8"/>
      <c r="I3640" s="6">
        <f t="shared" si="169"/>
        <v>0</v>
      </c>
      <c r="K3640" s="5">
        <f t="shared" ca="1" si="170"/>
        <v>0</v>
      </c>
      <c r="L3640">
        <f>SUMIFS(G$4:G$5000,I$4:I$5000,"مستحق",C$4:C$5000,C3640)</f>
        <v>0</v>
      </c>
    </row>
    <row r="3641" spans="6:12">
      <c r="F3641">
        <f>D3641*3000</f>
        <v>0</v>
      </c>
      <c r="G3641">
        <f t="shared" si="168"/>
        <v>0</v>
      </c>
      <c r="H3641" s="8"/>
      <c r="I3641" s="6">
        <f t="shared" si="169"/>
        <v>0</v>
      </c>
      <c r="K3641" s="5">
        <f t="shared" ca="1" si="170"/>
        <v>0</v>
      </c>
      <c r="L3641">
        <f>SUMIFS(G$4:G$5000,I$4:I$5000,"مستحق",C$4:C$5000,C3641)</f>
        <v>0</v>
      </c>
    </row>
    <row r="3642" spans="6:12">
      <c r="F3642">
        <f>D3642*3000</f>
        <v>0</v>
      </c>
      <c r="G3642">
        <f t="shared" si="168"/>
        <v>0</v>
      </c>
      <c r="H3642" s="8"/>
      <c r="I3642" s="6">
        <f t="shared" si="169"/>
        <v>0</v>
      </c>
      <c r="K3642" s="5">
        <f t="shared" ca="1" si="170"/>
        <v>0</v>
      </c>
      <c r="L3642">
        <f>SUMIFS(G$4:G$5000,I$4:I$5000,"مستحق",C$4:C$5000,C3642)</f>
        <v>0</v>
      </c>
    </row>
    <row r="3643" spans="6:12">
      <c r="F3643">
        <f>D3643*3000</f>
        <v>0</v>
      </c>
      <c r="G3643">
        <f t="shared" si="168"/>
        <v>0</v>
      </c>
      <c r="H3643" s="8"/>
      <c r="I3643" s="6">
        <f t="shared" si="169"/>
        <v>0</v>
      </c>
      <c r="K3643" s="5">
        <f t="shared" ca="1" si="170"/>
        <v>0</v>
      </c>
      <c r="L3643">
        <f>SUMIFS(G$4:G$5000,I$4:I$5000,"مستحق",C$4:C$5000,C3643)</f>
        <v>0</v>
      </c>
    </row>
    <row r="3644" spans="6:12">
      <c r="F3644">
        <f>D3644*3000</f>
        <v>0</v>
      </c>
      <c r="G3644">
        <f t="shared" si="168"/>
        <v>0</v>
      </c>
      <c r="H3644" s="8"/>
      <c r="I3644" s="6">
        <f t="shared" si="169"/>
        <v>0</v>
      </c>
      <c r="K3644" s="5">
        <f t="shared" ca="1" si="170"/>
        <v>0</v>
      </c>
      <c r="L3644">
        <f>SUMIFS(G$4:G$5000,I$4:I$5000,"مستحق",C$4:C$5000,C3644)</f>
        <v>0</v>
      </c>
    </row>
    <row r="3645" spans="6:12">
      <c r="F3645">
        <f>D3645*3000</f>
        <v>0</v>
      </c>
      <c r="G3645">
        <f t="shared" si="168"/>
        <v>0</v>
      </c>
      <c r="H3645" s="8"/>
      <c r="I3645" s="6">
        <f t="shared" si="169"/>
        <v>0</v>
      </c>
      <c r="K3645" s="5">
        <f t="shared" ca="1" si="170"/>
        <v>0</v>
      </c>
      <c r="L3645">
        <f>SUMIFS(G$4:G$5000,I$4:I$5000,"مستحق",C$4:C$5000,C3645)</f>
        <v>0</v>
      </c>
    </row>
    <row r="3646" spans="6:12">
      <c r="F3646">
        <f>D3646*3000</f>
        <v>0</v>
      </c>
      <c r="G3646">
        <f t="shared" si="168"/>
        <v>0</v>
      </c>
      <c r="H3646" s="8"/>
      <c r="I3646" s="6">
        <f t="shared" si="169"/>
        <v>0</v>
      </c>
      <c r="K3646" s="5">
        <f t="shared" ca="1" si="170"/>
        <v>0</v>
      </c>
      <c r="L3646">
        <f>SUMIFS(G$4:G$5000,I$4:I$5000,"مستحق",C$4:C$5000,C3646)</f>
        <v>0</v>
      </c>
    </row>
    <row r="3647" spans="6:12">
      <c r="F3647">
        <f>D3647*3000</f>
        <v>0</v>
      </c>
      <c r="G3647">
        <f t="shared" si="168"/>
        <v>0</v>
      </c>
      <c r="H3647" s="8"/>
      <c r="I3647" s="6">
        <f t="shared" si="169"/>
        <v>0</v>
      </c>
      <c r="K3647" s="5">
        <f t="shared" ca="1" si="170"/>
        <v>0</v>
      </c>
      <c r="L3647">
        <f>SUMIFS(G$4:G$5000,I$4:I$5000,"مستحق",C$4:C$5000,C3647)</f>
        <v>0</v>
      </c>
    </row>
    <row r="3648" spans="6:12">
      <c r="F3648">
        <f>D3648*3000</f>
        <v>0</v>
      </c>
      <c r="G3648">
        <f t="shared" si="168"/>
        <v>0</v>
      </c>
      <c r="H3648" s="8"/>
      <c r="I3648" s="6">
        <f t="shared" si="169"/>
        <v>0</v>
      </c>
      <c r="K3648" s="5">
        <f t="shared" ca="1" si="170"/>
        <v>0</v>
      </c>
      <c r="L3648">
        <f>SUMIFS(G$4:G$5000,I$4:I$5000,"مستحق",C$4:C$5000,C3648)</f>
        <v>0</v>
      </c>
    </row>
    <row r="3649" spans="6:12">
      <c r="F3649">
        <f>D3649*3000</f>
        <v>0</v>
      </c>
      <c r="G3649">
        <f t="shared" si="168"/>
        <v>0</v>
      </c>
      <c r="H3649" s="8"/>
      <c r="I3649" s="6">
        <f t="shared" si="169"/>
        <v>0</v>
      </c>
      <c r="K3649" s="5">
        <f t="shared" ca="1" si="170"/>
        <v>0</v>
      </c>
      <c r="L3649">
        <f>SUMIFS(G$4:G$5000,I$4:I$5000,"مستحق",C$4:C$5000,C3649)</f>
        <v>0</v>
      </c>
    </row>
    <row r="3650" spans="6:12">
      <c r="F3650">
        <f>D3650*3000</f>
        <v>0</v>
      </c>
      <c r="G3650">
        <f t="shared" si="168"/>
        <v>0</v>
      </c>
      <c r="H3650" s="8"/>
      <c r="I3650" s="6">
        <f t="shared" si="169"/>
        <v>0</v>
      </c>
      <c r="K3650" s="5">
        <f t="shared" ca="1" si="170"/>
        <v>0</v>
      </c>
      <c r="L3650">
        <f>SUMIFS(G$4:G$5000,I$4:I$5000,"مستحق",C$4:C$5000,C3650)</f>
        <v>0</v>
      </c>
    </row>
    <row r="3651" spans="6:12">
      <c r="F3651">
        <f>D3651*3000</f>
        <v>0</v>
      </c>
      <c r="G3651">
        <f t="shared" si="168"/>
        <v>0</v>
      </c>
      <c r="H3651" s="8"/>
      <c r="I3651" s="6">
        <f t="shared" si="169"/>
        <v>0</v>
      </c>
      <c r="K3651" s="5">
        <f t="shared" ca="1" si="170"/>
        <v>0</v>
      </c>
      <c r="L3651">
        <f>SUMIFS(G$4:G$5000,I$4:I$5000,"مستحق",C$4:C$5000,C3651)</f>
        <v>0</v>
      </c>
    </row>
    <row r="3652" spans="6:12">
      <c r="F3652">
        <f>D3652*3000</f>
        <v>0</v>
      </c>
      <c r="G3652">
        <f t="shared" si="168"/>
        <v>0</v>
      </c>
      <c r="H3652" s="8"/>
      <c r="I3652" s="6">
        <f t="shared" si="169"/>
        <v>0</v>
      </c>
      <c r="K3652" s="5">
        <f t="shared" ca="1" si="170"/>
        <v>0</v>
      </c>
      <c r="L3652">
        <f>SUMIFS(G$4:G$5000,I$4:I$5000,"مستحق",C$4:C$5000,C3652)</f>
        <v>0</v>
      </c>
    </row>
    <row r="3653" spans="6:12">
      <c r="F3653">
        <f>D3653*3000</f>
        <v>0</v>
      </c>
      <c r="G3653">
        <f t="shared" ref="G3653:G3716" si="171">F3653/12</f>
        <v>0</v>
      </c>
      <c r="H3653" s="8"/>
      <c r="I3653" s="6">
        <f t="shared" ref="I3653:I3716" si="172">IF((OR(J3653="لم يتم السداد",J3653="متعثر")),"مستحق",(IF(J3653="تم السداد","تم السداد",0)))</f>
        <v>0</v>
      </c>
      <c r="K3653" s="5">
        <f t="shared" ref="K3653:K3716" ca="1" si="173">IF(F3653&gt;0,MONTH(TODAY()-H3653),0)</f>
        <v>0</v>
      </c>
      <c r="L3653">
        <f>SUMIFS(G$4:G$5000,I$4:I$5000,"مستحق",C$4:C$5000,C3653)</f>
        <v>0</v>
      </c>
    </row>
    <row r="3654" spans="6:12">
      <c r="F3654">
        <f>D3654*3000</f>
        <v>0</v>
      </c>
      <c r="G3654">
        <f t="shared" si="171"/>
        <v>0</v>
      </c>
      <c r="H3654" s="8"/>
      <c r="I3654" s="6">
        <f t="shared" si="172"/>
        <v>0</v>
      </c>
      <c r="K3654" s="5">
        <f t="shared" ca="1" si="173"/>
        <v>0</v>
      </c>
      <c r="L3654">
        <f>SUMIFS(G$4:G$5000,I$4:I$5000,"مستحق",C$4:C$5000,C3654)</f>
        <v>0</v>
      </c>
    </row>
    <row r="3655" spans="6:12">
      <c r="F3655">
        <f>D3655*3000</f>
        <v>0</v>
      </c>
      <c r="G3655">
        <f t="shared" si="171"/>
        <v>0</v>
      </c>
      <c r="H3655" s="8"/>
      <c r="I3655" s="6">
        <f t="shared" si="172"/>
        <v>0</v>
      </c>
      <c r="K3655" s="5">
        <f t="shared" ca="1" si="173"/>
        <v>0</v>
      </c>
      <c r="L3655">
        <f>SUMIFS(G$4:G$5000,I$4:I$5000,"مستحق",C$4:C$5000,C3655)</f>
        <v>0</v>
      </c>
    </row>
    <row r="3656" spans="6:12">
      <c r="F3656">
        <f>D3656*3000</f>
        <v>0</v>
      </c>
      <c r="G3656">
        <f t="shared" si="171"/>
        <v>0</v>
      </c>
      <c r="H3656" s="8"/>
      <c r="I3656" s="6">
        <f t="shared" si="172"/>
        <v>0</v>
      </c>
      <c r="K3656" s="5">
        <f t="shared" ca="1" si="173"/>
        <v>0</v>
      </c>
      <c r="L3656">
        <f>SUMIFS(G$4:G$5000,I$4:I$5000,"مستحق",C$4:C$5000,C3656)</f>
        <v>0</v>
      </c>
    </row>
    <row r="3657" spans="6:12">
      <c r="F3657">
        <f>D3657*3000</f>
        <v>0</v>
      </c>
      <c r="G3657">
        <f t="shared" si="171"/>
        <v>0</v>
      </c>
      <c r="H3657" s="8"/>
      <c r="I3657" s="6">
        <f t="shared" si="172"/>
        <v>0</v>
      </c>
      <c r="K3657" s="5">
        <f t="shared" ca="1" si="173"/>
        <v>0</v>
      </c>
      <c r="L3657">
        <f>SUMIFS(G$4:G$5000,I$4:I$5000,"مستحق",C$4:C$5000,C3657)</f>
        <v>0</v>
      </c>
    </row>
    <row r="3658" spans="6:12">
      <c r="F3658">
        <f>D3658*3000</f>
        <v>0</v>
      </c>
      <c r="G3658">
        <f t="shared" si="171"/>
        <v>0</v>
      </c>
      <c r="H3658" s="8"/>
      <c r="I3658" s="6">
        <f t="shared" si="172"/>
        <v>0</v>
      </c>
      <c r="K3658" s="5">
        <f t="shared" ca="1" si="173"/>
        <v>0</v>
      </c>
      <c r="L3658">
        <f>SUMIFS(G$4:G$5000,I$4:I$5000,"مستحق",C$4:C$5000,C3658)</f>
        <v>0</v>
      </c>
    </row>
    <row r="3659" spans="6:12">
      <c r="F3659">
        <f>D3659*3000</f>
        <v>0</v>
      </c>
      <c r="G3659">
        <f t="shared" si="171"/>
        <v>0</v>
      </c>
      <c r="H3659" s="8"/>
      <c r="I3659" s="6">
        <f t="shared" si="172"/>
        <v>0</v>
      </c>
      <c r="K3659" s="5">
        <f t="shared" ca="1" si="173"/>
        <v>0</v>
      </c>
      <c r="L3659">
        <f>SUMIFS(G$4:G$5000,I$4:I$5000,"مستحق",C$4:C$5000,C3659)</f>
        <v>0</v>
      </c>
    </row>
    <row r="3660" spans="6:12">
      <c r="F3660">
        <f>D3660*3000</f>
        <v>0</v>
      </c>
      <c r="G3660">
        <f t="shared" si="171"/>
        <v>0</v>
      </c>
      <c r="H3660" s="8"/>
      <c r="I3660" s="6">
        <f t="shared" si="172"/>
        <v>0</v>
      </c>
      <c r="K3660" s="5">
        <f t="shared" ca="1" si="173"/>
        <v>0</v>
      </c>
      <c r="L3660">
        <f>SUMIFS(G$4:G$5000,I$4:I$5000,"مستحق",C$4:C$5000,C3660)</f>
        <v>0</v>
      </c>
    </row>
    <row r="3661" spans="6:12">
      <c r="F3661">
        <f>D3661*3000</f>
        <v>0</v>
      </c>
      <c r="G3661">
        <f t="shared" si="171"/>
        <v>0</v>
      </c>
      <c r="H3661" s="8"/>
      <c r="I3661" s="6">
        <f t="shared" si="172"/>
        <v>0</v>
      </c>
      <c r="K3661" s="5">
        <f t="shared" ca="1" si="173"/>
        <v>0</v>
      </c>
      <c r="L3661">
        <f>SUMIFS(G$4:G$5000,I$4:I$5000,"مستحق",C$4:C$5000,C3661)</f>
        <v>0</v>
      </c>
    </row>
    <row r="3662" spans="6:12">
      <c r="F3662">
        <f>D3662*3000</f>
        <v>0</v>
      </c>
      <c r="G3662">
        <f t="shared" si="171"/>
        <v>0</v>
      </c>
      <c r="H3662" s="8"/>
      <c r="I3662" s="6">
        <f t="shared" si="172"/>
        <v>0</v>
      </c>
      <c r="K3662" s="5">
        <f t="shared" ca="1" si="173"/>
        <v>0</v>
      </c>
      <c r="L3662">
        <f>SUMIFS(G$4:G$5000,I$4:I$5000,"مستحق",C$4:C$5000,C3662)</f>
        <v>0</v>
      </c>
    </row>
    <row r="3663" spans="6:12">
      <c r="F3663">
        <f>D3663*3000</f>
        <v>0</v>
      </c>
      <c r="G3663">
        <f t="shared" si="171"/>
        <v>0</v>
      </c>
      <c r="H3663" s="8"/>
      <c r="I3663" s="6">
        <f t="shared" si="172"/>
        <v>0</v>
      </c>
      <c r="K3663" s="5">
        <f t="shared" ca="1" si="173"/>
        <v>0</v>
      </c>
      <c r="L3663">
        <f>SUMIFS(G$4:G$5000,I$4:I$5000,"مستحق",C$4:C$5000,C3663)</f>
        <v>0</v>
      </c>
    </row>
    <row r="3664" spans="6:12">
      <c r="F3664">
        <f>D3664*3000</f>
        <v>0</v>
      </c>
      <c r="G3664">
        <f t="shared" si="171"/>
        <v>0</v>
      </c>
      <c r="H3664" s="8"/>
      <c r="I3664" s="6">
        <f t="shared" si="172"/>
        <v>0</v>
      </c>
      <c r="K3664" s="5">
        <f t="shared" ca="1" si="173"/>
        <v>0</v>
      </c>
      <c r="L3664">
        <f>SUMIFS(G$4:G$5000,I$4:I$5000,"مستحق",C$4:C$5000,C3664)</f>
        <v>0</v>
      </c>
    </row>
    <row r="3665" spans="6:12">
      <c r="F3665">
        <f>D3665*3000</f>
        <v>0</v>
      </c>
      <c r="G3665">
        <f t="shared" si="171"/>
        <v>0</v>
      </c>
      <c r="H3665" s="8"/>
      <c r="I3665" s="6">
        <f t="shared" si="172"/>
        <v>0</v>
      </c>
      <c r="K3665" s="5">
        <f t="shared" ca="1" si="173"/>
        <v>0</v>
      </c>
      <c r="L3665">
        <f>SUMIFS(G$4:G$5000,I$4:I$5000,"مستحق",C$4:C$5000,C3665)</f>
        <v>0</v>
      </c>
    </row>
    <row r="3666" spans="6:12">
      <c r="F3666">
        <f>D3666*3000</f>
        <v>0</v>
      </c>
      <c r="G3666">
        <f t="shared" si="171"/>
        <v>0</v>
      </c>
      <c r="H3666" s="8"/>
      <c r="I3666" s="6">
        <f t="shared" si="172"/>
        <v>0</v>
      </c>
      <c r="K3666" s="5">
        <f t="shared" ca="1" si="173"/>
        <v>0</v>
      </c>
      <c r="L3666">
        <f>SUMIFS(G$4:G$5000,I$4:I$5000,"مستحق",C$4:C$5000,C3666)</f>
        <v>0</v>
      </c>
    </row>
    <row r="3667" spans="6:12">
      <c r="F3667">
        <f>D3667*3000</f>
        <v>0</v>
      </c>
      <c r="G3667">
        <f t="shared" si="171"/>
        <v>0</v>
      </c>
      <c r="H3667" s="8"/>
      <c r="I3667" s="6">
        <f t="shared" si="172"/>
        <v>0</v>
      </c>
      <c r="K3667" s="5">
        <f t="shared" ca="1" si="173"/>
        <v>0</v>
      </c>
      <c r="L3667">
        <f>SUMIFS(G$4:G$5000,I$4:I$5000,"مستحق",C$4:C$5000,C3667)</f>
        <v>0</v>
      </c>
    </row>
    <row r="3668" spans="6:12">
      <c r="F3668">
        <f>D3668*3000</f>
        <v>0</v>
      </c>
      <c r="G3668">
        <f t="shared" si="171"/>
        <v>0</v>
      </c>
      <c r="H3668" s="8"/>
      <c r="I3668" s="6">
        <f t="shared" si="172"/>
        <v>0</v>
      </c>
      <c r="K3668" s="5">
        <f t="shared" ca="1" si="173"/>
        <v>0</v>
      </c>
      <c r="L3668">
        <f>SUMIFS(G$4:G$5000,I$4:I$5000,"مستحق",C$4:C$5000,C3668)</f>
        <v>0</v>
      </c>
    </row>
    <row r="3669" spans="6:12">
      <c r="F3669">
        <f>D3669*3000</f>
        <v>0</v>
      </c>
      <c r="G3669">
        <f t="shared" si="171"/>
        <v>0</v>
      </c>
      <c r="H3669" s="8"/>
      <c r="I3669" s="6">
        <f t="shared" si="172"/>
        <v>0</v>
      </c>
      <c r="K3669" s="5">
        <f t="shared" ca="1" si="173"/>
        <v>0</v>
      </c>
      <c r="L3669">
        <f>SUMIFS(G$4:G$5000,I$4:I$5000,"مستحق",C$4:C$5000,C3669)</f>
        <v>0</v>
      </c>
    </row>
    <row r="3670" spans="6:12">
      <c r="F3670">
        <f>D3670*3000</f>
        <v>0</v>
      </c>
      <c r="G3670">
        <f t="shared" si="171"/>
        <v>0</v>
      </c>
      <c r="H3670" s="8"/>
      <c r="I3670" s="6">
        <f t="shared" si="172"/>
        <v>0</v>
      </c>
      <c r="K3670" s="5">
        <f t="shared" ca="1" si="173"/>
        <v>0</v>
      </c>
      <c r="L3670">
        <f>SUMIFS(G$4:G$5000,I$4:I$5000,"مستحق",C$4:C$5000,C3670)</f>
        <v>0</v>
      </c>
    </row>
    <row r="3671" spans="6:12">
      <c r="F3671">
        <f>D3671*3000</f>
        <v>0</v>
      </c>
      <c r="G3671">
        <f t="shared" si="171"/>
        <v>0</v>
      </c>
      <c r="H3671" s="8"/>
      <c r="I3671" s="6">
        <f t="shared" si="172"/>
        <v>0</v>
      </c>
      <c r="K3671" s="5">
        <f t="shared" ca="1" si="173"/>
        <v>0</v>
      </c>
      <c r="L3671">
        <f>SUMIFS(G$4:G$5000,I$4:I$5000,"مستحق",C$4:C$5000,C3671)</f>
        <v>0</v>
      </c>
    </row>
    <row r="3672" spans="6:12">
      <c r="F3672">
        <f>D3672*3000</f>
        <v>0</v>
      </c>
      <c r="G3672">
        <f t="shared" si="171"/>
        <v>0</v>
      </c>
      <c r="H3672" s="8"/>
      <c r="I3672" s="6">
        <f t="shared" si="172"/>
        <v>0</v>
      </c>
      <c r="K3672" s="5">
        <f t="shared" ca="1" si="173"/>
        <v>0</v>
      </c>
      <c r="L3672">
        <f>SUMIFS(G$4:G$5000,I$4:I$5000,"مستحق",C$4:C$5000,C3672)</f>
        <v>0</v>
      </c>
    </row>
    <row r="3673" spans="6:12">
      <c r="F3673">
        <f>D3673*3000</f>
        <v>0</v>
      </c>
      <c r="G3673">
        <f t="shared" si="171"/>
        <v>0</v>
      </c>
      <c r="H3673" s="8"/>
      <c r="I3673" s="6">
        <f t="shared" si="172"/>
        <v>0</v>
      </c>
      <c r="K3673" s="5">
        <f t="shared" ca="1" si="173"/>
        <v>0</v>
      </c>
      <c r="L3673">
        <f>SUMIFS(G$4:G$5000,I$4:I$5000,"مستحق",C$4:C$5000,C3673)</f>
        <v>0</v>
      </c>
    </row>
    <row r="3674" spans="6:12">
      <c r="F3674">
        <f>D3674*3000</f>
        <v>0</v>
      </c>
      <c r="G3674">
        <f t="shared" si="171"/>
        <v>0</v>
      </c>
      <c r="H3674" s="8"/>
      <c r="I3674" s="6">
        <f t="shared" si="172"/>
        <v>0</v>
      </c>
      <c r="K3674" s="5">
        <f t="shared" ca="1" si="173"/>
        <v>0</v>
      </c>
      <c r="L3674">
        <f>SUMIFS(G$4:G$5000,I$4:I$5000,"مستحق",C$4:C$5000,C3674)</f>
        <v>0</v>
      </c>
    </row>
    <row r="3675" spans="6:12">
      <c r="F3675">
        <f>D3675*3000</f>
        <v>0</v>
      </c>
      <c r="G3675">
        <f t="shared" si="171"/>
        <v>0</v>
      </c>
      <c r="H3675" s="8"/>
      <c r="I3675" s="6">
        <f t="shared" si="172"/>
        <v>0</v>
      </c>
      <c r="K3675" s="5">
        <f t="shared" ca="1" si="173"/>
        <v>0</v>
      </c>
      <c r="L3675">
        <f>SUMIFS(G$4:G$5000,I$4:I$5000,"مستحق",C$4:C$5000,C3675)</f>
        <v>0</v>
      </c>
    </row>
    <row r="3676" spans="6:12">
      <c r="F3676">
        <f>D3676*3000</f>
        <v>0</v>
      </c>
      <c r="G3676">
        <f t="shared" si="171"/>
        <v>0</v>
      </c>
      <c r="H3676" s="8"/>
      <c r="I3676" s="6">
        <f t="shared" si="172"/>
        <v>0</v>
      </c>
      <c r="K3676" s="5">
        <f t="shared" ca="1" si="173"/>
        <v>0</v>
      </c>
      <c r="L3676">
        <f>SUMIFS(G$4:G$5000,I$4:I$5000,"مستحق",C$4:C$5000,C3676)</f>
        <v>0</v>
      </c>
    </row>
    <row r="3677" spans="6:12">
      <c r="F3677">
        <f>D3677*3000</f>
        <v>0</v>
      </c>
      <c r="G3677">
        <f t="shared" si="171"/>
        <v>0</v>
      </c>
      <c r="H3677" s="8"/>
      <c r="I3677" s="6">
        <f t="shared" si="172"/>
        <v>0</v>
      </c>
      <c r="K3677" s="5">
        <f t="shared" ca="1" si="173"/>
        <v>0</v>
      </c>
      <c r="L3677">
        <f>SUMIFS(G$4:G$5000,I$4:I$5000,"مستحق",C$4:C$5000,C3677)</f>
        <v>0</v>
      </c>
    </row>
    <row r="3678" spans="6:12">
      <c r="F3678">
        <f>D3678*3000</f>
        <v>0</v>
      </c>
      <c r="G3678">
        <f t="shared" si="171"/>
        <v>0</v>
      </c>
      <c r="H3678" s="8"/>
      <c r="I3678" s="6">
        <f t="shared" si="172"/>
        <v>0</v>
      </c>
      <c r="K3678" s="5">
        <f t="shared" ca="1" si="173"/>
        <v>0</v>
      </c>
      <c r="L3678">
        <f>SUMIFS(G$4:G$5000,I$4:I$5000,"مستحق",C$4:C$5000,C3678)</f>
        <v>0</v>
      </c>
    </row>
    <row r="3679" spans="6:12">
      <c r="F3679">
        <f>D3679*3000</f>
        <v>0</v>
      </c>
      <c r="G3679">
        <f t="shared" si="171"/>
        <v>0</v>
      </c>
      <c r="H3679" s="8"/>
      <c r="I3679" s="6">
        <f t="shared" si="172"/>
        <v>0</v>
      </c>
      <c r="K3679" s="5">
        <f t="shared" ca="1" si="173"/>
        <v>0</v>
      </c>
      <c r="L3679">
        <f>SUMIFS(G$4:G$5000,I$4:I$5000,"مستحق",C$4:C$5000,C3679)</f>
        <v>0</v>
      </c>
    </row>
    <row r="3680" spans="6:12">
      <c r="F3680">
        <f>D3680*3000</f>
        <v>0</v>
      </c>
      <c r="G3680">
        <f t="shared" si="171"/>
        <v>0</v>
      </c>
      <c r="H3680" s="8"/>
      <c r="I3680" s="6">
        <f t="shared" si="172"/>
        <v>0</v>
      </c>
      <c r="K3680" s="5">
        <f t="shared" ca="1" si="173"/>
        <v>0</v>
      </c>
      <c r="L3680">
        <f>SUMIFS(G$4:G$5000,I$4:I$5000,"مستحق",C$4:C$5000,C3680)</f>
        <v>0</v>
      </c>
    </row>
    <row r="3681" spans="6:12">
      <c r="F3681">
        <f>D3681*3000</f>
        <v>0</v>
      </c>
      <c r="G3681">
        <f t="shared" si="171"/>
        <v>0</v>
      </c>
      <c r="H3681" s="8"/>
      <c r="I3681" s="6">
        <f t="shared" si="172"/>
        <v>0</v>
      </c>
      <c r="K3681" s="5">
        <f t="shared" ca="1" si="173"/>
        <v>0</v>
      </c>
      <c r="L3681">
        <f>SUMIFS(G$4:G$5000,I$4:I$5000,"مستحق",C$4:C$5000,C3681)</f>
        <v>0</v>
      </c>
    </row>
    <row r="3682" spans="6:12">
      <c r="F3682">
        <f>D3682*3000</f>
        <v>0</v>
      </c>
      <c r="G3682">
        <f t="shared" si="171"/>
        <v>0</v>
      </c>
      <c r="H3682" s="8"/>
      <c r="I3682" s="6">
        <f t="shared" si="172"/>
        <v>0</v>
      </c>
      <c r="K3682" s="5">
        <f t="shared" ca="1" si="173"/>
        <v>0</v>
      </c>
      <c r="L3682">
        <f>SUMIFS(G$4:G$5000,I$4:I$5000,"مستحق",C$4:C$5000,C3682)</f>
        <v>0</v>
      </c>
    </row>
    <row r="3683" spans="6:12">
      <c r="F3683">
        <f>D3683*3000</f>
        <v>0</v>
      </c>
      <c r="G3683">
        <f t="shared" si="171"/>
        <v>0</v>
      </c>
      <c r="H3683" s="8"/>
      <c r="I3683" s="6">
        <f t="shared" si="172"/>
        <v>0</v>
      </c>
      <c r="K3683" s="5">
        <f t="shared" ca="1" si="173"/>
        <v>0</v>
      </c>
      <c r="L3683">
        <f>SUMIFS(G$4:G$5000,I$4:I$5000,"مستحق",C$4:C$5000,C3683)</f>
        <v>0</v>
      </c>
    </row>
    <row r="3684" spans="6:12">
      <c r="F3684">
        <f>D3684*3000</f>
        <v>0</v>
      </c>
      <c r="G3684">
        <f t="shared" si="171"/>
        <v>0</v>
      </c>
      <c r="H3684" s="8"/>
      <c r="I3684" s="6">
        <f t="shared" si="172"/>
        <v>0</v>
      </c>
      <c r="K3684" s="5">
        <f t="shared" ca="1" si="173"/>
        <v>0</v>
      </c>
      <c r="L3684">
        <f>SUMIFS(G$4:G$5000,I$4:I$5000,"مستحق",C$4:C$5000,C3684)</f>
        <v>0</v>
      </c>
    </row>
    <row r="3685" spans="6:12">
      <c r="F3685">
        <f>D3685*3000</f>
        <v>0</v>
      </c>
      <c r="G3685">
        <f t="shared" si="171"/>
        <v>0</v>
      </c>
      <c r="H3685" s="8"/>
      <c r="I3685" s="6">
        <f t="shared" si="172"/>
        <v>0</v>
      </c>
      <c r="K3685" s="5">
        <f t="shared" ca="1" si="173"/>
        <v>0</v>
      </c>
      <c r="L3685">
        <f>SUMIFS(G$4:G$5000,I$4:I$5000,"مستحق",C$4:C$5000,C3685)</f>
        <v>0</v>
      </c>
    </row>
    <row r="3686" spans="6:12">
      <c r="F3686">
        <f>D3686*3000</f>
        <v>0</v>
      </c>
      <c r="G3686">
        <f t="shared" si="171"/>
        <v>0</v>
      </c>
      <c r="H3686" s="8"/>
      <c r="I3686" s="6">
        <f t="shared" si="172"/>
        <v>0</v>
      </c>
      <c r="K3686" s="5">
        <f t="shared" ca="1" si="173"/>
        <v>0</v>
      </c>
      <c r="L3686">
        <f>SUMIFS(G$4:G$5000,I$4:I$5000,"مستحق",C$4:C$5000,C3686)</f>
        <v>0</v>
      </c>
    </row>
    <row r="3687" spans="6:12">
      <c r="F3687">
        <f>D3687*3000</f>
        <v>0</v>
      </c>
      <c r="G3687">
        <f t="shared" si="171"/>
        <v>0</v>
      </c>
      <c r="H3687" s="8"/>
      <c r="I3687" s="6">
        <f t="shared" si="172"/>
        <v>0</v>
      </c>
      <c r="K3687" s="5">
        <f t="shared" ca="1" si="173"/>
        <v>0</v>
      </c>
      <c r="L3687">
        <f>SUMIFS(G$4:G$5000,I$4:I$5000,"مستحق",C$4:C$5000,C3687)</f>
        <v>0</v>
      </c>
    </row>
    <row r="3688" spans="6:12">
      <c r="F3688">
        <f>D3688*3000</f>
        <v>0</v>
      </c>
      <c r="G3688">
        <f t="shared" si="171"/>
        <v>0</v>
      </c>
      <c r="H3688" s="8"/>
      <c r="I3688" s="6">
        <f t="shared" si="172"/>
        <v>0</v>
      </c>
      <c r="K3688" s="5">
        <f t="shared" ca="1" si="173"/>
        <v>0</v>
      </c>
      <c r="L3688">
        <f>SUMIFS(G$4:G$5000,I$4:I$5000,"مستحق",C$4:C$5000,C3688)</f>
        <v>0</v>
      </c>
    </row>
    <row r="3689" spans="6:12">
      <c r="F3689">
        <f>D3689*3000</f>
        <v>0</v>
      </c>
      <c r="G3689">
        <f t="shared" si="171"/>
        <v>0</v>
      </c>
      <c r="H3689" s="8"/>
      <c r="I3689" s="6">
        <f t="shared" si="172"/>
        <v>0</v>
      </c>
      <c r="K3689" s="5">
        <f t="shared" ca="1" si="173"/>
        <v>0</v>
      </c>
      <c r="L3689">
        <f>SUMIFS(G$4:G$5000,I$4:I$5000,"مستحق",C$4:C$5000,C3689)</f>
        <v>0</v>
      </c>
    </row>
    <row r="3690" spans="6:12">
      <c r="F3690">
        <f>D3690*3000</f>
        <v>0</v>
      </c>
      <c r="G3690">
        <f t="shared" si="171"/>
        <v>0</v>
      </c>
      <c r="H3690" s="8"/>
      <c r="I3690" s="6">
        <f t="shared" si="172"/>
        <v>0</v>
      </c>
      <c r="K3690" s="5">
        <f t="shared" ca="1" si="173"/>
        <v>0</v>
      </c>
      <c r="L3690">
        <f>SUMIFS(G$4:G$5000,I$4:I$5000,"مستحق",C$4:C$5000,C3690)</f>
        <v>0</v>
      </c>
    </row>
    <row r="3691" spans="6:12">
      <c r="F3691">
        <f>D3691*3000</f>
        <v>0</v>
      </c>
      <c r="G3691">
        <f t="shared" si="171"/>
        <v>0</v>
      </c>
      <c r="H3691" s="8"/>
      <c r="I3691" s="6">
        <f t="shared" si="172"/>
        <v>0</v>
      </c>
      <c r="K3691" s="5">
        <f t="shared" ca="1" si="173"/>
        <v>0</v>
      </c>
      <c r="L3691">
        <f>SUMIFS(G$4:G$5000,I$4:I$5000,"مستحق",C$4:C$5000,C3691)</f>
        <v>0</v>
      </c>
    </row>
    <row r="3692" spans="6:12">
      <c r="F3692">
        <f>D3692*3000</f>
        <v>0</v>
      </c>
      <c r="G3692">
        <f t="shared" si="171"/>
        <v>0</v>
      </c>
      <c r="H3692" s="8"/>
      <c r="I3692" s="6">
        <f t="shared" si="172"/>
        <v>0</v>
      </c>
      <c r="K3692" s="5">
        <f t="shared" ca="1" si="173"/>
        <v>0</v>
      </c>
      <c r="L3692">
        <f>SUMIFS(G$4:G$5000,I$4:I$5000,"مستحق",C$4:C$5000,C3692)</f>
        <v>0</v>
      </c>
    </row>
    <row r="3693" spans="6:12">
      <c r="F3693">
        <f>D3693*3000</f>
        <v>0</v>
      </c>
      <c r="G3693">
        <f t="shared" si="171"/>
        <v>0</v>
      </c>
      <c r="H3693" s="8"/>
      <c r="I3693" s="6">
        <f t="shared" si="172"/>
        <v>0</v>
      </c>
      <c r="K3693" s="5">
        <f t="shared" ca="1" si="173"/>
        <v>0</v>
      </c>
      <c r="L3693">
        <f>SUMIFS(G$4:G$5000,I$4:I$5000,"مستحق",C$4:C$5000,C3693)</f>
        <v>0</v>
      </c>
    </row>
    <row r="3694" spans="6:12">
      <c r="F3694">
        <f>D3694*3000</f>
        <v>0</v>
      </c>
      <c r="G3694">
        <f t="shared" si="171"/>
        <v>0</v>
      </c>
      <c r="H3694" s="8"/>
      <c r="I3694" s="6">
        <f t="shared" si="172"/>
        <v>0</v>
      </c>
      <c r="K3694" s="5">
        <f t="shared" ca="1" si="173"/>
        <v>0</v>
      </c>
      <c r="L3694">
        <f>SUMIFS(G$4:G$5000,I$4:I$5000,"مستحق",C$4:C$5000,C3694)</f>
        <v>0</v>
      </c>
    </row>
    <row r="3695" spans="6:12">
      <c r="F3695">
        <f>D3695*3000</f>
        <v>0</v>
      </c>
      <c r="G3695">
        <f t="shared" si="171"/>
        <v>0</v>
      </c>
      <c r="H3695" s="8"/>
      <c r="I3695" s="6">
        <f t="shared" si="172"/>
        <v>0</v>
      </c>
      <c r="K3695" s="5">
        <f t="shared" ca="1" si="173"/>
        <v>0</v>
      </c>
      <c r="L3695">
        <f>SUMIFS(G$4:G$5000,I$4:I$5000,"مستحق",C$4:C$5000,C3695)</f>
        <v>0</v>
      </c>
    </row>
    <row r="3696" spans="6:12">
      <c r="F3696">
        <f>D3696*3000</f>
        <v>0</v>
      </c>
      <c r="G3696">
        <f t="shared" si="171"/>
        <v>0</v>
      </c>
      <c r="H3696" s="8"/>
      <c r="I3696" s="6">
        <f t="shared" si="172"/>
        <v>0</v>
      </c>
      <c r="K3696" s="5">
        <f t="shared" ca="1" si="173"/>
        <v>0</v>
      </c>
      <c r="L3696">
        <f>SUMIFS(G$4:G$5000,I$4:I$5000,"مستحق",C$4:C$5000,C3696)</f>
        <v>0</v>
      </c>
    </row>
    <row r="3697" spans="6:12">
      <c r="F3697">
        <f>D3697*3000</f>
        <v>0</v>
      </c>
      <c r="G3697">
        <f t="shared" si="171"/>
        <v>0</v>
      </c>
      <c r="H3697" s="8"/>
      <c r="I3697" s="6">
        <f t="shared" si="172"/>
        <v>0</v>
      </c>
      <c r="K3697" s="5">
        <f t="shared" ca="1" si="173"/>
        <v>0</v>
      </c>
      <c r="L3697">
        <f>SUMIFS(G$4:G$5000,I$4:I$5000,"مستحق",C$4:C$5000,C3697)</f>
        <v>0</v>
      </c>
    </row>
    <row r="3698" spans="6:12">
      <c r="F3698">
        <f>D3698*3000</f>
        <v>0</v>
      </c>
      <c r="G3698">
        <f t="shared" si="171"/>
        <v>0</v>
      </c>
      <c r="H3698" s="8"/>
      <c r="I3698" s="6">
        <f t="shared" si="172"/>
        <v>0</v>
      </c>
      <c r="K3698" s="5">
        <f t="shared" ca="1" si="173"/>
        <v>0</v>
      </c>
      <c r="L3698">
        <f>SUMIFS(G$4:G$5000,I$4:I$5000,"مستحق",C$4:C$5000,C3698)</f>
        <v>0</v>
      </c>
    </row>
    <row r="3699" spans="6:12">
      <c r="F3699">
        <f>D3699*3000</f>
        <v>0</v>
      </c>
      <c r="G3699">
        <f t="shared" si="171"/>
        <v>0</v>
      </c>
      <c r="H3699" s="8"/>
      <c r="I3699" s="6">
        <f t="shared" si="172"/>
        <v>0</v>
      </c>
      <c r="K3699" s="5">
        <f t="shared" ca="1" si="173"/>
        <v>0</v>
      </c>
      <c r="L3699">
        <f>SUMIFS(G$4:G$5000,I$4:I$5000,"مستحق",C$4:C$5000,C3699)</f>
        <v>0</v>
      </c>
    </row>
    <row r="3700" spans="6:12">
      <c r="F3700">
        <f>D3700*3000</f>
        <v>0</v>
      </c>
      <c r="G3700">
        <f t="shared" si="171"/>
        <v>0</v>
      </c>
      <c r="H3700" s="8"/>
      <c r="I3700" s="6">
        <f t="shared" si="172"/>
        <v>0</v>
      </c>
      <c r="K3700" s="5">
        <f t="shared" ca="1" si="173"/>
        <v>0</v>
      </c>
      <c r="L3700">
        <f>SUMIFS(G$4:G$5000,I$4:I$5000,"مستحق",C$4:C$5000,C3700)</f>
        <v>0</v>
      </c>
    </row>
    <row r="3701" spans="6:12">
      <c r="F3701">
        <f>D3701*3000</f>
        <v>0</v>
      </c>
      <c r="G3701">
        <f t="shared" si="171"/>
        <v>0</v>
      </c>
      <c r="H3701" s="8"/>
      <c r="I3701" s="6">
        <f t="shared" si="172"/>
        <v>0</v>
      </c>
      <c r="K3701" s="5">
        <f t="shared" ca="1" si="173"/>
        <v>0</v>
      </c>
      <c r="L3701">
        <f>SUMIFS(G$4:G$5000,I$4:I$5000,"مستحق",C$4:C$5000,C3701)</f>
        <v>0</v>
      </c>
    </row>
    <row r="3702" spans="6:12">
      <c r="F3702">
        <f>D3702*3000</f>
        <v>0</v>
      </c>
      <c r="G3702">
        <f t="shared" si="171"/>
        <v>0</v>
      </c>
      <c r="H3702" s="8"/>
      <c r="I3702" s="6">
        <f t="shared" si="172"/>
        <v>0</v>
      </c>
      <c r="K3702" s="5">
        <f t="shared" ca="1" si="173"/>
        <v>0</v>
      </c>
      <c r="L3702">
        <f>SUMIFS(G$4:G$5000,I$4:I$5000,"مستحق",C$4:C$5000,C3702)</f>
        <v>0</v>
      </c>
    </row>
    <row r="3703" spans="6:12">
      <c r="F3703">
        <f>D3703*3000</f>
        <v>0</v>
      </c>
      <c r="G3703">
        <f t="shared" si="171"/>
        <v>0</v>
      </c>
      <c r="H3703" s="8"/>
      <c r="I3703" s="6">
        <f t="shared" si="172"/>
        <v>0</v>
      </c>
      <c r="K3703" s="5">
        <f t="shared" ca="1" si="173"/>
        <v>0</v>
      </c>
      <c r="L3703">
        <f>SUMIFS(G$4:G$5000,I$4:I$5000,"مستحق",C$4:C$5000,C3703)</f>
        <v>0</v>
      </c>
    </row>
    <row r="3704" spans="6:12">
      <c r="F3704">
        <f>D3704*3000</f>
        <v>0</v>
      </c>
      <c r="G3704">
        <f t="shared" si="171"/>
        <v>0</v>
      </c>
      <c r="H3704" s="8"/>
      <c r="I3704" s="6">
        <f t="shared" si="172"/>
        <v>0</v>
      </c>
      <c r="K3704" s="5">
        <f t="shared" ca="1" si="173"/>
        <v>0</v>
      </c>
      <c r="L3704">
        <f>SUMIFS(G$4:G$5000,I$4:I$5000,"مستحق",C$4:C$5000,C3704)</f>
        <v>0</v>
      </c>
    </row>
    <row r="3705" spans="6:12">
      <c r="F3705">
        <f>D3705*3000</f>
        <v>0</v>
      </c>
      <c r="G3705">
        <f t="shared" si="171"/>
        <v>0</v>
      </c>
      <c r="H3705" s="8"/>
      <c r="I3705" s="6">
        <f t="shared" si="172"/>
        <v>0</v>
      </c>
      <c r="K3705" s="5">
        <f t="shared" ca="1" si="173"/>
        <v>0</v>
      </c>
      <c r="L3705">
        <f>SUMIFS(G$4:G$5000,I$4:I$5000,"مستحق",C$4:C$5000,C3705)</f>
        <v>0</v>
      </c>
    </row>
    <row r="3706" spans="6:12">
      <c r="F3706">
        <f>D3706*3000</f>
        <v>0</v>
      </c>
      <c r="G3706">
        <f t="shared" si="171"/>
        <v>0</v>
      </c>
      <c r="H3706" s="8"/>
      <c r="I3706" s="6">
        <f t="shared" si="172"/>
        <v>0</v>
      </c>
      <c r="K3706" s="5">
        <f t="shared" ca="1" si="173"/>
        <v>0</v>
      </c>
      <c r="L3706">
        <f>SUMIFS(G$4:G$5000,I$4:I$5000,"مستحق",C$4:C$5000,C3706)</f>
        <v>0</v>
      </c>
    </row>
    <row r="3707" spans="6:12">
      <c r="F3707">
        <f>D3707*3000</f>
        <v>0</v>
      </c>
      <c r="G3707">
        <f t="shared" si="171"/>
        <v>0</v>
      </c>
      <c r="H3707" s="8"/>
      <c r="I3707" s="6">
        <f t="shared" si="172"/>
        <v>0</v>
      </c>
      <c r="K3707" s="5">
        <f t="shared" ca="1" si="173"/>
        <v>0</v>
      </c>
      <c r="L3707">
        <f>SUMIFS(G$4:G$5000,I$4:I$5000,"مستحق",C$4:C$5000,C3707)</f>
        <v>0</v>
      </c>
    </row>
    <row r="3708" spans="6:12">
      <c r="F3708">
        <f>D3708*3000</f>
        <v>0</v>
      </c>
      <c r="G3708">
        <f t="shared" si="171"/>
        <v>0</v>
      </c>
      <c r="H3708" s="8"/>
      <c r="I3708" s="6">
        <f t="shared" si="172"/>
        <v>0</v>
      </c>
      <c r="K3708" s="5">
        <f t="shared" ca="1" si="173"/>
        <v>0</v>
      </c>
      <c r="L3708">
        <f>SUMIFS(G$4:G$5000,I$4:I$5000,"مستحق",C$4:C$5000,C3708)</f>
        <v>0</v>
      </c>
    </row>
    <row r="3709" spans="6:12">
      <c r="F3709">
        <f>D3709*3000</f>
        <v>0</v>
      </c>
      <c r="G3709">
        <f t="shared" si="171"/>
        <v>0</v>
      </c>
      <c r="H3709" s="8"/>
      <c r="I3709" s="6">
        <f t="shared" si="172"/>
        <v>0</v>
      </c>
      <c r="K3709" s="5">
        <f t="shared" ca="1" si="173"/>
        <v>0</v>
      </c>
      <c r="L3709">
        <f>SUMIFS(G$4:G$5000,I$4:I$5000,"مستحق",C$4:C$5000,C3709)</f>
        <v>0</v>
      </c>
    </row>
    <row r="3710" spans="6:12">
      <c r="F3710">
        <f>D3710*3000</f>
        <v>0</v>
      </c>
      <c r="G3710">
        <f t="shared" si="171"/>
        <v>0</v>
      </c>
      <c r="H3710" s="8"/>
      <c r="I3710" s="6">
        <f t="shared" si="172"/>
        <v>0</v>
      </c>
      <c r="K3710" s="5">
        <f t="shared" ca="1" si="173"/>
        <v>0</v>
      </c>
      <c r="L3710">
        <f>SUMIFS(G$4:G$5000,I$4:I$5000,"مستحق",C$4:C$5000,C3710)</f>
        <v>0</v>
      </c>
    </row>
    <row r="3711" spans="6:12">
      <c r="F3711">
        <f>D3711*3000</f>
        <v>0</v>
      </c>
      <c r="G3711">
        <f t="shared" si="171"/>
        <v>0</v>
      </c>
      <c r="H3711" s="8"/>
      <c r="I3711" s="6">
        <f t="shared" si="172"/>
        <v>0</v>
      </c>
      <c r="K3711" s="5">
        <f t="shared" ca="1" si="173"/>
        <v>0</v>
      </c>
      <c r="L3711">
        <f>SUMIFS(G$4:G$5000,I$4:I$5000,"مستحق",C$4:C$5000,C3711)</f>
        <v>0</v>
      </c>
    </row>
    <row r="3712" spans="6:12">
      <c r="F3712">
        <f>D3712*3000</f>
        <v>0</v>
      </c>
      <c r="G3712">
        <f t="shared" si="171"/>
        <v>0</v>
      </c>
      <c r="H3712" s="8"/>
      <c r="I3712" s="6">
        <f t="shared" si="172"/>
        <v>0</v>
      </c>
      <c r="K3712" s="5">
        <f t="shared" ca="1" si="173"/>
        <v>0</v>
      </c>
      <c r="L3712">
        <f>SUMIFS(G$4:G$5000,I$4:I$5000,"مستحق",C$4:C$5000,C3712)</f>
        <v>0</v>
      </c>
    </row>
    <row r="3713" spans="6:12">
      <c r="F3713">
        <f>D3713*3000</f>
        <v>0</v>
      </c>
      <c r="G3713">
        <f t="shared" si="171"/>
        <v>0</v>
      </c>
      <c r="H3713" s="8"/>
      <c r="I3713" s="6">
        <f t="shared" si="172"/>
        <v>0</v>
      </c>
      <c r="K3713" s="5">
        <f t="shared" ca="1" si="173"/>
        <v>0</v>
      </c>
      <c r="L3713">
        <f>SUMIFS(G$4:G$5000,I$4:I$5000,"مستحق",C$4:C$5000,C3713)</f>
        <v>0</v>
      </c>
    </row>
    <row r="3714" spans="6:12">
      <c r="F3714">
        <f>D3714*3000</f>
        <v>0</v>
      </c>
      <c r="G3714">
        <f t="shared" si="171"/>
        <v>0</v>
      </c>
      <c r="H3714" s="8"/>
      <c r="I3714" s="6">
        <f t="shared" si="172"/>
        <v>0</v>
      </c>
      <c r="K3714" s="5">
        <f t="shared" ca="1" si="173"/>
        <v>0</v>
      </c>
      <c r="L3714">
        <f>SUMIFS(G$4:G$5000,I$4:I$5000,"مستحق",C$4:C$5000,C3714)</f>
        <v>0</v>
      </c>
    </row>
    <row r="3715" spans="6:12">
      <c r="F3715">
        <f>D3715*3000</f>
        <v>0</v>
      </c>
      <c r="G3715">
        <f t="shared" si="171"/>
        <v>0</v>
      </c>
      <c r="H3715" s="8"/>
      <c r="I3715" s="6">
        <f t="shared" si="172"/>
        <v>0</v>
      </c>
      <c r="K3715" s="5">
        <f t="shared" ca="1" si="173"/>
        <v>0</v>
      </c>
      <c r="L3715">
        <f>SUMIFS(G$4:G$5000,I$4:I$5000,"مستحق",C$4:C$5000,C3715)</f>
        <v>0</v>
      </c>
    </row>
    <row r="3716" spans="6:12">
      <c r="F3716">
        <f>D3716*3000</f>
        <v>0</v>
      </c>
      <c r="G3716">
        <f t="shared" si="171"/>
        <v>0</v>
      </c>
      <c r="H3716" s="8"/>
      <c r="I3716" s="6">
        <f t="shared" si="172"/>
        <v>0</v>
      </c>
      <c r="K3716" s="5">
        <f t="shared" ca="1" si="173"/>
        <v>0</v>
      </c>
      <c r="L3716">
        <f>SUMIFS(G$4:G$5000,I$4:I$5000,"مستحق",C$4:C$5000,C3716)</f>
        <v>0</v>
      </c>
    </row>
    <row r="3717" spans="6:12">
      <c r="F3717">
        <f>D3717*3000</f>
        <v>0</v>
      </c>
      <c r="G3717">
        <f t="shared" ref="G3717:G3780" si="174">F3717/12</f>
        <v>0</v>
      </c>
      <c r="H3717" s="8"/>
      <c r="I3717" s="6">
        <f t="shared" ref="I3717:I3780" si="175">IF((OR(J3717="لم يتم السداد",J3717="متعثر")),"مستحق",(IF(J3717="تم السداد","تم السداد",0)))</f>
        <v>0</v>
      </c>
      <c r="K3717" s="5">
        <f t="shared" ref="K3717:K3780" ca="1" si="176">IF(F3717&gt;0,MONTH(TODAY()-H3717),0)</f>
        <v>0</v>
      </c>
      <c r="L3717">
        <f>SUMIFS(G$4:G$5000,I$4:I$5000,"مستحق",C$4:C$5000,C3717)</f>
        <v>0</v>
      </c>
    </row>
    <row r="3718" spans="6:12">
      <c r="F3718">
        <f>D3718*3000</f>
        <v>0</v>
      </c>
      <c r="G3718">
        <f t="shared" si="174"/>
        <v>0</v>
      </c>
      <c r="H3718" s="8"/>
      <c r="I3718" s="6">
        <f t="shared" si="175"/>
        <v>0</v>
      </c>
      <c r="K3718" s="5">
        <f t="shared" ca="1" si="176"/>
        <v>0</v>
      </c>
      <c r="L3718">
        <f>SUMIFS(G$4:G$5000,I$4:I$5000,"مستحق",C$4:C$5000,C3718)</f>
        <v>0</v>
      </c>
    </row>
    <row r="3719" spans="6:12">
      <c r="F3719">
        <f>D3719*3000</f>
        <v>0</v>
      </c>
      <c r="G3719">
        <f t="shared" si="174"/>
        <v>0</v>
      </c>
      <c r="H3719" s="8"/>
      <c r="I3719" s="6">
        <f t="shared" si="175"/>
        <v>0</v>
      </c>
      <c r="K3719" s="5">
        <f t="shared" ca="1" si="176"/>
        <v>0</v>
      </c>
      <c r="L3719">
        <f>SUMIFS(G$4:G$5000,I$4:I$5000,"مستحق",C$4:C$5000,C3719)</f>
        <v>0</v>
      </c>
    </row>
    <row r="3720" spans="6:12">
      <c r="F3720">
        <f>D3720*3000</f>
        <v>0</v>
      </c>
      <c r="G3720">
        <f t="shared" si="174"/>
        <v>0</v>
      </c>
      <c r="H3720" s="8"/>
      <c r="I3720" s="6">
        <f t="shared" si="175"/>
        <v>0</v>
      </c>
      <c r="K3720" s="5">
        <f t="shared" ca="1" si="176"/>
        <v>0</v>
      </c>
      <c r="L3720">
        <f>SUMIFS(G$4:G$5000,I$4:I$5000,"مستحق",C$4:C$5000,C3720)</f>
        <v>0</v>
      </c>
    </row>
    <row r="3721" spans="6:12">
      <c r="F3721">
        <f>D3721*3000</f>
        <v>0</v>
      </c>
      <c r="G3721">
        <f t="shared" si="174"/>
        <v>0</v>
      </c>
      <c r="H3721" s="8"/>
      <c r="I3721" s="6">
        <f t="shared" si="175"/>
        <v>0</v>
      </c>
      <c r="K3721" s="5">
        <f t="shared" ca="1" si="176"/>
        <v>0</v>
      </c>
      <c r="L3721">
        <f>SUMIFS(G$4:G$5000,I$4:I$5000,"مستحق",C$4:C$5000,C3721)</f>
        <v>0</v>
      </c>
    </row>
    <row r="3722" spans="6:12">
      <c r="F3722">
        <f>D3722*3000</f>
        <v>0</v>
      </c>
      <c r="G3722">
        <f t="shared" si="174"/>
        <v>0</v>
      </c>
      <c r="H3722" s="8"/>
      <c r="I3722" s="6">
        <f t="shared" si="175"/>
        <v>0</v>
      </c>
      <c r="K3722" s="5">
        <f t="shared" ca="1" si="176"/>
        <v>0</v>
      </c>
      <c r="L3722">
        <f>SUMIFS(G$4:G$5000,I$4:I$5000,"مستحق",C$4:C$5000,C3722)</f>
        <v>0</v>
      </c>
    </row>
    <row r="3723" spans="6:12">
      <c r="F3723">
        <f>D3723*3000</f>
        <v>0</v>
      </c>
      <c r="G3723">
        <f t="shared" si="174"/>
        <v>0</v>
      </c>
      <c r="H3723" s="8"/>
      <c r="I3723" s="6">
        <f t="shared" si="175"/>
        <v>0</v>
      </c>
      <c r="K3723" s="5">
        <f t="shared" ca="1" si="176"/>
        <v>0</v>
      </c>
      <c r="L3723">
        <f>SUMIFS(G$4:G$5000,I$4:I$5000,"مستحق",C$4:C$5000,C3723)</f>
        <v>0</v>
      </c>
    </row>
    <row r="3724" spans="6:12">
      <c r="F3724">
        <f>D3724*3000</f>
        <v>0</v>
      </c>
      <c r="G3724">
        <f t="shared" si="174"/>
        <v>0</v>
      </c>
      <c r="H3724" s="8"/>
      <c r="I3724" s="6">
        <f t="shared" si="175"/>
        <v>0</v>
      </c>
      <c r="K3724" s="5">
        <f t="shared" ca="1" si="176"/>
        <v>0</v>
      </c>
      <c r="L3724">
        <f>SUMIFS(G$4:G$5000,I$4:I$5000,"مستحق",C$4:C$5000,C3724)</f>
        <v>0</v>
      </c>
    </row>
    <row r="3725" spans="6:12">
      <c r="F3725">
        <f>D3725*3000</f>
        <v>0</v>
      </c>
      <c r="G3725">
        <f t="shared" si="174"/>
        <v>0</v>
      </c>
      <c r="H3725" s="8"/>
      <c r="I3725" s="6">
        <f t="shared" si="175"/>
        <v>0</v>
      </c>
      <c r="K3725" s="5">
        <f t="shared" ca="1" si="176"/>
        <v>0</v>
      </c>
      <c r="L3725">
        <f>SUMIFS(G$4:G$5000,I$4:I$5000,"مستحق",C$4:C$5000,C3725)</f>
        <v>0</v>
      </c>
    </row>
    <row r="3726" spans="6:12">
      <c r="F3726">
        <f>D3726*3000</f>
        <v>0</v>
      </c>
      <c r="G3726">
        <f t="shared" si="174"/>
        <v>0</v>
      </c>
      <c r="H3726" s="8"/>
      <c r="I3726" s="6">
        <f t="shared" si="175"/>
        <v>0</v>
      </c>
      <c r="K3726" s="5">
        <f t="shared" ca="1" si="176"/>
        <v>0</v>
      </c>
      <c r="L3726">
        <f>SUMIFS(G$4:G$5000,I$4:I$5000,"مستحق",C$4:C$5000,C3726)</f>
        <v>0</v>
      </c>
    </row>
    <row r="3727" spans="6:12">
      <c r="F3727">
        <f>D3727*3000</f>
        <v>0</v>
      </c>
      <c r="G3727">
        <f t="shared" si="174"/>
        <v>0</v>
      </c>
      <c r="H3727" s="8"/>
      <c r="I3727" s="6">
        <f t="shared" si="175"/>
        <v>0</v>
      </c>
      <c r="K3727" s="5">
        <f t="shared" ca="1" si="176"/>
        <v>0</v>
      </c>
      <c r="L3727">
        <f>SUMIFS(G$4:G$5000,I$4:I$5000,"مستحق",C$4:C$5000,C3727)</f>
        <v>0</v>
      </c>
    </row>
    <row r="3728" spans="6:12">
      <c r="F3728">
        <f>D3728*3000</f>
        <v>0</v>
      </c>
      <c r="G3728">
        <f t="shared" si="174"/>
        <v>0</v>
      </c>
      <c r="H3728" s="8"/>
      <c r="I3728" s="6">
        <f t="shared" si="175"/>
        <v>0</v>
      </c>
      <c r="K3728" s="5">
        <f t="shared" ca="1" si="176"/>
        <v>0</v>
      </c>
      <c r="L3728">
        <f>SUMIFS(G$4:G$5000,I$4:I$5000,"مستحق",C$4:C$5000,C3728)</f>
        <v>0</v>
      </c>
    </row>
    <row r="3729" spans="6:12">
      <c r="F3729">
        <f>D3729*3000</f>
        <v>0</v>
      </c>
      <c r="G3729">
        <f t="shared" si="174"/>
        <v>0</v>
      </c>
      <c r="H3729" s="8"/>
      <c r="I3729" s="6">
        <f t="shared" si="175"/>
        <v>0</v>
      </c>
      <c r="K3729" s="5">
        <f t="shared" ca="1" si="176"/>
        <v>0</v>
      </c>
      <c r="L3729">
        <f>SUMIFS(G$4:G$5000,I$4:I$5000,"مستحق",C$4:C$5000,C3729)</f>
        <v>0</v>
      </c>
    </row>
    <row r="3730" spans="6:12">
      <c r="F3730">
        <f>D3730*3000</f>
        <v>0</v>
      </c>
      <c r="G3730">
        <f t="shared" si="174"/>
        <v>0</v>
      </c>
      <c r="H3730" s="8"/>
      <c r="I3730" s="6">
        <f t="shared" si="175"/>
        <v>0</v>
      </c>
      <c r="K3730" s="5">
        <f t="shared" ca="1" si="176"/>
        <v>0</v>
      </c>
      <c r="L3730">
        <f>SUMIFS(G$4:G$5000,I$4:I$5000,"مستحق",C$4:C$5000,C3730)</f>
        <v>0</v>
      </c>
    </row>
    <row r="3731" spans="6:12">
      <c r="F3731">
        <f>D3731*3000</f>
        <v>0</v>
      </c>
      <c r="G3731">
        <f t="shared" si="174"/>
        <v>0</v>
      </c>
      <c r="H3731" s="8"/>
      <c r="I3731" s="6">
        <f t="shared" si="175"/>
        <v>0</v>
      </c>
      <c r="K3731" s="5">
        <f t="shared" ca="1" si="176"/>
        <v>0</v>
      </c>
      <c r="L3731">
        <f>SUMIFS(G$4:G$5000,I$4:I$5000,"مستحق",C$4:C$5000,C3731)</f>
        <v>0</v>
      </c>
    </row>
    <row r="3732" spans="6:12">
      <c r="F3732">
        <f>D3732*3000</f>
        <v>0</v>
      </c>
      <c r="G3732">
        <f t="shared" si="174"/>
        <v>0</v>
      </c>
      <c r="H3732" s="8"/>
      <c r="I3732" s="6">
        <f t="shared" si="175"/>
        <v>0</v>
      </c>
      <c r="K3732" s="5">
        <f t="shared" ca="1" si="176"/>
        <v>0</v>
      </c>
      <c r="L3732">
        <f>SUMIFS(G$4:G$5000,I$4:I$5000,"مستحق",C$4:C$5000,C3732)</f>
        <v>0</v>
      </c>
    </row>
    <row r="3733" spans="6:12">
      <c r="F3733">
        <f>D3733*3000</f>
        <v>0</v>
      </c>
      <c r="G3733">
        <f t="shared" si="174"/>
        <v>0</v>
      </c>
      <c r="H3733" s="8"/>
      <c r="I3733" s="6">
        <f t="shared" si="175"/>
        <v>0</v>
      </c>
      <c r="K3733" s="5">
        <f t="shared" ca="1" si="176"/>
        <v>0</v>
      </c>
      <c r="L3733">
        <f>SUMIFS(G$4:G$5000,I$4:I$5000,"مستحق",C$4:C$5000,C3733)</f>
        <v>0</v>
      </c>
    </row>
    <row r="3734" spans="6:12">
      <c r="F3734">
        <f>D3734*3000</f>
        <v>0</v>
      </c>
      <c r="G3734">
        <f t="shared" si="174"/>
        <v>0</v>
      </c>
      <c r="H3734" s="8"/>
      <c r="I3734" s="6">
        <f t="shared" si="175"/>
        <v>0</v>
      </c>
      <c r="K3734" s="5">
        <f t="shared" ca="1" si="176"/>
        <v>0</v>
      </c>
      <c r="L3734">
        <f>SUMIFS(G$4:G$5000,I$4:I$5000,"مستحق",C$4:C$5000,C3734)</f>
        <v>0</v>
      </c>
    </row>
    <row r="3735" spans="6:12">
      <c r="F3735">
        <f>D3735*3000</f>
        <v>0</v>
      </c>
      <c r="G3735">
        <f t="shared" si="174"/>
        <v>0</v>
      </c>
      <c r="H3735" s="8"/>
      <c r="I3735" s="6">
        <f t="shared" si="175"/>
        <v>0</v>
      </c>
      <c r="K3735" s="5">
        <f t="shared" ca="1" si="176"/>
        <v>0</v>
      </c>
      <c r="L3735">
        <f>SUMIFS(G$4:G$5000,I$4:I$5000,"مستحق",C$4:C$5000,C3735)</f>
        <v>0</v>
      </c>
    </row>
    <row r="3736" spans="6:12">
      <c r="F3736">
        <f>D3736*3000</f>
        <v>0</v>
      </c>
      <c r="G3736">
        <f t="shared" si="174"/>
        <v>0</v>
      </c>
      <c r="H3736" s="8"/>
      <c r="I3736" s="6">
        <f t="shared" si="175"/>
        <v>0</v>
      </c>
      <c r="K3736" s="5">
        <f t="shared" ca="1" si="176"/>
        <v>0</v>
      </c>
      <c r="L3736">
        <f>SUMIFS(G$4:G$5000,I$4:I$5000,"مستحق",C$4:C$5000,C3736)</f>
        <v>0</v>
      </c>
    </row>
    <row r="3737" spans="6:12">
      <c r="F3737">
        <f>D3737*3000</f>
        <v>0</v>
      </c>
      <c r="G3737">
        <f t="shared" si="174"/>
        <v>0</v>
      </c>
      <c r="H3737" s="8"/>
      <c r="I3737" s="6">
        <f t="shared" si="175"/>
        <v>0</v>
      </c>
      <c r="K3737" s="5">
        <f t="shared" ca="1" si="176"/>
        <v>0</v>
      </c>
      <c r="L3737">
        <f>SUMIFS(G$4:G$5000,I$4:I$5000,"مستحق",C$4:C$5000,C3737)</f>
        <v>0</v>
      </c>
    </row>
    <row r="3738" spans="6:12">
      <c r="F3738">
        <f>D3738*3000</f>
        <v>0</v>
      </c>
      <c r="G3738">
        <f t="shared" si="174"/>
        <v>0</v>
      </c>
      <c r="H3738" s="8"/>
      <c r="I3738" s="6">
        <f t="shared" si="175"/>
        <v>0</v>
      </c>
      <c r="K3738" s="5">
        <f t="shared" ca="1" si="176"/>
        <v>0</v>
      </c>
      <c r="L3738">
        <f>SUMIFS(G$4:G$5000,I$4:I$5000,"مستحق",C$4:C$5000,C3738)</f>
        <v>0</v>
      </c>
    </row>
    <row r="3739" spans="6:12">
      <c r="F3739">
        <f>D3739*3000</f>
        <v>0</v>
      </c>
      <c r="G3739">
        <f t="shared" si="174"/>
        <v>0</v>
      </c>
      <c r="H3739" s="8"/>
      <c r="I3739" s="6">
        <f t="shared" si="175"/>
        <v>0</v>
      </c>
      <c r="K3739" s="5">
        <f t="shared" ca="1" si="176"/>
        <v>0</v>
      </c>
      <c r="L3739">
        <f>SUMIFS(G$4:G$5000,I$4:I$5000,"مستحق",C$4:C$5000,C3739)</f>
        <v>0</v>
      </c>
    </row>
    <row r="3740" spans="6:12">
      <c r="F3740">
        <f>D3740*3000</f>
        <v>0</v>
      </c>
      <c r="G3740">
        <f t="shared" si="174"/>
        <v>0</v>
      </c>
      <c r="H3740" s="8"/>
      <c r="I3740" s="6">
        <f t="shared" si="175"/>
        <v>0</v>
      </c>
      <c r="K3740" s="5">
        <f t="shared" ca="1" si="176"/>
        <v>0</v>
      </c>
      <c r="L3740">
        <f>SUMIFS(G$4:G$5000,I$4:I$5000,"مستحق",C$4:C$5000,C3740)</f>
        <v>0</v>
      </c>
    </row>
    <row r="3741" spans="6:12">
      <c r="F3741">
        <f>D3741*3000</f>
        <v>0</v>
      </c>
      <c r="G3741">
        <f t="shared" si="174"/>
        <v>0</v>
      </c>
      <c r="H3741" s="8"/>
      <c r="I3741" s="6">
        <f t="shared" si="175"/>
        <v>0</v>
      </c>
      <c r="K3741" s="5">
        <f t="shared" ca="1" si="176"/>
        <v>0</v>
      </c>
      <c r="L3741">
        <f>SUMIFS(G$4:G$5000,I$4:I$5000,"مستحق",C$4:C$5000,C3741)</f>
        <v>0</v>
      </c>
    </row>
    <row r="3742" spans="6:12">
      <c r="F3742">
        <f>D3742*3000</f>
        <v>0</v>
      </c>
      <c r="G3742">
        <f t="shared" si="174"/>
        <v>0</v>
      </c>
      <c r="H3742" s="8"/>
      <c r="I3742" s="6">
        <f t="shared" si="175"/>
        <v>0</v>
      </c>
      <c r="K3742" s="5">
        <f t="shared" ca="1" si="176"/>
        <v>0</v>
      </c>
      <c r="L3742">
        <f>SUMIFS(G$4:G$5000,I$4:I$5000,"مستحق",C$4:C$5000,C3742)</f>
        <v>0</v>
      </c>
    </row>
    <row r="3743" spans="6:12">
      <c r="F3743">
        <f>D3743*3000</f>
        <v>0</v>
      </c>
      <c r="G3743">
        <f t="shared" si="174"/>
        <v>0</v>
      </c>
      <c r="H3743" s="8"/>
      <c r="I3743" s="6">
        <f t="shared" si="175"/>
        <v>0</v>
      </c>
      <c r="K3743" s="5">
        <f t="shared" ca="1" si="176"/>
        <v>0</v>
      </c>
      <c r="L3743">
        <f>SUMIFS(G$4:G$5000,I$4:I$5000,"مستحق",C$4:C$5000,C3743)</f>
        <v>0</v>
      </c>
    </row>
    <row r="3744" spans="6:12">
      <c r="F3744">
        <f>D3744*3000</f>
        <v>0</v>
      </c>
      <c r="G3744">
        <f t="shared" si="174"/>
        <v>0</v>
      </c>
      <c r="H3744" s="8"/>
      <c r="I3744" s="6">
        <f t="shared" si="175"/>
        <v>0</v>
      </c>
      <c r="K3744" s="5">
        <f t="shared" ca="1" si="176"/>
        <v>0</v>
      </c>
      <c r="L3744">
        <f>SUMIFS(G$4:G$5000,I$4:I$5000,"مستحق",C$4:C$5000,C3744)</f>
        <v>0</v>
      </c>
    </row>
    <row r="3745" spans="6:12">
      <c r="F3745">
        <f>D3745*3000</f>
        <v>0</v>
      </c>
      <c r="G3745">
        <f t="shared" si="174"/>
        <v>0</v>
      </c>
      <c r="H3745" s="8"/>
      <c r="I3745" s="6">
        <f t="shared" si="175"/>
        <v>0</v>
      </c>
      <c r="K3745" s="5">
        <f t="shared" ca="1" si="176"/>
        <v>0</v>
      </c>
      <c r="L3745">
        <f>SUMIFS(G$4:G$5000,I$4:I$5000,"مستحق",C$4:C$5000,C3745)</f>
        <v>0</v>
      </c>
    </row>
    <row r="3746" spans="6:12">
      <c r="F3746">
        <f>D3746*3000</f>
        <v>0</v>
      </c>
      <c r="G3746">
        <f t="shared" si="174"/>
        <v>0</v>
      </c>
      <c r="H3746" s="8"/>
      <c r="I3746" s="6">
        <f t="shared" si="175"/>
        <v>0</v>
      </c>
      <c r="K3746" s="5">
        <f t="shared" ca="1" si="176"/>
        <v>0</v>
      </c>
      <c r="L3746">
        <f>SUMIFS(G$4:G$5000,I$4:I$5000,"مستحق",C$4:C$5000,C3746)</f>
        <v>0</v>
      </c>
    </row>
    <row r="3747" spans="6:12">
      <c r="F3747">
        <f>D3747*3000</f>
        <v>0</v>
      </c>
      <c r="G3747">
        <f t="shared" si="174"/>
        <v>0</v>
      </c>
      <c r="H3747" s="8"/>
      <c r="I3747" s="6">
        <f t="shared" si="175"/>
        <v>0</v>
      </c>
      <c r="K3747" s="5">
        <f t="shared" ca="1" si="176"/>
        <v>0</v>
      </c>
      <c r="L3747">
        <f>SUMIFS(G$4:G$5000,I$4:I$5000,"مستحق",C$4:C$5000,C3747)</f>
        <v>0</v>
      </c>
    </row>
    <row r="3748" spans="6:12">
      <c r="F3748">
        <f>D3748*3000</f>
        <v>0</v>
      </c>
      <c r="G3748">
        <f t="shared" si="174"/>
        <v>0</v>
      </c>
      <c r="H3748" s="8"/>
      <c r="I3748" s="6">
        <f t="shared" si="175"/>
        <v>0</v>
      </c>
      <c r="K3748" s="5">
        <f t="shared" ca="1" si="176"/>
        <v>0</v>
      </c>
      <c r="L3748">
        <f>SUMIFS(G$4:G$5000,I$4:I$5000,"مستحق",C$4:C$5000,C3748)</f>
        <v>0</v>
      </c>
    </row>
    <row r="3749" spans="6:12">
      <c r="F3749">
        <f>D3749*3000</f>
        <v>0</v>
      </c>
      <c r="G3749">
        <f t="shared" si="174"/>
        <v>0</v>
      </c>
      <c r="H3749" s="8"/>
      <c r="I3749" s="6">
        <f t="shared" si="175"/>
        <v>0</v>
      </c>
      <c r="K3749" s="5">
        <f t="shared" ca="1" si="176"/>
        <v>0</v>
      </c>
      <c r="L3749">
        <f>SUMIFS(G$4:G$5000,I$4:I$5000,"مستحق",C$4:C$5000,C3749)</f>
        <v>0</v>
      </c>
    </row>
    <row r="3750" spans="6:12">
      <c r="F3750">
        <f>D3750*3000</f>
        <v>0</v>
      </c>
      <c r="G3750">
        <f t="shared" si="174"/>
        <v>0</v>
      </c>
      <c r="H3750" s="8"/>
      <c r="I3750" s="6">
        <f t="shared" si="175"/>
        <v>0</v>
      </c>
      <c r="K3750" s="5">
        <f t="shared" ca="1" si="176"/>
        <v>0</v>
      </c>
      <c r="L3750">
        <f>SUMIFS(G$4:G$5000,I$4:I$5000,"مستحق",C$4:C$5000,C3750)</f>
        <v>0</v>
      </c>
    </row>
    <row r="3751" spans="6:12">
      <c r="F3751">
        <f>D3751*3000</f>
        <v>0</v>
      </c>
      <c r="G3751">
        <f t="shared" si="174"/>
        <v>0</v>
      </c>
      <c r="H3751" s="8"/>
      <c r="I3751" s="6">
        <f t="shared" si="175"/>
        <v>0</v>
      </c>
      <c r="K3751" s="5">
        <f t="shared" ca="1" si="176"/>
        <v>0</v>
      </c>
      <c r="L3751">
        <f>SUMIFS(G$4:G$5000,I$4:I$5000,"مستحق",C$4:C$5000,C3751)</f>
        <v>0</v>
      </c>
    </row>
    <row r="3752" spans="6:12">
      <c r="F3752">
        <f>D3752*3000</f>
        <v>0</v>
      </c>
      <c r="G3752">
        <f t="shared" si="174"/>
        <v>0</v>
      </c>
      <c r="H3752" s="8"/>
      <c r="I3752" s="6">
        <f t="shared" si="175"/>
        <v>0</v>
      </c>
      <c r="K3752" s="5">
        <f t="shared" ca="1" si="176"/>
        <v>0</v>
      </c>
      <c r="L3752">
        <f>SUMIFS(G$4:G$5000,I$4:I$5000,"مستحق",C$4:C$5000,C3752)</f>
        <v>0</v>
      </c>
    </row>
    <row r="3753" spans="6:12">
      <c r="F3753">
        <f>D3753*3000</f>
        <v>0</v>
      </c>
      <c r="G3753">
        <f t="shared" si="174"/>
        <v>0</v>
      </c>
      <c r="H3753" s="8"/>
      <c r="I3753" s="6">
        <f t="shared" si="175"/>
        <v>0</v>
      </c>
      <c r="K3753" s="5">
        <f t="shared" ca="1" si="176"/>
        <v>0</v>
      </c>
      <c r="L3753">
        <f>SUMIFS(G$4:G$5000,I$4:I$5000,"مستحق",C$4:C$5000,C3753)</f>
        <v>0</v>
      </c>
    </row>
    <row r="3754" spans="6:12">
      <c r="F3754">
        <f>D3754*3000</f>
        <v>0</v>
      </c>
      <c r="G3754">
        <f t="shared" si="174"/>
        <v>0</v>
      </c>
      <c r="H3754" s="8"/>
      <c r="I3754" s="6">
        <f t="shared" si="175"/>
        <v>0</v>
      </c>
      <c r="K3754" s="5">
        <f t="shared" ca="1" si="176"/>
        <v>0</v>
      </c>
      <c r="L3754">
        <f>SUMIFS(G$4:G$5000,I$4:I$5000,"مستحق",C$4:C$5000,C3754)</f>
        <v>0</v>
      </c>
    </row>
    <row r="3755" spans="6:12">
      <c r="F3755">
        <f>D3755*3000</f>
        <v>0</v>
      </c>
      <c r="G3755">
        <f t="shared" si="174"/>
        <v>0</v>
      </c>
      <c r="H3755" s="8"/>
      <c r="I3755" s="6">
        <f t="shared" si="175"/>
        <v>0</v>
      </c>
      <c r="K3755" s="5">
        <f t="shared" ca="1" si="176"/>
        <v>0</v>
      </c>
      <c r="L3755">
        <f>SUMIFS(G$4:G$5000,I$4:I$5000,"مستحق",C$4:C$5000,C3755)</f>
        <v>0</v>
      </c>
    </row>
    <row r="3756" spans="6:12">
      <c r="F3756">
        <f>D3756*3000</f>
        <v>0</v>
      </c>
      <c r="G3756">
        <f t="shared" si="174"/>
        <v>0</v>
      </c>
      <c r="H3756" s="8"/>
      <c r="I3756" s="6">
        <f t="shared" si="175"/>
        <v>0</v>
      </c>
      <c r="K3756" s="5">
        <f t="shared" ca="1" si="176"/>
        <v>0</v>
      </c>
      <c r="L3756">
        <f>SUMIFS(G$4:G$5000,I$4:I$5000,"مستحق",C$4:C$5000,C3756)</f>
        <v>0</v>
      </c>
    </row>
    <row r="3757" spans="6:12">
      <c r="F3757">
        <f>D3757*3000</f>
        <v>0</v>
      </c>
      <c r="G3757">
        <f t="shared" si="174"/>
        <v>0</v>
      </c>
      <c r="H3757" s="8"/>
      <c r="I3757" s="6">
        <f t="shared" si="175"/>
        <v>0</v>
      </c>
      <c r="K3757" s="5">
        <f t="shared" ca="1" si="176"/>
        <v>0</v>
      </c>
      <c r="L3757">
        <f>SUMIFS(G$4:G$5000,I$4:I$5000,"مستحق",C$4:C$5000,C3757)</f>
        <v>0</v>
      </c>
    </row>
    <row r="3758" spans="6:12">
      <c r="F3758">
        <f>D3758*3000</f>
        <v>0</v>
      </c>
      <c r="G3758">
        <f t="shared" si="174"/>
        <v>0</v>
      </c>
      <c r="H3758" s="8"/>
      <c r="I3758" s="6">
        <f t="shared" si="175"/>
        <v>0</v>
      </c>
      <c r="K3758" s="5">
        <f t="shared" ca="1" si="176"/>
        <v>0</v>
      </c>
      <c r="L3758">
        <f>SUMIFS(G$4:G$5000,I$4:I$5000,"مستحق",C$4:C$5000,C3758)</f>
        <v>0</v>
      </c>
    </row>
    <row r="3759" spans="6:12">
      <c r="F3759">
        <f>D3759*3000</f>
        <v>0</v>
      </c>
      <c r="G3759">
        <f t="shared" si="174"/>
        <v>0</v>
      </c>
      <c r="H3759" s="8"/>
      <c r="I3759" s="6">
        <f t="shared" si="175"/>
        <v>0</v>
      </c>
      <c r="K3759" s="5">
        <f t="shared" ca="1" si="176"/>
        <v>0</v>
      </c>
      <c r="L3759">
        <f>SUMIFS(G$4:G$5000,I$4:I$5000,"مستحق",C$4:C$5000,C3759)</f>
        <v>0</v>
      </c>
    </row>
    <row r="3760" spans="6:12">
      <c r="F3760">
        <f>D3760*3000</f>
        <v>0</v>
      </c>
      <c r="G3760">
        <f t="shared" si="174"/>
        <v>0</v>
      </c>
      <c r="H3760" s="8"/>
      <c r="I3760" s="6">
        <f t="shared" si="175"/>
        <v>0</v>
      </c>
      <c r="K3760" s="5">
        <f t="shared" ca="1" si="176"/>
        <v>0</v>
      </c>
      <c r="L3760">
        <f>SUMIFS(G$4:G$5000,I$4:I$5000,"مستحق",C$4:C$5000,C3760)</f>
        <v>0</v>
      </c>
    </row>
    <row r="3761" spans="6:12">
      <c r="F3761">
        <f>D3761*3000</f>
        <v>0</v>
      </c>
      <c r="G3761">
        <f t="shared" si="174"/>
        <v>0</v>
      </c>
      <c r="H3761" s="8"/>
      <c r="I3761" s="6">
        <f t="shared" si="175"/>
        <v>0</v>
      </c>
      <c r="K3761" s="5">
        <f t="shared" ca="1" si="176"/>
        <v>0</v>
      </c>
      <c r="L3761">
        <f>SUMIFS(G$4:G$5000,I$4:I$5000,"مستحق",C$4:C$5000,C3761)</f>
        <v>0</v>
      </c>
    </row>
    <row r="3762" spans="6:12">
      <c r="F3762">
        <f>D3762*3000</f>
        <v>0</v>
      </c>
      <c r="G3762">
        <f t="shared" si="174"/>
        <v>0</v>
      </c>
      <c r="H3762" s="8"/>
      <c r="I3762" s="6">
        <f t="shared" si="175"/>
        <v>0</v>
      </c>
      <c r="K3762" s="5">
        <f t="shared" ca="1" si="176"/>
        <v>0</v>
      </c>
      <c r="L3762">
        <f>SUMIFS(G$4:G$5000,I$4:I$5000,"مستحق",C$4:C$5000,C3762)</f>
        <v>0</v>
      </c>
    </row>
    <row r="3763" spans="6:12">
      <c r="F3763">
        <f>D3763*3000</f>
        <v>0</v>
      </c>
      <c r="G3763">
        <f t="shared" si="174"/>
        <v>0</v>
      </c>
      <c r="H3763" s="8"/>
      <c r="I3763" s="6">
        <f t="shared" si="175"/>
        <v>0</v>
      </c>
      <c r="K3763" s="5">
        <f t="shared" ca="1" si="176"/>
        <v>0</v>
      </c>
      <c r="L3763">
        <f>SUMIFS(G$4:G$5000,I$4:I$5000,"مستحق",C$4:C$5000,C3763)</f>
        <v>0</v>
      </c>
    </row>
    <row r="3764" spans="6:12">
      <c r="F3764">
        <f>D3764*3000</f>
        <v>0</v>
      </c>
      <c r="G3764">
        <f t="shared" si="174"/>
        <v>0</v>
      </c>
      <c r="H3764" s="8"/>
      <c r="I3764" s="6">
        <f t="shared" si="175"/>
        <v>0</v>
      </c>
      <c r="K3764" s="5">
        <f t="shared" ca="1" si="176"/>
        <v>0</v>
      </c>
      <c r="L3764">
        <f>SUMIFS(G$4:G$5000,I$4:I$5000,"مستحق",C$4:C$5000,C3764)</f>
        <v>0</v>
      </c>
    </row>
    <row r="3765" spans="6:12">
      <c r="F3765">
        <f>D3765*3000</f>
        <v>0</v>
      </c>
      <c r="G3765">
        <f t="shared" si="174"/>
        <v>0</v>
      </c>
      <c r="H3765" s="8"/>
      <c r="I3765" s="6">
        <f t="shared" si="175"/>
        <v>0</v>
      </c>
      <c r="K3765" s="5">
        <f t="shared" ca="1" si="176"/>
        <v>0</v>
      </c>
      <c r="L3765">
        <f>SUMIFS(G$4:G$5000,I$4:I$5000,"مستحق",C$4:C$5000,C3765)</f>
        <v>0</v>
      </c>
    </row>
    <row r="3766" spans="6:12">
      <c r="F3766">
        <f>D3766*3000</f>
        <v>0</v>
      </c>
      <c r="G3766">
        <f t="shared" si="174"/>
        <v>0</v>
      </c>
      <c r="H3766" s="8"/>
      <c r="I3766" s="6">
        <f t="shared" si="175"/>
        <v>0</v>
      </c>
      <c r="K3766" s="5">
        <f t="shared" ca="1" si="176"/>
        <v>0</v>
      </c>
      <c r="L3766">
        <f>SUMIFS(G$4:G$5000,I$4:I$5000,"مستحق",C$4:C$5000,C3766)</f>
        <v>0</v>
      </c>
    </row>
    <row r="3767" spans="6:12">
      <c r="F3767">
        <f>D3767*3000</f>
        <v>0</v>
      </c>
      <c r="G3767">
        <f t="shared" si="174"/>
        <v>0</v>
      </c>
      <c r="H3767" s="8"/>
      <c r="I3767" s="6">
        <f t="shared" si="175"/>
        <v>0</v>
      </c>
      <c r="K3767" s="5">
        <f t="shared" ca="1" si="176"/>
        <v>0</v>
      </c>
      <c r="L3767">
        <f>SUMIFS(G$4:G$5000,I$4:I$5000,"مستحق",C$4:C$5000,C3767)</f>
        <v>0</v>
      </c>
    </row>
    <row r="3768" spans="6:12">
      <c r="F3768">
        <f>D3768*3000</f>
        <v>0</v>
      </c>
      <c r="G3768">
        <f t="shared" si="174"/>
        <v>0</v>
      </c>
      <c r="H3768" s="8"/>
      <c r="I3768" s="6">
        <f t="shared" si="175"/>
        <v>0</v>
      </c>
      <c r="K3768" s="5">
        <f t="shared" ca="1" si="176"/>
        <v>0</v>
      </c>
      <c r="L3768">
        <f>SUMIFS(G$4:G$5000,I$4:I$5000,"مستحق",C$4:C$5000,C3768)</f>
        <v>0</v>
      </c>
    </row>
    <row r="3769" spans="6:12">
      <c r="F3769">
        <f>D3769*3000</f>
        <v>0</v>
      </c>
      <c r="G3769">
        <f t="shared" si="174"/>
        <v>0</v>
      </c>
      <c r="H3769" s="8"/>
      <c r="I3769" s="6">
        <f t="shared" si="175"/>
        <v>0</v>
      </c>
      <c r="K3769" s="5">
        <f t="shared" ca="1" si="176"/>
        <v>0</v>
      </c>
      <c r="L3769">
        <f>SUMIFS(G$4:G$5000,I$4:I$5000,"مستحق",C$4:C$5000,C3769)</f>
        <v>0</v>
      </c>
    </row>
    <row r="3770" spans="6:12">
      <c r="F3770">
        <f>D3770*3000</f>
        <v>0</v>
      </c>
      <c r="G3770">
        <f t="shared" si="174"/>
        <v>0</v>
      </c>
      <c r="H3770" s="8"/>
      <c r="I3770" s="6">
        <f t="shared" si="175"/>
        <v>0</v>
      </c>
      <c r="K3770" s="5">
        <f t="shared" ca="1" si="176"/>
        <v>0</v>
      </c>
      <c r="L3770">
        <f>SUMIFS(G$4:G$5000,I$4:I$5000,"مستحق",C$4:C$5000,C3770)</f>
        <v>0</v>
      </c>
    </row>
    <row r="3771" spans="6:12">
      <c r="F3771">
        <f>D3771*3000</f>
        <v>0</v>
      </c>
      <c r="G3771">
        <f t="shared" si="174"/>
        <v>0</v>
      </c>
      <c r="H3771" s="8"/>
      <c r="I3771" s="6">
        <f t="shared" si="175"/>
        <v>0</v>
      </c>
      <c r="K3771" s="5">
        <f t="shared" ca="1" si="176"/>
        <v>0</v>
      </c>
      <c r="L3771">
        <f>SUMIFS(G$4:G$5000,I$4:I$5000,"مستحق",C$4:C$5000,C3771)</f>
        <v>0</v>
      </c>
    </row>
    <row r="3772" spans="6:12">
      <c r="F3772">
        <f>D3772*3000</f>
        <v>0</v>
      </c>
      <c r="G3772">
        <f t="shared" si="174"/>
        <v>0</v>
      </c>
      <c r="H3772" s="8"/>
      <c r="I3772" s="6">
        <f t="shared" si="175"/>
        <v>0</v>
      </c>
      <c r="K3772" s="5">
        <f t="shared" ca="1" si="176"/>
        <v>0</v>
      </c>
      <c r="L3772">
        <f>SUMIFS(G$4:G$5000,I$4:I$5000,"مستحق",C$4:C$5000,C3772)</f>
        <v>0</v>
      </c>
    </row>
    <row r="3773" spans="6:12">
      <c r="F3773">
        <f>D3773*3000</f>
        <v>0</v>
      </c>
      <c r="G3773">
        <f t="shared" si="174"/>
        <v>0</v>
      </c>
      <c r="H3773" s="8"/>
      <c r="I3773" s="6">
        <f t="shared" si="175"/>
        <v>0</v>
      </c>
      <c r="K3773" s="5">
        <f t="shared" ca="1" si="176"/>
        <v>0</v>
      </c>
      <c r="L3773">
        <f>SUMIFS(G$4:G$5000,I$4:I$5000,"مستحق",C$4:C$5000,C3773)</f>
        <v>0</v>
      </c>
    </row>
    <row r="3774" spans="6:12">
      <c r="F3774">
        <f>D3774*3000</f>
        <v>0</v>
      </c>
      <c r="G3774">
        <f t="shared" si="174"/>
        <v>0</v>
      </c>
      <c r="H3774" s="8"/>
      <c r="I3774" s="6">
        <f t="shared" si="175"/>
        <v>0</v>
      </c>
      <c r="K3774" s="5">
        <f t="shared" ca="1" si="176"/>
        <v>0</v>
      </c>
      <c r="L3774">
        <f>SUMIFS(G$4:G$5000,I$4:I$5000,"مستحق",C$4:C$5000,C3774)</f>
        <v>0</v>
      </c>
    </row>
    <row r="3775" spans="6:12">
      <c r="F3775">
        <f>D3775*3000</f>
        <v>0</v>
      </c>
      <c r="G3775">
        <f t="shared" si="174"/>
        <v>0</v>
      </c>
      <c r="H3775" s="8"/>
      <c r="I3775" s="6">
        <f t="shared" si="175"/>
        <v>0</v>
      </c>
      <c r="K3775" s="5">
        <f t="shared" ca="1" si="176"/>
        <v>0</v>
      </c>
      <c r="L3775">
        <f>SUMIFS(G$4:G$5000,I$4:I$5000,"مستحق",C$4:C$5000,C3775)</f>
        <v>0</v>
      </c>
    </row>
    <row r="3776" spans="6:12">
      <c r="F3776">
        <f>D3776*3000</f>
        <v>0</v>
      </c>
      <c r="G3776">
        <f t="shared" si="174"/>
        <v>0</v>
      </c>
      <c r="H3776" s="8"/>
      <c r="I3776" s="6">
        <f t="shared" si="175"/>
        <v>0</v>
      </c>
      <c r="K3776" s="5">
        <f t="shared" ca="1" si="176"/>
        <v>0</v>
      </c>
      <c r="L3776">
        <f>SUMIFS(G$4:G$5000,I$4:I$5000,"مستحق",C$4:C$5000,C3776)</f>
        <v>0</v>
      </c>
    </row>
    <row r="3777" spans="6:12">
      <c r="F3777">
        <f>D3777*3000</f>
        <v>0</v>
      </c>
      <c r="G3777">
        <f t="shared" si="174"/>
        <v>0</v>
      </c>
      <c r="H3777" s="8"/>
      <c r="I3777" s="6">
        <f t="shared" si="175"/>
        <v>0</v>
      </c>
      <c r="K3777" s="5">
        <f t="shared" ca="1" si="176"/>
        <v>0</v>
      </c>
      <c r="L3777">
        <f>SUMIFS(G$4:G$5000,I$4:I$5000,"مستحق",C$4:C$5000,C3777)</f>
        <v>0</v>
      </c>
    </row>
    <row r="3778" spans="6:12">
      <c r="F3778">
        <f>D3778*3000</f>
        <v>0</v>
      </c>
      <c r="G3778">
        <f t="shared" si="174"/>
        <v>0</v>
      </c>
      <c r="H3778" s="8"/>
      <c r="I3778" s="6">
        <f t="shared" si="175"/>
        <v>0</v>
      </c>
      <c r="K3778" s="5">
        <f t="shared" ca="1" si="176"/>
        <v>0</v>
      </c>
      <c r="L3778">
        <f>SUMIFS(G$4:G$5000,I$4:I$5000,"مستحق",C$4:C$5000,C3778)</f>
        <v>0</v>
      </c>
    </row>
    <row r="3779" spans="6:12">
      <c r="F3779">
        <f>D3779*3000</f>
        <v>0</v>
      </c>
      <c r="G3779">
        <f t="shared" si="174"/>
        <v>0</v>
      </c>
      <c r="H3779" s="8"/>
      <c r="I3779" s="6">
        <f t="shared" si="175"/>
        <v>0</v>
      </c>
      <c r="K3779" s="5">
        <f t="shared" ca="1" si="176"/>
        <v>0</v>
      </c>
      <c r="L3779">
        <f>SUMIFS(G$4:G$5000,I$4:I$5000,"مستحق",C$4:C$5000,C3779)</f>
        <v>0</v>
      </c>
    </row>
    <row r="3780" spans="6:12">
      <c r="F3780">
        <f>D3780*3000</f>
        <v>0</v>
      </c>
      <c r="G3780">
        <f t="shared" si="174"/>
        <v>0</v>
      </c>
      <c r="H3780" s="8"/>
      <c r="I3780" s="6">
        <f t="shared" si="175"/>
        <v>0</v>
      </c>
      <c r="K3780" s="5">
        <f t="shared" ca="1" si="176"/>
        <v>0</v>
      </c>
      <c r="L3780">
        <f>SUMIFS(G$4:G$5000,I$4:I$5000,"مستحق",C$4:C$5000,C3780)</f>
        <v>0</v>
      </c>
    </row>
    <row r="3781" spans="6:12">
      <c r="F3781">
        <f>D3781*3000</f>
        <v>0</v>
      </c>
      <c r="G3781">
        <f t="shared" ref="G3781:G3844" si="177">F3781/12</f>
        <v>0</v>
      </c>
      <c r="H3781" s="8"/>
      <c r="I3781" s="6">
        <f t="shared" ref="I3781:I3844" si="178">IF((OR(J3781="لم يتم السداد",J3781="متعثر")),"مستحق",(IF(J3781="تم السداد","تم السداد",0)))</f>
        <v>0</v>
      </c>
      <c r="K3781" s="5">
        <f t="shared" ref="K3781:K3844" ca="1" si="179">IF(F3781&gt;0,MONTH(TODAY()-H3781),0)</f>
        <v>0</v>
      </c>
      <c r="L3781">
        <f>SUMIFS(G$4:G$5000,I$4:I$5000,"مستحق",C$4:C$5000,C3781)</f>
        <v>0</v>
      </c>
    </row>
    <row r="3782" spans="6:12">
      <c r="F3782">
        <f>D3782*3000</f>
        <v>0</v>
      </c>
      <c r="G3782">
        <f t="shared" si="177"/>
        <v>0</v>
      </c>
      <c r="H3782" s="8"/>
      <c r="I3782" s="6">
        <f t="shared" si="178"/>
        <v>0</v>
      </c>
      <c r="K3782" s="5">
        <f t="shared" ca="1" si="179"/>
        <v>0</v>
      </c>
      <c r="L3782">
        <f>SUMIFS(G$4:G$5000,I$4:I$5000,"مستحق",C$4:C$5000,C3782)</f>
        <v>0</v>
      </c>
    </row>
    <row r="3783" spans="6:12">
      <c r="F3783">
        <f>D3783*3000</f>
        <v>0</v>
      </c>
      <c r="G3783">
        <f t="shared" si="177"/>
        <v>0</v>
      </c>
      <c r="H3783" s="8"/>
      <c r="I3783" s="6">
        <f t="shared" si="178"/>
        <v>0</v>
      </c>
      <c r="K3783" s="5">
        <f t="shared" ca="1" si="179"/>
        <v>0</v>
      </c>
      <c r="L3783">
        <f>SUMIFS(G$4:G$5000,I$4:I$5000,"مستحق",C$4:C$5000,C3783)</f>
        <v>0</v>
      </c>
    </row>
    <row r="3784" spans="6:12">
      <c r="F3784">
        <f>D3784*3000</f>
        <v>0</v>
      </c>
      <c r="G3784">
        <f t="shared" si="177"/>
        <v>0</v>
      </c>
      <c r="H3784" s="8"/>
      <c r="I3784" s="6">
        <f t="shared" si="178"/>
        <v>0</v>
      </c>
      <c r="K3784" s="5">
        <f t="shared" ca="1" si="179"/>
        <v>0</v>
      </c>
      <c r="L3784">
        <f>SUMIFS(G$4:G$5000,I$4:I$5000,"مستحق",C$4:C$5000,C3784)</f>
        <v>0</v>
      </c>
    </row>
    <row r="3785" spans="6:12">
      <c r="F3785">
        <f>D3785*3000</f>
        <v>0</v>
      </c>
      <c r="G3785">
        <f t="shared" si="177"/>
        <v>0</v>
      </c>
      <c r="H3785" s="8"/>
      <c r="I3785" s="6">
        <f t="shared" si="178"/>
        <v>0</v>
      </c>
      <c r="K3785" s="5">
        <f t="shared" ca="1" si="179"/>
        <v>0</v>
      </c>
      <c r="L3785">
        <f>SUMIFS(G$4:G$5000,I$4:I$5000,"مستحق",C$4:C$5000,C3785)</f>
        <v>0</v>
      </c>
    </row>
    <row r="3786" spans="6:12">
      <c r="F3786">
        <f>D3786*3000</f>
        <v>0</v>
      </c>
      <c r="G3786">
        <f t="shared" si="177"/>
        <v>0</v>
      </c>
      <c r="H3786" s="8"/>
      <c r="I3786" s="6">
        <f t="shared" si="178"/>
        <v>0</v>
      </c>
      <c r="K3786" s="5">
        <f t="shared" ca="1" si="179"/>
        <v>0</v>
      </c>
      <c r="L3786">
        <f>SUMIFS(G$4:G$5000,I$4:I$5000,"مستحق",C$4:C$5000,C3786)</f>
        <v>0</v>
      </c>
    </row>
    <row r="3787" spans="6:12">
      <c r="F3787">
        <f>D3787*3000</f>
        <v>0</v>
      </c>
      <c r="G3787">
        <f t="shared" si="177"/>
        <v>0</v>
      </c>
      <c r="H3787" s="8"/>
      <c r="I3787" s="6">
        <f t="shared" si="178"/>
        <v>0</v>
      </c>
      <c r="K3787" s="5">
        <f t="shared" ca="1" si="179"/>
        <v>0</v>
      </c>
      <c r="L3787">
        <f>SUMIFS(G$4:G$5000,I$4:I$5000,"مستحق",C$4:C$5000,C3787)</f>
        <v>0</v>
      </c>
    </row>
    <row r="3788" spans="6:12">
      <c r="F3788">
        <f>D3788*3000</f>
        <v>0</v>
      </c>
      <c r="G3788">
        <f t="shared" si="177"/>
        <v>0</v>
      </c>
      <c r="H3788" s="8"/>
      <c r="I3788" s="6">
        <f t="shared" si="178"/>
        <v>0</v>
      </c>
      <c r="K3788" s="5">
        <f t="shared" ca="1" si="179"/>
        <v>0</v>
      </c>
      <c r="L3788">
        <f>SUMIFS(G$4:G$5000,I$4:I$5000,"مستحق",C$4:C$5000,C3788)</f>
        <v>0</v>
      </c>
    </row>
    <row r="3789" spans="6:12">
      <c r="F3789">
        <f>D3789*3000</f>
        <v>0</v>
      </c>
      <c r="G3789">
        <f t="shared" si="177"/>
        <v>0</v>
      </c>
      <c r="H3789" s="8"/>
      <c r="I3789" s="6">
        <f t="shared" si="178"/>
        <v>0</v>
      </c>
      <c r="K3789" s="5">
        <f t="shared" ca="1" si="179"/>
        <v>0</v>
      </c>
      <c r="L3789">
        <f>SUMIFS(G$4:G$5000,I$4:I$5000,"مستحق",C$4:C$5000,C3789)</f>
        <v>0</v>
      </c>
    </row>
    <row r="3790" spans="6:12">
      <c r="F3790">
        <f>D3790*3000</f>
        <v>0</v>
      </c>
      <c r="G3790">
        <f t="shared" si="177"/>
        <v>0</v>
      </c>
      <c r="H3790" s="8"/>
      <c r="I3790" s="6">
        <f t="shared" si="178"/>
        <v>0</v>
      </c>
      <c r="K3790" s="5">
        <f t="shared" ca="1" si="179"/>
        <v>0</v>
      </c>
      <c r="L3790">
        <f>SUMIFS(G$4:G$5000,I$4:I$5000,"مستحق",C$4:C$5000,C3790)</f>
        <v>0</v>
      </c>
    </row>
    <row r="3791" spans="6:12">
      <c r="F3791">
        <f>D3791*3000</f>
        <v>0</v>
      </c>
      <c r="G3791">
        <f t="shared" si="177"/>
        <v>0</v>
      </c>
      <c r="H3791" s="8"/>
      <c r="I3791" s="6">
        <f t="shared" si="178"/>
        <v>0</v>
      </c>
      <c r="K3791" s="5">
        <f t="shared" ca="1" si="179"/>
        <v>0</v>
      </c>
      <c r="L3791">
        <f>SUMIFS(G$4:G$5000,I$4:I$5000,"مستحق",C$4:C$5000,C3791)</f>
        <v>0</v>
      </c>
    </row>
    <row r="3792" spans="6:12">
      <c r="F3792">
        <f>D3792*3000</f>
        <v>0</v>
      </c>
      <c r="G3792">
        <f t="shared" si="177"/>
        <v>0</v>
      </c>
      <c r="H3792" s="8"/>
      <c r="I3792" s="6">
        <f t="shared" si="178"/>
        <v>0</v>
      </c>
      <c r="K3792" s="5">
        <f t="shared" ca="1" si="179"/>
        <v>0</v>
      </c>
      <c r="L3792">
        <f>SUMIFS(G$4:G$5000,I$4:I$5000,"مستحق",C$4:C$5000,C3792)</f>
        <v>0</v>
      </c>
    </row>
    <row r="3793" spans="6:12">
      <c r="F3793">
        <f>D3793*3000</f>
        <v>0</v>
      </c>
      <c r="G3793">
        <f t="shared" si="177"/>
        <v>0</v>
      </c>
      <c r="H3793" s="8"/>
      <c r="I3793" s="6">
        <f t="shared" si="178"/>
        <v>0</v>
      </c>
      <c r="K3793" s="5">
        <f t="shared" ca="1" si="179"/>
        <v>0</v>
      </c>
      <c r="L3793">
        <f>SUMIFS(G$4:G$5000,I$4:I$5000,"مستحق",C$4:C$5000,C3793)</f>
        <v>0</v>
      </c>
    </row>
    <row r="3794" spans="6:12">
      <c r="F3794">
        <f>D3794*3000</f>
        <v>0</v>
      </c>
      <c r="G3794">
        <f t="shared" si="177"/>
        <v>0</v>
      </c>
      <c r="H3794" s="8"/>
      <c r="I3794" s="6">
        <f t="shared" si="178"/>
        <v>0</v>
      </c>
      <c r="K3794" s="5">
        <f t="shared" ca="1" si="179"/>
        <v>0</v>
      </c>
      <c r="L3794">
        <f>SUMIFS(G$4:G$5000,I$4:I$5000,"مستحق",C$4:C$5000,C3794)</f>
        <v>0</v>
      </c>
    </row>
    <row r="3795" spans="6:12">
      <c r="F3795">
        <f>D3795*3000</f>
        <v>0</v>
      </c>
      <c r="G3795">
        <f t="shared" si="177"/>
        <v>0</v>
      </c>
      <c r="H3795" s="8"/>
      <c r="I3795" s="6">
        <f t="shared" si="178"/>
        <v>0</v>
      </c>
      <c r="K3795" s="5">
        <f t="shared" ca="1" si="179"/>
        <v>0</v>
      </c>
      <c r="L3795">
        <f>SUMIFS(G$4:G$5000,I$4:I$5000,"مستحق",C$4:C$5000,C3795)</f>
        <v>0</v>
      </c>
    </row>
    <row r="3796" spans="6:12">
      <c r="F3796">
        <f>D3796*3000</f>
        <v>0</v>
      </c>
      <c r="G3796">
        <f t="shared" si="177"/>
        <v>0</v>
      </c>
      <c r="H3796" s="8"/>
      <c r="I3796" s="6">
        <f t="shared" si="178"/>
        <v>0</v>
      </c>
      <c r="K3796" s="5">
        <f t="shared" ca="1" si="179"/>
        <v>0</v>
      </c>
      <c r="L3796">
        <f>SUMIFS(G$4:G$5000,I$4:I$5000,"مستحق",C$4:C$5000,C3796)</f>
        <v>0</v>
      </c>
    </row>
    <row r="3797" spans="6:12">
      <c r="F3797">
        <f>D3797*3000</f>
        <v>0</v>
      </c>
      <c r="G3797">
        <f t="shared" si="177"/>
        <v>0</v>
      </c>
      <c r="H3797" s="8"/>
      <c r="I3797" s="6">
        <f t="shared" si="178"/>
        <v>0</v>
      </c>
      <c r="K3797" s="5">
        <f t="shared" ca="1" si="179"/>
        <v>0</v>
      </c>
      <c r="L3797">
        <f>SUMIFS(G$4:G$5000,I$4:I$5000,"مستحق",C$4:C$5000,C3797)</f>
        <v>0</v>
      </c>
    </row>
    <row r="3798" spans="6:12">
      <c r="F3798">
        <f>D3798*3000</f>
        <v>0</v>
      </c>
      <c r="G3798">
        <f t="shared" si="177"/>
        <v>0</v>
      </c>
      <c r="H3798" s="8"/>
      <c r="I3798" s="6">
        <f t="shared" si="178"/>
        <v>0</v>
      </c>
      <c r="K3798" s="5">
        <f t="shared" ca="1" si="179"/>
        <v>0</v>
      </c>
      <c r="L3798">
        <f>SUMIFS(G$4:G$5000,I$4:I$5000,"مستحق",C$4:C$5000,C3798)</f>
        <v>0</v>
      </c>
    </row>
    <row r="3799" spans="6:12">
      <c r="F3799">
        <f>D3799*3000</f>
        <v>0</v>
      </c>
      <c r="G3799">
        <f t="shared" si="177"/>
        <v>0</v>
      </c>
      <c r="H3799" s="8"/>
      <c r="I3799" s="6">
        <f t="shared" si="178"/>
        <v>0</v>
      </c>
      <c r="K3799" s="5">
        <f t="shared" ca="1" si="179"/>
        <v>0</v>
      </c>
      <c r="L3799">
        <f>SUMIFS(G$4:G$5000,I$4:I$5000,"مستحق",C$4:C$5000,C3799)</f>
        <v>0</v>
      </c>
    </row>
    <row r="3800" spans="6:12">
      <c r="F3800">
        <f>D3800*3000</f>
        <v>0</v>
      </c>
      <c r="G3800">
        <f t="shared" si="177"/>
        <v>0</v>
      </c>
      <c r="H3800" s="8"/>
      <c r="I3800" s="6">
        <f t="shared" si="178"/>
        <v>0</v>
      </c>
      <c r="K3800" s="5">
        <f t="shared" ca="1" si="179"/>
        <v>0</v>
      </c>
      <c r="L3800">
        <f>SUMIFS(G$4:G$5000,I$4:I$5000,"مستحق",C$4:C$5000,C3800)</f>
        <v>0</v>
      </c>
    </row>
    <row r="3801" spans="6:12">
      <c r="F3801">
        <f>D3801*3000</f>
        <v>0</v>
      </c>
      <c r="G3801">
        <f t="shared" si="177"/>
        <v>0</v>
      </c>
      <c r="H3801" s="8"/>
      <c r="I3801" s="6">
        <f t="shared" si="178"/>
        <v>0</v>
      </c>
      <c r="K3801" s="5">
        <f t="shared" ca="1" si="179"/>
        <v>0</v>
      </c>
      <c r="L3801">
        <f>SUMIFS(G$4:G$5000,I$4:I$5000,"مستحق",C$4:C$5000,C3801)</f>
        <v>0</v>
      </c>
    </row>
    <row r="3802" spans="6:12">
      <c r="F3802">
        <f>D3802*3000</f>
        <v>0</v>
      </c>
      <c r="G3802">
        <f t="shared" si="177"/>
        <v>0</v>
      </c>
      <c r="H3802" s="8"/>
      <c r="I3802" s="6">
        <f t="shared" si="178"/>
        <v>0</v>
      </c>
      <c r="K3802" s="5">
        <f t="shared" ca="1" si="179"/>
        <v>0</v>
      </c>
      <c r="L3802">
        <f>SUMIFS(G$4:G$5000,I$4:I$5000,"مستحق",C$4:C$5000,C3802)</f>
        <v>0</v>
      </c>
    </row>
    <row r="3803" spans="6:12">
      <c r="F3803">
        <f>D3803*3000</f>
        <v>0</v>
      </c>
      <c r="G3803">
        <f t="shared" si="177"/>
        <v>0</v>
      </c>
      <c r="H3803" s="8"/>
      <c r="I3803" s="6">
        <f t="shared" si="178"/>
        <v>0</v>
      </c>
      <c r="K3803" s="5">
        <f t="shared" ca="1" si="179"/>
        <v>0</v>
      </c>
      <c r="L3803">
        <f>SUMIFS(G$4:G$5000,I$4:I$5000,"مستحق",C$4:C$5000,C3803)</f>
        <v>0</v>
      </c>
    </row>
    <row r="3804" spans="6:12">
      <c r="F3804">
        <f>D3804*3000</f>
        <v>0</v>
      </c>
      <c r="G3804">
        <f t="shared" si="177"/>
        <v>0</v>
      </c>
      <c r="H3804" s="8"/>
      <c r="I3804" s="6">
        <f t="shared" si="178"/>
        <v>0</v>
      </c>
      <c r="K3804" s="5">
        <f t="shared" ca="1" si="179"/>
        <v>0</v>
      </c>
      <c r="L3804">
        <f>SUMIFS(G$4:G$5000,I$4:I$5000,"مستحق",C$4:C$5000,C3804)</f>
        <v>0</v>
      </c>
    </row>
    <row r="3805" spans="6:12">
      <c r="F3805">
        <f>D3805*3000</f>
        <v>0</v>
      </c>
      <c r="G3805">
        <f t="shared" si="177"/>
        <v>0</v>
      </c>
      <c r="H3805" s="8"/>
      <c r="I3805" s="6">
        <f t="shared" si="178"/>
        <v>0</v>
      </c>
      <c r="K3805" s="5">
        <f t="shared" ca="1" si="179"/>
        <v>0</v>
      </c>
      <c r="L3805">
        <f>SUMIFS(G$4:G$5000,I$4:I$5000,"مستحق",C$4:C$5000,C3805)</f>
        <v>0</v>
      </c>
    </row>
    <row r="3806" spans="6:12">
      <c r="F3806">
        <f>D3806*3000</f>
        <v>0</v>
      </c>
      <c r="G3806">
        <f t="shared" si="177"/>
        <v>0</v>
      </c>
      <c r="H3806" s="8"/>
      <c r="I3806" s="6">
        <f t="shared" si="178"/>
        <v>0</v>
      </c>
      <c r="K3806" s="5">
        <f t="shared" ca="1" si="179"/>
        <v>0</v>
      </c>
      <c r="L3806">
        <f>SUMIFS(G$4:G$5000,I$4:I$5000,"مستحق",C$4:C$5000,C3806)</f>
        <v>0</v>
      </c>
    </row>
    <row r="3807" spans="6:12">
      <c r="F3807">
        <f>D3807*3000</f>
        <v>0</v>
      </c>
      <c r="G3807">
        <f t="shared" si="177"/>
        <v>0</v>
      </c>
      <c r="H3807" s="8"/>
      <c r="I3807" s="6">
        <f t="shared" si="178"/>
        <v>0</v>
      </c>
      <c r="K3807" s="5">
        <f t="shared" ca="1" si="179"/>
        <v>0</v>
      </c>
      <c r="L3807">
        <f>SUMIFS(G$4:G$5000,I$4:I$5000,"مستحق",C$4:C$5000,C3807)</f>
        <v>0</v>
      </c>
    </row>
    <row r="3808" spans="6:12">
      <c r="F3808">
        <f>D3808*3000</f>
        <v>0</v>
      </c>
      <c r="G3808">
        <f t="shared" si="177"/>
        <v>0</v>
      </c>
      <c r="H3808" s="8"/>
      <c r="I3808" s="6">
        <f t="shared" si="178"/>
        <v>0</v>
      </c>
      <c r="K3808" s="5">
        <f t="shared" ca="1" si="179"/>
        <v>0</v>
      </c>
      <c r="L3808">
        <f>SUMIFS(G$4:G$5000,I$4:I$5000,"مستحق",C$4:C$5000,C3808)</f>
        <v>0</v>
      </c>
    </row>
    <row r="3809" spans="6:12">
      <c r="F3809">
        <f>D3809*3000</f>
        <v>0</v>
      </c>
      <c r="G3809">
        <f t="shared" si="177"/>
        <v>0</v>
      </c>
      <c r="H3809" s="8"/>
      <c r="I3809" s="6">
        <f t="shared" si="178"/>
        <v>0</v>
      </c>
      <c r="K3809" s="5">
        <f t="shared" ca="1" si="179"/>
        <v>0</v>
      </c>
      <c r="L3809">
        <f>SUMIFS(G$4:G$5000,I$4:I$5000,"مستحق",C$4:C$5000,C3809)</f>
        <v>0</v>
      </c>
    </row>
    <row r="3810" spans="6:12">
      <c r="F3810">
        <f>D3810*3000</f>
        <v>0</v>
      </c>
      <c r="G3810">
        <f t="shared" si="177"/>
        <v>0</v>
      </c>
      <c r="H3810" s="8"/>
      <c r="I3810" s="6">
        <f t="shared" si="178"/>
        <v>0</v>
      </c>
      <c r="K3810" s="5">
        <f t="shared" ca="1" si="179"/>
        <v>0</v>
      </c>
      <c r="L3810">
        <f>SUMIFS(G$4:G$5000,I$4:I$5000,"مستحق",C$4:C$5000,C3810)</f>
        <v>0</v>
      </c>
    </row>
    <row r="3811" spans="6:12">
      <c r="F3811">
        <f>D3811*3000</f>
        <v>0</v>
      </c>
      <c r="G3811">
        <f t="shared" si="177"/>
        <v>0</v>
      </c>
      <c r="H3811" s="8"/>
      <c r="I3811" s="6">
        <f t="shared" si="178"/>
        <v>0</v>
      </c>
      <c r="K3811" s="5">
        <f t="shared" ca="1" si="179"/>
        <v>0</v>
      </c>
      <c r="L3811">
        <f>SUMIFS(G$4:G$5000,I$4:I$5000,"مستحق",C$4:C$5000,C3811)</f>
        <v>0</v>
      </c>
    </row>
    <row r="3812" spans="6:12">
      <c r="F3812">
        <f>D3812*3000</f>
        <v>0</v>
      </c>
      <c r="G3812">
        <f t="shared" si="177"/>
        <v>0</v>
      </c>
      <c r="H3812" s="8"/>
      <c r="I3812" s="6">
        <f t="shared" si="178"/>
        <v>0</v>
      </c>
      <c r="K3812" s="5">
        <f t="shared" ca="1" si="179"/>
        <v>0</v>
      </c>
      <c r="L3812">
        <f>SUMIFS(G$4:G$5000,I$4:I$5000,"مستحق",C$4:C$5000,C3812)</f>
        <v>0</v>
      </c>
    </row>
    <row r="3813" spans="6:12">
      <c r="F3813">
        <f>D3813*3000</f>
        <v>0</v>
      </c>
      <c r="G3813">
        <f t="shared" si="177"/>
        <v>0</v>
      </c>
      <c r="H3813" s="8"/>
      <c r="I3813" s="6">
        <f t="shared" si="178"/>
        <v>0</v>
      </c>
      <c r="K3813" s="5">
        <f t="shared" ca="1" si="179"/>
        <v>0</v>
      </c>
      <c r="L3813">
        <f>SUMIFS(G$4:G$5000,I$4:I$5000,"مستحق",C$4:C$5000,C3813)</f>
        <v>0</v>
      </c>
    </row>
    <row r="3814" spans="6:12">
      <c r="F3814">
        <f>D3814*3000</f>
        <v>0</v>
      </c>
      <c r="G3814">
        <f t="shared" si="177"/>
        <v>0</v>
      </c>
      <c r="H3814" s="8"/>
      <c r="I3814" s="6">
        <f t="shared" si="178"/>
        <v>0</v>
      </c>
      <c r="K3814" s="5">
        <f t="shared" ca="1" si="179"/>
        <v>0</v>
      </c>
      <c r="L3814">
        <f>SUMIFS(G$4:G$5000,I$4:I$5000,"مستحق",C$4:C$5000,C3814)</f>
        <v>0</v>
      </c>
    </row>
    <row r="3815" spans="6:12">
      <c r="F3815">
        <f>D3815*3000</f>
        <v>0</v>
      </c>
      <c r="G3815">
        <f t="shared" si="177"/>
        <v>0</v>
      </c>
      <c r="H3815" s="8"/>
      <c r="I3815" s="6">
        <f t="shared" si="178"/>
        <v>0</v>
      </c>
      <c r="K3815" s="5">
        <f t="shared" ca="1" si="179"/>
        <v>0</v>
      </c>
      <c r="L3815">
        <f>SUMIFS(G$4:G$5000,I$4:I$5000,"مستحق",C$4:C$5000,C3815)</f>
        <v>0</v>
      </c>
    </row>
    <row r="3816" spans="6:12">
      <c r="F3816">
        <f>D3816*3000</f>
        <v>0</v>
      </c>
      <c r="G3816">
        <f t="shared" si="177"/>
        <v>0</v>
      </c>
      <c r="H3816" s="8"/>
      <c r="I3816" s="6">
        <f t="shared" si="178"/>
        <v>0</v>
      </c>
      <c r="K3816" s="5">
        <f t="shared" ca="1" si="179"/>
        <v>0</v>
      </c>
      <c r="L3816">
        <f>SUMIFS(G$4:G$5000,I$4:I$5000,"مستحق",C$4:C$5000,C3816)</f>
        <v>0</v>
      </c>
    </row>
    <row r="3817" spans="6:12">
      <c r="F3817">
        <f>D3817*3000</f>
        <v>0</v>
      </c>
      <c r="G3817">
        <f t="shared" si="177"/>
        <v>0</v>
      </c>
      <c r="H3817" s="8"/>
      <c r="I3817" s="6">
        <f t="shared" si="178"/>
        <v>0</v>
      </c>
      <c r="K3817" s="5">
        <f t="shared" ca="1" si="179"/>
        <v>0</v>
      </c>
      <c r="L3817">
        <f>SUMIFS(G$4:G$5000,I$4:I$5000,"مستحق",C$4:C$5000,C3817)</f>
        <v>0</v>
      </c>
    </row>
    <row r="3818" spans="6:12">
      <c r="F3818">
        <f>D3818*3000</f>
        <v>0</v>
      </c>
      <c r="G3818">
        <f t="shared" si="177"/>
        <v>0</v>
      </c>
      <c r="H3818" s="8"/>
      <c r="I3818" s="6">
        <f t="shared" si="178"/>
        <v>0</v>
      </c>
      <c r="K3818" s="5">
        <f t="shared" ca="1" si="179"/>
        <v>0</v>
      </c>
      <c r="L3818">
        <f>SUMIFS(G$4:G$5000,I$4:I$5000,"مستحق",C$4:C$5000,C3818)</f>
        <v>0</v>
      </c>
    </row>
    <row r="3819" spans="6:12">
      <c r="F3819">
        <f>D3819*3000</f>
        <v>0</v>
      </c>
      <c r="G3819">
        <f t="shared" si="177"/>
        <v>0</v>
      </c>
      <c r="H3819" s="8"/>
      <c r="I3819" s="6">
        <f t="shared" si="178"/>
        <v>0</v>
      </c>
      <c r="K3819" s="5">
        <f t="shared" ca="1" si="179"/>
        <v>0</v>
      </c>
      <c r="L3819">
        <f>SUMIFS(G$4:G$5000,I$4:I$5000,"مستحق",C$4:C$5000,C3819)</f>
        <v>0</v>
      </c>
    </row>
    <row r="3820" spans="6:12">
      <c r="F3820">
        <f>D3820*3000</f>
        <v>0</v>
      </c>
      <c r="G3820">
        <f t="shared" si="177"/>
        <v>0</v>
      </c>
      <c r="H3820" s="8"/>
      <c r="I3820" s="6">
        <f t="shared" si="178"/>
        <v>0</v>
      </c>
      <c r="K3820" s="5">
        <f t="shared" ca="1" si="179"/>
        <v>0</v>
      </c>
      <c r="L3820">
        <f>SUMIFS(G$4:G$5000,I$4:I$5000,"مستحق",C$4:C$5000,C3820)</f>
        <v>0</v>
      </c>
    </row>
    <row r="3821" spans="6:12">
      <c r="F3821">
        <f>D3821*3000</f>
        <v>0</v>
      </c>
      <c r="G3821">
        <f t="shared" si="177"/>
        <v>0</v>
      </c>
      <c r="H3821" s="8"/>
      <c r="I3821" s="6">
        <f t="shared" si="178"/>
        <v>0</v>
      </c>
      <c r="K3821" s="5">
        <f t="shared" ca="1" si="179"/>
        <v>0</v>
      </c>
      <c r="L3821">
        <f>SUMIFS(G$4:G$5000,I$4:I$5000,"مستحق",C$4:C$5000,C3821)</f>
        <v>0</v>
      </c>
    </row>
    <row r="3822" spans="6:12">
      <c r="F3822">
        <f>D3822*3000</f>
        <v>0</v>
      </c>
      <c r="G3822">
        <f t="shared" si="177"/>
        <v>0</v>
      </c>
      <c r="H3822" s="8"/>
      <c r="I3822" s="6">
        <f t="shared" si="178"/>
        <v>0</v>
      </c>
      <c r="K3822" s="5">
        <f t="shared" ca="1" si="179"/>
        <v>0</v>
      </c>
      <c r="L3822">
        <f>SUMIFS(G$4:G$5000,I$4:I$5000,"مستحق",C$4:C$5000,C3822)</f>
        <v>0</v>
      </c>
    </row>
    <row r="3823" spans="6:12">
      <c r="F3823">
        <f>D3823*3000</f>
        <v>0</v>
      </c>
      <c r="G3823">
        <f t="shared" si="177"/>
        <v>0</v>
      </c>
      <c r="H3823" s="8"/>
      <c r="I3823" s="6">
        <f t="shared" si="178"/>
        <v>0</v>
      </c>
      <c r="K3823" s="5">
        <f t="shared" ca="1" si="179"/>
        <v>0</v>
      </c>
      <c r="L3823">
        <f>SUMIFS(G$4:G$5000,I$4:I$5000,"مستحق",C$4:C$5000,C3823)</f>
        <v>0</v>
      </c>
    </row>
    <row r="3824" spans="6:12">
      <c r="F3824">
        <f>D3824*3000</f>
        <v>0</v>
      </c>
      <c r="G3824">
        <f t="shared" si="177"/>
        <v>0</v>
      </c>
      <c r="H3824" s="8"/>
      <c r="I3824" s="6">
        <f t="shared" si="178"/>
        <v>0</v>
      </c>
      <c r="K3824" s="5">
        <f t="shared" ca="1" si="179"/>
        <v>0</v>
      </c>
      <c r="L3824">
        <f>SUMIFS(G$4:G$5000,I$4:I$5000,"مستحق",C$4:C$5000,C3824)</f>
        <v>0</v>
      </c>
    </row>
    <row r="3825" spans="6:12">
      <c r="F3825">
        <f>D3825*3000</f>
        <v>0</v>
      </c>
      <c r="G3825">
        <f t="shared" si="177"/>
        <v>0</v>
      </c>
      <c r="H3825" s="8"/>
      <c r="I3825" s="6">
        <f t="shared" si="178"/>
        <v>0</v>
      </c>
      <c r="K3825" s="5">
        <f t="shared" ca="1" si="179"/>
        <v>0</v>
      </c>
      <c r="L3825">
        <f>SUMIFS(G$4:G$5000,I$4:I$5000,"مستحق",C$4:C$5000,C3825)</f>
        <v>0</v>
      </c>
    </row>
    <row r="3826" spans="6:12">
      <c r="F3826">
        <f>D3826*3000</f>
        <v>0</v>
      </c>
      <c r="G3826">
        <f t="shared" si="177"/>
        <v>0</v>
      </c>
      <c r="H3826" s="8"/>
      <c r="I3826" s="6">
        <f t="shared" si="178"/>
        <v>0</v>
      </c>
      <c r="K3826" s="5">
        <f t="shared" ca="1" si="179"/>
        <v>0</v>
      </c>
      <c r="L3826">
        <f>SUMIFS(G$4:G$5000,I$4:I$5000,"مستحق",C$4:C$5000,C3826)</f>
        <v>0</v>
      </c>
    </row>
    <row r="3827" spans="6:12">
      <c r="F3827">
        <f>D3827*3000</f>
        <v>0</v>
      </c>
      <c r="G3827">
        <f t="shared" si="177"/>
        <v>0</v>
      </c>
      <c r="H3827" s="8"/>
      <c r="I3827" s="6">
        <f t="shared" si="178"/>
        <v>0</v>
      </c>
      <c r="K3827" s="5">
        <f t="shared" ca="1" si="179"/>
        <v>0</v>
      </c>
      <c r="L3827">
        <f>SUMIFS(G$4:G$5000,I$4:I$5000,"مستحق",C$4:C$5000,C3827)</f>
        <v>0</v>
      </c>
    </row>
    <row r="3828" spans="6:12">
      <c r="F3828">
        <f>D3828*3000</f>
        <v>0</v>
      </c>
      <c r="G3828">
        <f t="shared" si="177"/>
        <v>0</v>
      </c>
      <c r="H3828" s="8"/>
      <c r="I3828" s="6">
        <f t="shared" si="178"/>
        <v>0</v>
      </c>
      <c r="K3828" s="5">
        <f t="shared" ca="1" si="179"/>
        <v>0</v>
      </c>
      <c r="L3828">
        <f>SUMIFS(G$4:G$5000,I$4:I$5000,"مستحق",C$4:C$5000,C3828)</f>
        <v>0</v>
      </c>
    </row>
    <row r="3829" spans="6:12">
      <c r="F3829">
        <f>D3829*3000</f>
        <v>0</v>
      </c>
      <c r="G3829">
        <f t="shared" si="177"/>
        <v>0</v>
      </c>
      <c r="H3829" s="8"/>
      <c r="I3829" s="6">
        <f t="shared" si="178"/>
        <v>0</v>
      </c>
      <c r="K3829" s="5">
        <f t="shared" ca="1" si="179"/>
        <v>0</v>
      </c>
      <c r="L3829">
        <f>SUMIFS(G$4:G$5000,I$4:I$5000,"مستحق",C$4:C$5000,C3829)</f>
        <v>0</v>
      </c>
    </row>
    <row r="3830" spans="6:12">
      <c r="F3830">
        <f>D3830*3000</f>
        <v>0</v>
      </c>
      <c r="G3830">
        <f t="shared" si="177"/>
        <v>0</v>
      </c>
      <c r="H3830" s="8"/>
      <c r="I3830" s="6">
        <f t="shared" si="178"/>
        <v>0</v>
      </c>
      <c r="K3830" s="5">
        <f t="shared" ca="1" si="179"/>
        <v>0</v>
      </c>
      <c r="L3830">
        <f>SUMIFS(G$4:G$5000,I$4:I$5000,"مستحق",C$4:C$5000,C3830)</f>
        <v>0</v>
      </c>
    </row>
    <row r="3831" spans="6:12">
      <c r="F3831">
        <f>D3831*3000</f>
        <v>0</v>
      </c>
      <c r="G3831">
        <f t="shared" si="177"/>
        <v>0</v>
      </c>
      <c r="H3831" s="8"/>
      <c r="I3831" s="6">
        <f t="shared" si="178"/>
        <v>0</v>
      </c>
      <c r="K3831" s="5">
        <f t="shared" ca="1" si="179"/>
        <v>0</v>
      </c>
      <c r="L3831">
        <f>SUMIFS(G$4:G$5000,I$4:I$5000,"مستحق",C$4:C$5000,C3831)</f>
        <v>0</v>
      </c>
    </row>
    <row r="3832" spans="6:12">
      <c r="F3832">
        <f>D3832*3000</f>
        <v>0</v>
      </c>
      <c r="G3832">
        <f t="shared" si="177"/>
        <v>0</v>
      </c>
      <c r="H3832" s="8"/>
      <c r="I3832" s="6">
        <f t="shared" si="178"/>
        <v>0</v>
      </c>
      <c r="K3832" s="5">
        <f t="shared" ca="1" si="179"/>
        <v>0</v>
      </c>
      <c r="L3832">
        <f>SUMIFS(G$4:G$5000,I$4:I$5000,"مستحق",C$4:C$5000,C3832)</f>
        <v>0</v>
      </c>
    </row>
    <row r="3833" spans="6:12">
      <c r="F3833">
        <f>D3833*3000</f>
        <v>0</v>
      </c>
      <c r="G3833">
        <f t="shared" si="177"/>
        <v>0</v>
      </c>
      <c r="H3833" s="8"/>
      <c r="I3833" s="6">
        <f t="shared" si="178"/>
        <v>0</v>
      </c>
      <c r="K3833" s="5">
        <f t="shared" ca="1" si="179"/>
        <v>0</v>
      </c>
      <c r="L3833">
        <f>SUMIFS(G$4:G$5000,I$4:I$5000,"مستحق",C$4:C$5000,C3833)</f>
        <v>0</v>
      </c>
    </row>
    <row r="3834" spans="6:12">
      <c r="F3834">
        <f>D3834*3000</f>
        <v>0</v>
      </c>
      <c r="G3834">
        <f t="shared" si="177"/>
        <v>0</v>
      </c>
      <c r="H3834" s="8"/>
      <c r="I3834" s="6">
        <f t="shared" si="178"/>
        <v>0</v>
      </c>
      <c r="K3834" s="5">
        <f t="shared" ca="1" si="179"/>
        <v>0</v>
      </c>
      <c r="L3834">
        <f>SUMIFS(G$4:G$5000,I$4:I$5000,"مستحق",C$4:C$5000,C3834)</f>
        <v>0</v>
      </c>
    </row>
    <row r="3835" spans="6:12">
      <c r="F3835">
        <f>D3835*3000</f>
        <v>0</v>
      </c>
      <c r="G3835">
        <f t="shared" si="177"/>
        <v>0</v>
      </c>
      <c r="H3835" s="8"/>
      <c r="I3835" s="6">
        <f t="shared" si="178"/>
        <v>0</v>
      </c>
      <c r="K3835" s="5">
        <f t="shared" ca="1" si="179"/>
        <v>0</v>
      </c>
      <c r="L3835">
        <f>SUMIFS(G$4:G$5000,I$4:I$5000,"مستحق",C$4:C$5000,C3835)</f>
        <v>0</v>
      </c>
    </row>
    <row r="3836" spans="6:12">
      <c r="F3836">
        <f>D3836*3000</f>
        <v>0</v>
      </c>
      <c r="G3836">
        <f t="shared" si="177"/>
        <v>0</v>
      </c>
      <c r="H3836" s="8"/>
      <c r="I3836" s="6">
        <f t="shared" si="178"/>
        <v>0</v>
      </c>
      <c r="K3836" s="5">
        <f t="shared" ca="1" si="179"/>
        <v>0</v>
      </c>
      <c r="L3836">
        <f>SUMIFS(G$4:G$5000,I$4:I$5000,"مستحق",C$4:C$5000,C3836)</f>
        <v>0</v>
      </c>
    </row>
    <row r="3837" spans="6:12">
      <c r="F3837">
        <f>D3837*3000</f>
        <v>0</v>
      </c>
      <c r="G3837">
        <f t="shared" si="177"/>
        <v>0</v>
      </c>
      <c r="H3837" s="8"/>
      <c r="I3837" s="6">
        <f t="shared" si="178"/>
        <v>0</v>
      </c>
      <c r="K3837" s="5">
        <f t="shared" ca="1" si="179"/>
        <v>0</v>
      </c>
      <c r="L3837">
        <f>SUMIFS(G$4:G$5000,I$4:I$5000,"مستحق",C$4:C$5000,C3837)</f>
        <v>0</v>
      </c>
    </row>
    <row r="3838" spans="6:12">
      <c r="F3838">
        <f>D3838*3000</f>
        <v>0</v>
      </c>
      <c r="G3838">
        <f t="shared" si="177"/>
        <v>0</v>
      </c>
      <c r="H3838" s="8"/>
      <c r="I3838" s="6">
        <f t="shared" si="178"/>
        <v>0</v>
      </c>
      <c r="K3838" s="5">
        <f t="shared" ca="1" si="179"/>
        <v>0</v>
      </c>
      <c r="L3838">
        <f>SUMIFS(G$4:G$5000,I$4:I$5000,"مستحق",C$4:C$5000,C3838)</f>
        <v>0</v>
      </c>
    </row>
    <row r="3839" spans="6:12">
      <c r="F3839">
        <f>D3839*3000</f>
        <v>0</v>
      </c>
      <c r="G3839">
        <f t="shared" si="177"/>
        <v>0</v>
      </c>
      <c r="H3839" s="8"/>
      <c r="I3839" s="6">
        <f t="shared" si="178"/>
        <v>0</v>
      </c>
      <c r="K3839" s="5">
        <f t="shared" ca="1" si="179"/>
        <v>0</v>
      </c>
      <c r="L3839">
        <f>SUMIFS(G$4:G$5000,I$4:I$5000,"مستحق",C$4:C$5000,C3839)</f>
        <v>0</v>
      </c>
    </row>
    <row r="3840" spans="6:12">
      <c r="F3840">
        <f>D3840*3000</f>
        <v>0</v>
      </c>
      <c r="G3840">
        <f t="shared" si="177"/>
        <v>0</v>
      </c>
      <c r="H3840" s="8"/>
      <c r="I3840" s="6">
        <f t="shared" si="178"/>
        <v>0</v>
      </c>
      <c r="K3840" s="5">
        <f t="shared" ca="1" si="179"/>
        <v>0</v>
      </c>
      <c r="L3840">
        <f>SUMIFS(G$4:G$5000,I$4:I$5000,"مستحق",C$4:C$5000,C3840)</f>
        <v>0</v>
      </c>
    </row>
    <row r="3841" spans="6:12">
      <c r="F3841">
        <f>D3841*3000</f>
        <v>0</v>
      </c>
      <c r="G3841">
        <f t="shared" si="177"/>
        <v>0</v>
      </c>
      <c r="H3841" s="8"/>
      <c r="I3841" s="6">
        <f t="shared" si="178"/>
        <v>0</v>
      </c>
      <c r="K3841" s="5">
        <f t="shared" ca="1" si="179"/>
        <v>0</v>
      </c>
      <c r="L3841">
        <f>SUMIFS(G$4:G$5000,I$4:I$5000,"مستحق",C$4:C$5000,C3841)</f>
        <v>0</v>
      </c>
    </row>
    <row r="3842" spans="6:12">
      <c r="F3842">
        <f>D3842*3000</f>
        <v>0</v>
      </c>
      <c r="G3842">
        <f t="shared" si="177"/>
        <v>0</v>
      </c>
      <c r="H3842" s="8"/>
      <c r="I3842" s="6">
        <f t="shared" si="178"/>
        <v>0</v>
      </c>
      <c r="K3842" s="5">
        <f t="shared" ca="1" si="179"/>
        <v>0</v>
      </c>
      <c r="L3842">
        <f>SUMIFS(G$4:G$5000,I$4:I$5000,"مستحق",C$4:C$5000,C3842)</f>
        <v>0</v>
      </c>
    </row>
    <row r="3843" spans="6:12">
      <c r="F3843">
        <f>D3843*3000</f>
        <v>0</v>
      </c>
      <c r="G3843">
        <f t="shared" si="177"/>
        <v>0</v>
      </c>
      <c r="H3843" s="8"/>
      <c r="I3843" s="6">
        <f t="shared" si="178"/>
        <v>0</v>
      </c>
      <c r="K3843" s="5">
        <f t="shared" ca="1" si="179"/>
        <v>0</v>
      </c>
      <c r="L3843">
        <f>SUMIFS(G$4:G$5000,I$4:I$5000,"مستحق",C$4:C$5000,C3843)</f>
        <v>0</v>
      </c>
    </row>
    <row r="3844" spans="6:12">
      <c r="F3844">
        <f>D3844*3000</f>
        <v>0</v>
      </c>
      <c r="G3844">
        <f t="shared" si="177"/>
        <v>0</v>
      </c>
      <c r="H3844" s="8"/>
      <c r="I3844" s="6">
        <f t="shared" si="178"/>
        <v>0</v>
      </c>
      <c r="K3844" s="5">
        <f t="shared" ca="1" si="179"/>
        <v>0</v>
      </c>
      <c r="L3844">
        <f>SUMIFS(G$4:G$5000,I$4:I$5000,"مستحق",C$4:C$5000,C3844)</f>
        <v>0</v>
      </c>
    </row>
    <row r="3845" spans="6:12">
      <c r="F3845">
        <f>D3845*3000</f>
        <v>0</v>
      </c>
      <c r="G3845">
        <f t="shared" ref="G3845:G3908" si="180">F3845/12</f>
        <v>0</v>
      </c>
      <c r="H3845" s="8"/>
      <c r="I3845" s="6">
        <f t="shared" ref="I3845:I3908" si="181">IF((OR(J3845="لم يتم السداد",J3845="متعثر")),"مستحق",(IF(J3845="تم السداد","تم السداد",0)))</f>
        <v>0</v>
      </c>
      <c r="K3845" s="5">
        <f t="shared" ref="K3845:K3908" ca="1" si="182">IF(F3845&gt;0,MONTH(TODAY()-H3845),0)</f>
        <v>0</v>
      </c>
      <c r="L3845">
        <f>SUMIFS(G$4:G$5000,I$4:I$5000,"مستحق",C$4:C$5000,C3845)</f>
        <v>0</v>
      </c>
    </row>
    <row r="3846" spans="6:12">
      <c r="F3846">
        <f>D3846*3000</f>
        <v>0</v>
      </c>
      <c r="G3846">
        <f t="shared" si="180"/>
        <v>0</v>
      </c>
      <c r="H3846" s="8"/>
      <c r="I3846" s="6">
        <f t="shared" si="181"/>
        <v>0</v>
      </c>
      <c r="K3846" s="5">
        <f t="shared" ca="1" si="182"/>
        <v>0</v>
      </c>
      <c r="L3846">
        <f>SUMIFS(G$4:G$5000,I$4:I$5000,"مستحق",C$4:C$5000,C3846)</f>
        <v>0</v>
      </c>
    </row>
    <row r="3847" spans="6:12">
      <c r="F3847">
        <f>D3847*3000</f>
        <v>0</v>
      </c>
      <c r="G3847">
        <f t="shared" si="180"/>
        <v>0</v>
      </c>
      <c r="H3847" s="8"/>
      <c r="I3847" s="6">
        <f t="shared" si="181"/>
        <v>0</v>
      </c>
      <c r="K3847" s="5">
        <f t="shared" ca="1" si="182"/>
        <v>0</v>
      </c>
      <c r="L3847">
        <f>SUMIFS(G$4:G$5000,I$4:I$5000,"مستحق",C$4:C$5000,C3847)</f>
        <v>0</v>
      </c>
    </row>
    <row r="3848" spans="6:12">
      <c r="F3848">
        <f>D3848*3000</f>
        <v>0</v>
      </c>
      <c r="G3848">
        <f t="shared" si="180"/>
        <v>0</v>
      </c>
      <c r="H3848" s="8"/>
      <c r="I3848" s="6">
        <f t="shared" si="181"/>
        <v>0</v>
      </c>
      <c r="K3848" s="5">
        <f t="shared" ca="1" si="182"/>
        <v>0</v>
      </c>
      <c r="L3848">
        <f>SUMIFS(G$4:G$5000,I$4:I$5000,"مستحق",C$4:C$5000,C3848)</f>
        <v>0</v>
      </c>
    </row>
    <row r="3849" spans="6:12">
      <c r="F3849">
        <f>D3849*3000</f>
        <v>0</v>
      </c>
      <c r="G3849">
        <f t="shared" si="180"/>
        <v>0</v>
      </c>
      <c r="H3849" s="8"/>
      <c r="I3849" s="6">
        <f t="shared" si="181"/>
        <v>0</v>
      </c>
      <c r="K3849" s="5">
        <f t="shared" ca="1" si="182"/>
        <v>0</v>
      </c>
      <c r="L3849">
        <f>SUMIFS(G$4:G$5000,I$4:I$5000,"مستحق",C$4:C$5000,C3849)</f>
        <v>0</v>
      </c>
    </row>
    <row r="3850" spans="6:12">
      <c r="F3850">
        <f>D3850*3000</f>
        <v>0</v>
      </c>
      <c r="G3850">
        <f t="shared" si="180"/>
        <v>0</v>
      </c>
      <c r="H3850" s="8"/>
      <c r="I3850" s="6">
        <f t="shared" si="181"/>
        <v>0</v>
      </c>
      <c r="K3850" s="5">
        <f t="shared" ca="1" si="182"/>
        <v>0</v>
      </c>
      <c r="L3850">
        <f>SUMIFS(G$4:G$5000,I$4:I$5000,"مستحق",C$4:C$5000,C3850)</f>
        <v>0</v>
      </c>
    </row>
    <row r="3851" spans="6:12">
      <c r="F3851">
        <f>D3851*3000</f>
        <v>0</v>
      </c>
      <c r="G3851">
        <f t="shared" si="180"/>
        <v>0</v>
      </c>
      <c r="H3851" s="8"/>
      <c r="I3851" s="6">
        <f t="shared" si="181"/>
        <v>0</v>
      </c>
      <c r="K3851" s="5">
        <f t="shared" ca="1" si="182"/>
        <v>0</v>
      </c>
      <c r="L3851">
        <f>SUMIFS(G$4:G$5000,I$4:I$5000,"مستحق",C$4:C$5000,C3851)</f>
        <v>0</v>
      </c>
    </row>
    <row r="3852" spans="6:12">
      <c r="F3852">
        <f>D3852*3000</f>
        <v>0</v>
      </c>
      <c r="G3852">
        <f t="shared" si="180"/>
        <v>0</v>
      </c>
      <c r="H3852" s="8"/>
      <c r="I3852" s="6">
        <f t="shared" si="181"/>
        <v>0</v>
      </c>
      <c r="K3852" s="5">
        <f t="shared" ca="1" si="182"/>
        <v>0</v>
      </c>
      <c r="L3852">
        <f>SUMIFS(G$4:G$5000,I$4:I$5000,"مستحق",C$4:C$5000,C3852)</f>
        <v>0</v>
      </c>
    </row>
    <row r="3853" spans="6:12">
      <c r="F3853">
        <f>D3853*3000</f>
        <v>0</v>
      </c>
      <c r="G3853">
        <f t="shared" si="180"/>
        <v>0</v>
      </c>
      <c r="H3853" s="8"/>
      <c r="I3853" s="6">
        <f t="shared" si="181"/>
        <v>0</v>
      </c>
      <c r="K3853" s="5">
        <f t="shared" ca="1" si="182"/>
        <v>0</v>
      </c>
      <c r="L3853">
        <f>SUMIFS(G$4:G$5000,I$4:I$5000,"مستحق",C$4:C$5000,C3853)</f>
        <v>0</v>
      </c>
    </row>
    <row r="3854" spans="6:12">
      <c r="F3854">
        <f>D3854*3000</f>
        <v>0</v>
      </c>
      <c r="G3854">
        <f t="shared" si="180"/>
        <v>0</v>
      </c>
      <c r="H3854" s="8"/>
      <c r="I3854" s="6">
        <f t="shared" si="181"/>
        <v>0</v>
      </c>
      <c r="K3854" s="5">
        <f t="shared" ca="1" si="182"/>
        <v>0</v>
      </c>
      <c r="L3854">
        <f>SUMIFS(G$4:G$5000,I$4:I$5000,"مستحق",C$4:C$5000,C3854)</f>
        <v>0</v>
      </c>
    </row>
    <row r="3855" spans="6:12">
      <c r="F3855">
        <f>D3855*3000</f>
        <v>0</v>
      </c>
      <c r="G3855">
        <f t="shared" si="180"/>
        <v>0</v>
      </c>
      <c r="H3855" s="8"/>
      <c r="I3855" s="6">
        <f t="shared" si="181"/>
        <v>0</v>
      </c>
      <c r="K3855" s="5">
        <f t="shared" ca="1" si="182"/>
        <v>0</v>
      </c>
      <c r="L3855">
        <f>SUMIFS(G$4:G$5000,I$4:I$5000,"مستحق",C$4:C$5000,C3855)</f>
        <v>0</v>
      </c>
    </row>
    <row r="3856" spans="6:12">
      <c r="F3856">
        <f>D3856*3000</f>
        <v>0</v>
      </c>
      <c r="G3856">
        <f t="shared" si="180"/>
        <v>0</v>
      </c>
      <c r="H3856" s="8"/>
      <c r="I3856" s="6">
        <f t="shared" si="181"/>
        <v>0</v>
      </c>
      <c r="K3856" s="5">
        <f t="shared" ca="1" si="182"/>
        <v>0</v>
      </c>
      <c r="L3856">
        <f>SUMIFS(G$4:G$5000,I$4:I$5000,"مستحق",C$4:C$5000,C3856)</f>
        <v>0</v>
      </c>
    </row>
    <row r="3857" spans="6:12">
      <c r="F3857">
        <f>D3857*3000</f>
        <v>0</v>
      </c>
      <c r="G3857">
        <f t="shared" si="180"/>
        <v>0</v>
      </c>
      <c r="H3857" s="8"/>
      <c r="I3857" s="6">
        <f t="shared" si="181"/>
        <v>0</v>
      </c>
      <c r="K3857" s="5">
        <f t="shared" ca="1" si="182"/>
        <v>0</v>
      </c>
      <c r="L3857">
        <f>SUMIFS(G$4:G$5000,I$4:I$5000,"مستحق",C$4:C$5000,C3857)</f>
        <v>0</v>
      </c>
    </row>
    <row r="3858" spans="6:12">
      <c r="F3858">
        <f>D3858*3000</f>
        <v>0</v>
      </c>
      <c r="G3858">
        <f t="shared" si="180"/>
        <v>0</v>
      </c>
      <c r="H3858" s="8"/>
      <c r="I3858" s="6">
        <f t="shared" si="181"/>
        <v>0</v>
      </c>
      <c r="K3858" s="5">
        <f t="shared" ca="1" si="182"/>
        <v>0</v>
      </c>
      <c r="L3858">
        <f>SUMIFS(G$4:G$5000,I$4:I$5000,"مستحق",C$4:C$5000,C3858)</f>
        <v>0</v>
      </c>
    </row>
    <row r="3859" spans="6:12">
      <c r="F3859">
        <f>D3859*3000</f>
        <v>0</v>
      </c>
      <c r="G3859">
        <f t="shared" si="180"/>
        <v>0</v>
      </c>
      <c r="H3859" s="8"/>
      <c r="I3859" s="6">
        <f t="shared" si="181"/>
        <v>0</v>
      </c>
      <c r="K3859" s="5">
        <f t="shared" ca="1" si="182"/>
        <v>0</v>
      </c>
      <c r="L3859">
        <f>SUMIFS(G$4:G$5000,I$4:I$5000,"مستحق",C$4:C$5000,C3859)</f>
        <v>0</v>
      </c>
    </row>
    <row r="3860" spans="6:12">
      <c r="F3860">
        <f>D3860*3000</f>
        <v>0</v>
      </c>
      <c r="G3860">
        <f t="shared" si="180"/>
        <v>0</v>
      </c>
      <c r="H3860" s="8"/>
      <c r="I3860" s="6">
        <f t="shared" si="181"/>
        <v>0</v>
      </c>
      <c r="K3860" s="5">
        <f t="shared" ca="1" si="182"/>
        <v>0</v>
      </c>
      <c r="L3860">
        <f>SUMIFS(G$4:G$5000,I$4:I$5000,"مستحق",C$4:C$5000,C3860)</f>
        <v>0</v>
      </c>
    </row>
    <row r="3861" spans="6:12">
      <c r="F3861">
        <f>D3861*3000</f>
        <v>0</v>
      </c>
      <c r="G3861">
        <f t="shared" si="180"/>
        <v>0</v>
      </c>
      <c r="H3861" s="8"/>
      <c r="I3861" s="6">
        <f t="shared" si="181"/>
        <v>0</v>
      </c>
      <c r="K3861" s="5">
        <f t="shared" ca="1" si="182"/>
        <v>0</v>
      </c>
      <c r="L3861">
        <f>SUMIFS(G$4:G$5000,I$4:I$5000,"مستحق",C$4:C$5000,C3861)</f>
        <v>0</v>
      </c>
    </row>
    <row r="3862" spans="6:12">
      <c r="F3862">
        <f>D3862*3000</f>
        <v>0</v>
      </c>
      <c r="G3862">
        <f t="shared" si="180"/>
        <v>0</v>
      </c>
      <c r="H3862" s="8"/>
      <c r="I3862" s="6">
        <f t="shared" si="181"/>
        <v>0</v>
      </c>
      <c r="K3862" s="5">
        <f t="shared" ca="1" si="182"/>
        <v>0</v>
      </c>
      <c r="L3862">
        <f>SUMIFS(G$4:G$5000,I$4:I$5000,"مستحق",C$4:C$5000,C3862)</f>
        <v>0</v>
      </c>
    </row>
    <row r="3863" spans="6:12">
      <c r="F3863">
        <f>D3863*3000</f>
        <v>0</v>
      </c>
      <c r="G3863">
        <f t="shared" si="180"/>
        <v>0</v>
      </c>
      <c r="H3863" s="8"/>
      <c r="I3863" s="6">
        <f t="shared" si="181"/>
        <v>0</v>
      </c>
      <c r="K3863" s="5">
        <f t="shared" ca="1" si="182"/>
        <v>0</v>
      </c>
      <c r="L3863">
        <f>SUMIFS(G$4:G$5000,I$4:I$5000,"مستحق",C$4:C$5000,C3863)</f>
        <v>0</v>
      </c>
    </row>
    <row r="3864" spans="6:12">
      <c r="F3864">
        <f>D3864*3000</f>
        <v>0</v>
      </c>
      <c r="G3864">
        <f t="shared" si="180"/>
        <v>0</v>
      </c>
      <c r="H3864" s="8"/>
      <c r="I3864" s="6">
        <f t="shared" si="181"/>
        <v>0</v>
      </c>
      <c r="K3864" s="5">
        <f t="shared" ca="1" si="182"/>
        <v>0</v>
      </c>
      <c r="L3864">
        <f>SUMIFS(G$4:G$5000,I$4:I$5000,"مستحق",C$4:C$5000,C3864)</f>
        <v>0</v>
      </c>
    </row>
    <row r="3865" spans="6:12">
      <c r="F3865">
        <f>D3865*3000</f>
        <v>0</v>
      </c>
      <c r="G3865">
        <f t="shared" si="180"/>
        <v>0</v>
      </c>
      <c r="H3865" s="8"/>
      <c r="I3865" s="6">
        <f t="shared" si="181"/>
        <v>0</v>
      </c>
      <c r="K3865" s="5">
        <f t="shared" ca="1" si="182"/>
        <v>0</v>
      </c>
      <c r="L3865">
        <f>SUMIFS(G$4:G$5000,I$4:I$5000,"مستحق",C$4:C$5000,C3865)</f>
        <v>0</v>
      </c>
    </row>
    <row r="3866" spans="6:12">
      <c r="F3866">
        <f>D3866*3000</f>
        <v>0</v>
      </c>
      <c r="G3866">
        <f t="shared" si="180"/>
        <v>0</v>
      </c>
      <c r="H3866" s="8"/>
      <c r="I3866" s="6">
        <f t="shared" si="181"/>
        <v>0</v>
      </c>
      <c r="K3866" s="5">
        <f t="shared" ca="1" si="182"/>
        <v>0</v>
      </c>
      <c r="L3866">
        <f>SUMIFS(G$4:G$5000,I$4:I$5000,"مستحق",C$4:C$5000,C3866)</f>
        <v>0</v>
      </c>
    </row>
    <row r="3867" spans="6:12">
      <c r="F3867">
        <f>D3867*3000</f>
        <v>0</v>
      </c>
      <c r="G3867">
        <f t="shared" si="180"/>
        <v>0</v>
      </c>
      <c r="H3867" s="8"/>
      <c r="I3867" s="6">
        <f t="shared" si="181"/>
        <v>0</v>
      </c>
      <c r="K3867" s="5">
        <f t="shared" ca="1" si="182"/>
        <v>0</v>
      </c>
      <c r="L3867">
        <f>SUMIFS(G$4:G$5000,I$4:I$5000,"مستحق",C$4:C$5000,C3867)</f>
        <v>0</v>
      </c>
    </row>
    <row r="3868" spans="6:12">
      <c r="F3868">
        <f>D3868*3000</f>
        <v>0</v>
      </c>
      <c r="G3868">
        <f t="shared" si="180"/>
        <v>0</v>
      </c>
      <c r="H3868" s="8"/>
      <c r="I3868" s="6">
        <f t="shared" si="181"/>
        <v>0</v>
      </c>
      <c r="K3868" s="5">
        <f t="shared" ca="1" si="182"/>
        <v>0</v>
      </c>
      <c r="L3868">
        <f>SUMIFS(G$4:G$5000,I$4:I$5000,"مستحق",C$4:C$5000,C3868)</f>
        <v>0</v>
      </c>
    </row>
    <row r="3869" spans="6:12">
      <c r="F3869">
        <f>D3869*3000</f>
        <v>0</v>
      </c>
      <c r="G3869">
        <f t="shared" si="180"/>
        <v>0</v>
      </c>
      <c r="H3869" s="8"/>
      <c r="I3869" s="6">
        <f t="shared" si="181"/>
        <v>0</v>
      </c>
      <c r="K3869" s="5">
        <f t="shared" ca="1" si="182"/>
        <v>0</v>
      </c>
      <c r="L3869">
        <f>SUMIFS(G$4:G$5000,I$4:I$5000,"مستحق",C$4:C$5000,C3869)</f>
        <v>0</v>
      </c>
    </row>
    <row r="3870" spans="6:12">
      <c r="F3870">
        <f>D3870*3000</f>
        <v>0</v>
      </c>
      <c r="G3870">
        <f t="shared" si="180"/>
        <v>0</v>
      </c>
      <c r="H3870" s="8"/>
      <c r="I3870" s="6">
        <f t="shared" si="181"/>
        <v>0</v>
      </c>
      <c r="K3870" s="5">
        <f t="shared" ca="1" si="182"/>
        <v>0</v>
      </c>
      <c r="L3870">
        <f>SUMIFS(G$4:G$5000,I$4:I$5000,"مستحق",C$4:C$5000,C3870)</f>
        <v>0</v>
      </c>
    </row>
    <row r="3871" spans="6:12">
      <c r="F3871">
        <f>D3871*3000</f>
        <v>0</v>
      </c>
      <c r="G3871">
        <f t="shared" si="180"/>
        <v>0</v>
      </c>
      <c r="H3871" s="8"/>
      <c r="I3871" s="6">
        <f t="shared" si="181"/>
        <v>0</v>
      </c>
      <c r="K3871" s="5">
        <f t="shared" ca="1" si="182"/>
        <v>0</v>
      </c>
      <c r="L3871">
        <f>SUMIFS(G$4:G$5000,I$4:I$5000,"مستحق",C$4:C$5000,C3871)</f>
        <v>0</v>
      </c>
    </row>
    <row r="3872" spans="6:12">
      <c r="F3872">
        <f>D3872*3000</f>
        <v>0</v>
      </c>
      <c r="G3872">
        <f t="shared" si="180"/>
        <v>0</v>
      </c>
      <c r="H3872" s="8"/>
      <c r="I3872" s="6">
        <f t="shared" si="181"/>
        <v>0</v>
      </c>
      <c r="K3872" s="5">
        <f t="shared" ca="1" si="182"/>
        <v>0</v>
      </c>
      <c r="L3872">
        <f>SUMIFS(G$4:G$5000,I$4:I$5000,"مستحق",C$4:C$5000,C3872)</f>
        <v>0</v>
      </c>
    </row>
    <row r="3873" spans="6:12">
      <c r="F3873">
        <f>D3873*3000</f>
        <v>0</v>
      </c>
      <c r="G3873">
        <f t="shared" si="180"/>
        <v>0</v>
      </c>
      <c r="H3873" s="8"/>
      <c r="I3873" s="6">
        <f t="shared" si="181"/>
        <v>0</v>
      </c>
      <c r="K3873" s="5">
        <f t="shared" ca="1" si="182"/>
        <v>0</v>
      </c>
      <c r="L3873">
        <f>SUMIFS(G$4:G$5000,I$4:I$5000,"مستحق",C$4:C$5000,C3873)</f>
        <v>0</v>
      </c>
    </row>
    <row r="3874" spans="6:12">
      <c r="F3874">
        <f>D3874*3000</f>
        <v>0</v>
      </c>
      <c r="G3874">
        <f t="shared" si="180"/>
        <v>0</v>
      </c>
      <c r="H3874" s="8"/>
      <c r="I3874" s="6">
        <f t="shared" si="181"/>
        <v>0</v>
      </c>
      <c r="K3874" s="5">
        <f t="shared" ca="1" si="182"/>
        <v>0</v>
      </c>
      <c r="L3874">
        <f>SUMIFS(G$4:G$5000,I$4:I$5000,"مستحق",C$4:C$5000,C3874)</f>
        <v>0</v>
      </c>
    </row>
    <row r="3875" spans="6:12">
      <c r="F3875">
        <f>D3875*3000</f>
        <v>0</v>
      </c>
      <c r="G3875">
        <f t="shared" si="180"/>
        <v>0</v>
      </c>
      <c r="H3875" s="8"/>
      <c r="I3875" s="6">
        <f t="shared" si="181"/>
        <v>0</v>
      </c>
      <c r="K3875" s="5">
        <f t="shared" ca="1" si="182"/>
        <v>0</v>
      </c>
      <c r="L3875">
        <f>SUMIFS(G$4:G$5000,I$4:I$5000,"مستحق",C$4:C$5000,C3875)</f>
        <v>0</v>
      </c>
    </row>
    <row r="3876" spans="6:12">
      <c r="F3876">
        <f>D3876*3000</f>
        <v>0</v>
      </c>
      <c r="G3876">
        <f t="shared" si="180"/>
        <v>0</v>
      </c>
      <c r="H3876" s="8"/>
      <c r="I3876" s="6">
        <f t="shared" si="181"/>
        <v>0</v>
      </c>
      <c r="K3876" s="5">
        <f t="shared" ca="1" si="182"/>
        <v>0</v>
      </c>
      <c r="L3876">
        <f>SUMIFS(G$4:G$5000,I$4:I$5000,"مستحق",C$4:C$5000,C3876)</f>
        <v>0</v>
      </c>
    </row>
    <row r="3877" spans="6:12">
      <c r="F3877">
        <f>D3877*3000</f>
        <v>0</v>
      </c>
      <c r="G3877">
        <f t="shared" si="180"/>
        <v>0</v>
      </c>
      <c r="H3877" s="8"/>
      <c r="I3877" s="6">
        <f t="shared" si="181"/>
        <v>0</v>
      </c>
      <c r="K3877" s="5">
        <f t="shared" ca="1" si="182"/>
        <v>0</v>
      </c>
      <c r="L3877">
        <f>SUMIFS(G$4:G$5000,I$4:I$5000,"مستحق",C$4:C$5000,C3877)</f>
        <v>0</v>
      </c>
    </row>
    <row r="3878" spans="6:12">
      <c r="F3878">
        <f>D3878*3000</f>
        <v>0</v>
      </c>
      <c r="G3878">
        <f t="shared" si="180"/>
        <v>0</v>
      </c>
      <c r="H3878" s="8"/>
      <c r="I3878" s="6">
        <f t="shared" si="181"/>
        <v>0</v>
      </c>
      <c r="K3878" s="5">
        <f t="shared" ca="1" si="182"/>
        <v>0</v>
      </c>
      <c r="L3878">
        <f>SUMIFS(G$4:G$5000,I$4:I$5000,"مستحق",C$4:C$5000,C3878)</f>
        <v>0</v>
      </c>
    </row>
    <row r="3879" spans="6:12">
      <c r="F3879">
        <f>D3879*3000</f>
        <v>0</v>
      </c>
      <c r="G3879">
        <f t="shared" si="180"/>
        <v>0</v>
      </c>
      <c r="H3879" s="8"/>
      <c r="I3879" s="6">
        <f t="shared" si="181"/>
        <v>0</v>
      </c>
      <c r="K3879" s="5">
        <f t="shared" ca="1" si="182"/>
        <v>0</v>
      </c>
      <c r="L3879">
        <f>SUMIFS(G$4:G$5000,I$4:I$5000,"مستحق",C$4:C$5000,C3879)</f>
        <v>0</v>
      </c>
    </row>
    <row r="3880" spans="6:12">
      <c r="F3880">
        <f>D3880*3000</f>
        <v>0</v>
      </c>
      <c r="G3880">
        <f t="shared" si="180"/>
        <v>0</v>
      </c>
      <c r="H3880" s="8"/>
      <c r="I3880" s="6">
        <f t="shared" si="181"/>
        <v>0</v>
      </c>
      <c r="K3880" s="5">
        <f t="shared" ca="1" si="182"/>
        <v>0</v>
      </c>
      <c r="L3880">
        <f>SUMIFS(G$4:G$5000,I$4:I$5000,"مستحق",C$4:C$5000,C3880)</f>
        <v>0</v>
      </c>
    </row>
    <row r="3881" spans="6:12">
      <c r="F3881">
        <f>D3881*3000</f>
        <v>0</v>
      </c>
      <c r="G3881">
        <f t="shared" si="180"/>
        <v>0</v>
      </c>
      <c r="H3881" s="8"/>
      <c r="I3881" s="6">
        <f t="shared" si="181"/>
        <v>0</v>
      </c>
      <c r="K3881" s="5">
        <f t="shared" ca="1" si="182"/>
        <v>0</v>
      </c>
      <c r="L3881">
        <f>SUMIFS(G$4:G$5000,I$4:I$5000,"مستحق",C$4:C$5000,C3881)</f>
        <v>0</v>
      </c>
    </row>
    <row r="3882" spans="6:12">
      <c r="F3882">
        <f>D3882*3000</f>
        <v>0</v>
      </c>
      <c r="G3882">
        <f t="shared" si="180"/>
        <v>0</v>
      </c>
      <c r="H3882" s="8"/>
      <c r="I3882" s="6">
        <f t="shared" si="181"/>
        <v>0</v>
      </c>
      <c r="K3882" s="5">
        <f t="shared" ca="1" si="182"/>
        <v>0</v>
      </c>
      <c r="L3882">
        <f>SUMIFS(G$4:G$5000,I$4:I$5000,"مستحق",C$4:C$5000,C3882)</f>
        <v>0</v>
      </c>
    </row>
    <row r="3883" spans="6:12">
      <c r="F3883">
        <f>D3883*3000</f>
        <v>0</v>
      </c>
      <c r="G3883">
        <f t="shared" si="180"/>
        <v>0</v>
      </c>
      <c r="H3883" s="8"/>
      <c r="I3883" s="6">
        <f t="shared" si="181"/>
        <v>0</v>
      </c>
      <c r="K3883" s="5">
        <f t="shared" ca="1" si="182"/>
        <v>0</v>
      </c>
      <c r="L3883">
        <f>SUMIFS(G$4:G$5000,I$4:I$5000,"مستحق",C$4:C$5000,C3883)</f>
        <v>0</v>
      </c>
    </row>
    <row r="3884" spans="6:12">
      <c r="F3884">
        <f>D3884*3000</f>
        <v>0</v>
      </c>
      <c r="G3884">
        <f t="shared" si="180"/>
        <v>0</v>
      </c>
      <c r="H3884" s="8"/>
      <c r="I3884" s="6">
        <f t="shared" si="181"/>
        <v>0</v>
      </c>
      <c r="K3884" s="5">
        <f t="shared" ca="1" si="182"/>
        <v>0</v>
      </c>
      <c r="L3884">
        <f>SUMIFS(G$4:G$5000,I$4:I$5000,"مستحق",C$4:C$5000,C3884)</f>
        <v>0</v>
      </c>
    </row>
    <row r="3885" spans="6:12">
      <c r="F3885">
        <f>D3885*3000</f>
        <v>0</v>
      </c>
      <c r="G3885">
        <f t="shared" si="180"/>
        <v>0</v>
      </c>
      <c r="H3885" s="8"/>
      <c r="I3885" s="6">
        <f t="shared" si="181"/>
        <v>0</v>
      </c>
      <c r="K3885" s="5">
        <f t="shared" ca="1" si="182"/>
        <v>0</v>
      </c>
      <c r="L3885">
        <f>SUMIFS(G$4:G$5000,I$4:I$5000,"مستحق",C$4:C$5000,C3885)</f>
        <v>0</v>
      </c>
    </row>
    <row r="3886" spans="6:12">
      <c r="F3886">
        <f>D3886*3000</f>
        <v>0</v>
      </c>
      <c r="G3886">
        <f t="shared" si="180"/>
        <v>0</v>
      </c>
      <c r="H3886" s="8"/>
      <c r="I3886" s="6">
        <f t="shared" si="181"/>
        <v>0</v>
      </c>
      <c r="K3886" s="5">
        <f t="shared" ca="1" si="182"/>
        <v>0</v>
      </c>
      <c r="L3886">
        <f>SUMIFS(G$4:G$5000,I$4:I$5000,"مستحق",C$4:C$5000,C3886)</f>
        <v>0</v>
      </c>
    </row>
    <row r="3887" spans="6:12">
      <c r="F3887">
        <f>D3887*3000</f>
        <v>0</v>
      </c>
      <c r="G3887">
        <f t="shared" si="180"/>
        <v>0</v>
      </c>
      <c r="H3887" s="8"/>
      <c r="I3887" s="6">
        <f t="shared" si="181"/>
        <v>0</v>
      </c>
      <c r="K3887" s="5">
        <f t="shared" ca="1" si="182"/>
        <v>0</v>
      </c>
      <c r="L3887">
        <f>SUMIFS(G$4:G$5000,I$4:I$5000,"مستحق",C$4:C$5000,C3887)</f>
        <v>0</v>
      </c>
    </row>
    <row r="3888" spans="6:12">
      <c r="F3888">
        <f>D3888*3000</f>
        <v>0</v>
      </c>
      <c r="G3888">
        <f t="shared" si="180"/>
        <v>0</v>
      </c>
      <c r="H3888" s="8"/>
      <c r="I3888" s="6">
        <f t="shared" si="181"/>
        <v>0</v>
      </c>
      <c r="K3888" s="5">
        <f t="shared" ca="1" si="182"/>
        <v>0</v>
      </c>
      <c r="L3888">
        <f>SUMIFS(G$4:G$5000,I$4:I$5000,"مستحق",C$4:C$5000,C3888)</f>
        <v>0</v>
      </c>
    </row>
    <row r="3889" spans="6:12">
      <c r="F3889">
        <f>D3889*3000</f>
        <v>0</v>
      </c>
      <c r="G3889">
        <f t="shared" si="180"/>
        <v>0</v>
      </c>
      <c r="H3889" s="8"/>
      <c r="I3889" s="6">
        <f t="shared" si="181"/>
        <v>0</v>
      </c>
      <c r="K3889" s="5">
        <f t="shared" ca="1" si="182"/>
        <v>0</v>
      </c>
      <c r="L3889">
        <f>SUMIFS(G$4:G$5000,I$4:I$5000,"مستحق",C$4:C$5000,C3889)</f>
        <v>0</v>
      </c>
    </row>
    <row r="3890" spans="6:12">
      <c r="F3890">
        <f>D3890*3000</f>
        <v>0</v>
      </c>
      <c r="G3890">
        <f t="shared" si="180"/>
        <v>0</v>
      </c>
      <c r="H3890" s="8"/>
      <c r="I3890" s="6">
        <f t="shared" si="181"/>
        <v>0</v>
      </c>
      <c r="K3890" s="5">
        <f t="shared" ca="1" si="182"/>
        <v>0</v>
      </c>
      <c r="L3890">
        <f>SUMIFS(G$4:G$5000,I$4:I$5000,"مستحق",C$4:C$5000,C3890)</f>
        <v>0</v>
      </c>
    </row>
    <row r="3891" spans="6:12">
      <c r="F3891">
        <f>D3891*3000</f>
        <v>0</v>
      </c>
      <c r="G3891">
        <f t="shared" si="180"/>
        <v>0</v>
      </c>
      <c r="H3891" s="8"/>
      <c r="I3891" s="6">
        <f t="shared" si="181"/>
        <v>0</v>
      </c>
      <c r="K3891" s="5">
        <f t="shared" ca="1" si="182"/>
        <v>0</v>
      </c>
      <c r="L3891">
        <f>SUMIFS(G$4:G$5000,I$4:I$5000,"مستحق",C$4:C$5000,C3891)</f>
        <v>0</v>
      </c>
    </row>
    <row r="3892" spans="6:12">
      <c r="F3892">
        <f>D3892*3000</f>
        <v>0</v>
      </c>
      <c r="G3892">
        <f t="shared" si="180"/>
        <v>0</v>
      </c>
      <c r="H3892" s="8"/>
      <c r="I3892" s="6">
        <f t="shared" si="181"/>
        <v>0</v>
      </c>
      <c r="K3892" s="5">
        <f t="shared" ca="1" si="182"/>
        <v>0</v>
      </c>
      <c r="L3892">
        <f>SUMIFS(G$4:G$5000,I$4:I$5000,"مستحق",C$4:C$5000,C3892)</f>
        <v>0</v>
      </c>
    </row>
    <row r="3893" spans="6:12">
      <c r="F3893">
        <f>D3893*3000</f>
        <v>0</v>
      </c>
      <c r="G3893">
        <f t="shared" si="180"/>
        <v>0</v>
      </c>
      <c r="H3893" s="8"/>
      <c r="I3893" s="6">
        <f t="shared" si="181"/>
        <v>0</v>
      </c>
      <c r="K3893" s="5">
        <f t="shared" ca="1" si="182"/>
        <v>0</v>
      </c>
      <c r="L3893">
        <f>SUMIFS(G$4:G$5000,I$4:I$5000,"مستحق",C$4:C$5000,C3893)</f>
        <v>0</v>
      </c>
    </row>
    <row r="3894" spans="6:12">
      <c r="F3894">
        <f>D3894*3000</f>
        <v>0</v>
      </c>
      <c r="G3894">
        <f t="shared" si="180"/>
        <v>0</v>
      </c>
      <c r="H3894" s="8"/>
      <c r="I3894" s="6">
        <f t="shared" si="181"/>
        <v>0</v>
      </c>
      <c r="K3894" s="5">
        <f t="shared" ca="1" si="182"/>
        <v>0</v>
      </c>
      <c r="L3894">
        <f>SUMIFS(G$4:G$5000,I$4:I$5000,"مستحق",C$4:C$5000,C3894)</f>
        <v>0</v>
      </c>
    </row>
    <row r="3895" spans="6:12">
      <c r="F3895">
        <f>D3895*3000</f>
        <v>0</v>
      </c>
      <c r="G3895">
        <f t="shared" si="180"/>
        <v>0</v>
      </c>
      <c r="H3895" s="8"/>
      <c r="I3895" s="6">
        <f t="shared" si="181"/>
        <v>0</v>
      </c>
      <c r="K3895" s="5">
        <f t="shared" ca="1" si="182"/>
        <v>0</v>
      </c>
      <c r="L3895">
        <f>SUMIFS(G$4:G$5000,I$4:I$5000,"مستحق",C$4:C$5000,C3895)</f>
        <v>0</v>
      </c>
    </row>
    <row r="3896" spans="6:12">
      <c r="F3896">
        <f>D3896*3000</f>
        <v>0</v>
      </c>
      <c r="G3896">
        <f t="shared" si="180"/>
        <v>0</v>
      </c>
      <c r="H3896" s="8"/>
      <c r="I3896" s="6">
        <f t="shared" si="181"/>
        <v>0</v>
      </c>
      <c r="K3896" s="5">
        <f t="shared" ca="1" si="182"/>
        <v>0</v>
      </c>
      <c r="L3896">
        <f>SUMIFS(G$4:G$5000,I$4:I$5000,"مستحق",C$4:C$5000,C3896)</f>
        <v>0</v>
      </c>
    </row>
    <row r="3897" spans="6:12">
      <c r="F3897">
        <f>D3897*3000</f>
        <v>0</v>
      </c>
      <c r="G3897">
        <f t="shared" si="180"/>
        <v>0</v>
      </c>
      <c r="H3897" s="8"/>
      <c r="I3897" s="6">
        <f t="shared" si="181"/>
        <v>0</v>
      </c>
      <c r="K3897" s="5">
        <f t="shared" ca="1" si="182"/>
        <v>0</v>
      </c>
      <c r="L3897">
        <f>SUMIFS(G$4:G$5000,I$4:I$5000,"مستحق",C$4:C$5000,C3897)</f>
        <v>0</v>
      </c>
    </row>
    <row r="3898" spans="6:12">
      <c r="F3898">
        <f>D3898*3000</f>
        <v>0</v>
      </c>
      <c r="G3898">
        <f t="shared" si="180"/>
        <v>0</v>
      </c>
      <c r="H3898" s="8"/>
      <c r="I3898" s="6">
        <f t="shared" si="181"/>
        <v>0</v>
      </c>
      <c r="K3898" s="5">
        <f t="shared" ca="1" si="182"/>
        <v>0</v>
      </c>
      <c r="L3898">
        <f>SUMIFS(G$4:G$5000,I$4:I$5000,"مستحق",C$4:C$5000,C3898)</f>
        <v>0</v>
      </c>
    </row>
    <row r="3899" spans="6:12">
      <c r="F3899">
        <f>D3899*3000</f>
        <v>0</v>
      </c>
      <c r="G3899">
        <f t="shared" si="180"/>
        <v>0</v>
      </c>
      <c r="H3899" s="8"/>
      <c r="I3899" s="6">
        <f t="shared" si="181"/>
        <v>0</v>
      </c>
      <c r="K3899" s="5">
        <f t="shared" ca="1" si="182"/>
        <v>0</v>
      </c>
      <c r="L3899">
        <f>SUMIFS(G$4:G$5000,I$4:I$5000,"مستحق",C$4:C$5000,C3899)</f>
        <v>0</v>
      </c>
    </row>
    <row r="3900" spans="6:12">
      <c r="F3900">
        <f>D3900*3000</f>
        <v>0</v>
      </c>
      <c r="G3900">
        <f t="shared" si="180"/>
        <v>0</v>
      </c>
      <c r="H3900" s="8"/>
      <c r="I3900" s="6">
        <f t="shared" si="181"/>
        <v>0</v>
      </c>
      <c r="K3900" s="5">
        <f t="shared" ca="1" si="182"/>
        <v>0</v>
      </c>
      <c r="L3900">
        <f>SUMIFS(G$4:G$5000,I$4:I$5000,"مستحق",C$4:C$5000,C3900)</f>
        <v>0</v>
      </c>
    </row>
    <row r="3901" spans="6:12">
      <c r="F3901">
        <f>D3901*3000</f>
        <v>0</v>
      </c>
      <c r="G3901">
        <f t="shared" si="180"/>
        <v>0</v>
      </c>
      <c r="H3901" s="8"/>
      <c r="I3901" s="6">
        <f t="shared" si="181"/>
        <v>0</v>
      </c>
      <c r="K3901" s="5">
        <f t="shared" ca="1" si="182"/>
        <v>0</v>
      </c>
      <c r="L3901">
        <f>SUMIFS(G$4:G$5000,I$4:I$5000,"مستحق",C$4:C$5000,C3901)</f>
        <v>0</v>
      </c>
    </row>
    <row r="3902" spans="6:12">
      <c r="F3902">
        <f>D3902*3000</f>
        <v>0</v>
      </c>
      <c r="G3902">
        <f t="shared" si="180"/>
        <v>0</v>
      </c>
      <c r="H3902" s="8"/>
      <c r="I3902" s="6">
        <f t="shared" si="181"/>
        <v>0</v>
      </c>
      <c r="K3902" s="5">
        <f t="shared" ca="1" si="182"/>
        <v>0</v>
      </c>
      <c r="L3902">
        <f>SUMIFS(G$4:G$5000,I$4:I$5000,"مستحق",C$4:C$5000,C3902)</f>
        <v>0</v>
      </c>
    </row>
    <row r="3903" spans="6:12">
      <c r="F3903">
        <f>D3903*3000</f>
        <v>0</v>
      </c>
      <c r="G3903">
        <f t="shared" si="180"/>
        <v>0</v>
      </c>
      <c r="H3903" s="8"/>
      <c r="I3903" s="6">
        <f t="shared" si="181"/>
        <v>0</v>
      </c>
      <c r="K3903" s="5">
        <f t="shared" ca="1" si="182"/>
        <v>0</v>
      </c>
      <c r="L3903">
        <f>SUMIFS(G$4:G$5000,I$4:I$5000,"مستحق",C$4:C$5000,C3903)</f>
        <v>0</v>
      </c>
    </row>
    <row r="3904" spans="6:12">
      <c r="F3904">
        <f>D3904*3000</f>
        <v>0</v>
      </c>
      <c r="G3904">
        <f t="shared" si="180"/>
        <v>0</v>
      </c>
      <c r="H3904" s="8"/>
      <c r="I3904" s="6">
        <f t="shared" si="181"/>
        <v>0</v>
      </c>
      <c r="K3904" s="5">
        <f t="shared" ca="1" si="182"/>
        <v>0</v>
      </c>
      <c r="L3904">
        <f>SUMIFS(G$4:G$5000,I$4:I$5000,"مستحق",C$4:C$5000,C3904)</f>
        <v>0</v>
      </c>
    </row>
    <row r="3905" spans="6:12">
      <c r="F3905">
        <f>D3905*3000</f>
        <v>0</v>
      </c>
      <c r="G3905">
        <f t="shared" si="180"/>
        <v>0</v>
      </c>
      <c r="H3905" s="8"/>
      <c r="I3905" s="6">
        <f t="shared" si="181"/>
        <v>0</v>
      </c>
      <c r="K3905" s="5">
        <f t="shared" ca="1" si="182"/>
        <v>0</v>
      </c>
      <c r="L3905">
        <f>SUMIFS(G$4:G$5000,I$4:I$5000,"مستحق",C$4:C$5000,C3905)</f>
        <v>0</v>
      </c>
    </row>
    <row r="3906" spans="6:12">
      <c r="F3906">
        <f>D3906*3000</f>
        <v>0</v>
      </c>
      <c r="G3906">
        <f t="shared" si="180"/>
        <v>0</v>
      </c>
      <c r="H3906" s="8"/>
      <c r="I3906" s="6">
        <f t="shared" si="181"/>
        <v>0</v>
      </c>
      <c r="K3906" s="5">
        <f t="shared" ca="1" si="182"/>
        <v>0</v>
      </c>
      <c r="L3906">
        <f>SUMIFS(G$4:G$5000,I$4:I$5000,"مستحق",C$4:C$5000,C3906)</f>
        <v>0</v>
      </c>
    </row>
    <row r="3907" spans="6:12">
      <c r="F3907">
        <f>D3907*3000</f>
        <v>0</v>
      </c>
      <c r="G3907">
        <f t="shared" si="180"/>
        <v>0</v>
      </c>
      <c r="H3907" s="8"/>
      <c r="I3907" s="6">
        <f t="shared" si="181"/>
        <v>0</v>
      </c>
      <c r="K3907" s="5">
        <f t="shared" ca="1" si="182"/>
        <v>0</v>
      </c>
      <c r="L3907">
        <f>SUMIFS(G$4:G$5000,I$4:I$5000,"مستحق",C$4:C$5000,C3907)</f>
        <v>0</v>
      </c>
    </row>
    <row r="3908" spans="6:12">
      <c r="F3908">
        <f>D3908*3000</f>
        <v>0</v>
      </c>
      <c r="G3908">
        <f t="shared" si="180"/>
        <v>0</v>
      </c>
      <c r="H3908" s="8"/>
      <c r="I3908" s="6">
        <f t="shared" si="181"/>
        <v>0</v>
      </c>
      <c r="K3908" s="5">
        <f t="shared" ca="1" si="182"/>
        <v>0</v>
      </c>
      <c r="L3908">
        <f>SUMIFS(G$4:G$5000,I$4:I$5000,"مستحق",C$4:C$5000,C3908)</f>
        <v>0</v>
      </c>
    </row>
    <row r="3909" spans="6:12">
      <c r="F3909">
        <f>D3909*3000</f>
        <v>0</v>
      </c>
      <c r="G3909">
        <f t="shared" ref="G3909:G3972" si="183">F3909/12</f>
        <v>0</v>
      </c>
      <c r="H3909" s="8"/>
      <c r="I3909" s="6">
        <f t="shared" ref="I3909:I3972" si="184">IF((OR(J3909="لم يتم السداد",J3909="متعثر")),"مستحق",(IF(J3909="تم السداد","تم السداد",0)))</f>
        <v>0</v>
      </c>
      <c r="K3909" s="5">
        <f t="shared" ref="K3909:K3972" ca="1" si="185">IF(F3909&gt;0,MONTH(TODAY()-H3909),0)</f>
        <v>0</v>
      </c>
      <c r="L3909">
        <f>SUMIFS(G$4:G$5000,I$4:I$5000,"مستحق",C$4:C$5000,C3909)</f>
        <v>0</v>
      </c>
    </row>
    <row r="3910" spans="6:12">
      <c r="F3910">
        <f>D3910*3000</f>
        <v>0</v>
      </c>
      <c r="G3910">
        <f t="shared" si="183"/>
        <v>0</v>
      </c>
      <c r="H3910" s="8"/>
      <c r="I3910" s="6">
        <f t="shared" si="184"/>
        <v>0</v>
      </c>
      <c r="K3910" s="5">
        <f t="shared" ca="1" si="185"/>
        <v>0</v>
      </c>
      <c r="L3910">
        <f>SUMIFS(G$4:G$5000,I$4:I$5000,"مستحق",C$4:C$5000,C3910)</f>
        <v>0</v>
      </c>
    </row>
    <row r="3911" spans="6:12">
      <c r="F3911">
        <f>D3911*3000</f>
        <v>0</v>
      </c>
      <c r="G3911">
        <f t="shared" si="183"/>
        <v>0</v>
      </c>
      <c r="H3911" s="8"/>
      <c r="I3911" s="6">
        <f t="shared" si="184"/>
        <v>0</v>
      </c>
      <c r="K3911" s="5">
        <f t="shared" ca="1" si="185"/>
        <v>0</v>
      </c>
      <c r="L3911">
        <f>SUMIFS(G$4:G$5000,I$4:I$5000,"مستحق",C$4:C$5000,C3911)</f>
        <v>0</v>
      </c>
    </row>
    <row r="3912" spans="6:12">
      <c r="F3912">
        <f>D3912*3000</f>
        <v>0</v>
      </c>
      <c r="G3912">
        <f t="shared" si="183"/>
        <v>0</v>
      </c>
      <c r="H3912" s="8"/>
      <c r="I3912" s="6">
        <f t="shared" si="184"/>
        <v>0</v>
      </c>
      <c r="K3912" s="5">
        <f t="shared" ca="1" si="185"/>
        <v>0</v>
      </c>
      <c r="L3912">
        <f>SUMIFS(G$4:G$5000,I$4:I$5000,"مستحق",C$4:C$5000,C3912)</f>
        <v>0</v>
      </c>
    </row>
    <row r="3913" spans="6:12">
      <c r="F3913">
        <f>D3913*3000</f>
        <v>0</v>
      </c>
      <c r="G3913">
        <f t="shared" si="183"/>
        <v>0</v>
      </c>
      <c r="H3913" s="8"/>
      <c r="I3913" s="6">
        <f t="shared" si="184"/>
        <v>0</v>
      </c>
      <c r="K3913" s="5">
        <f t="shared" ca="1" si="185"/>
        <v>0</v>
      </c>
      <c r="L3913">
        <f>SUMIFS(G$4:G$5000,I$4:I$5000,"مستحق",C$4:C$5000,C3913)</f>
        <v>0</v>
      </c>
    </row>
    <row r="3914" spans="6:12">
      <c r="F3914">
        <f>D3914*3000</f>
        <v>0</v>
      </c>
      <c r="G3914">
        <f t="shared" si="183"/>
        <v>0</v>
      </c>
      <c r="H3914" s="8"/>
      <c r="I3914" s="6">
        <f t="shared" si="184"/>
        <v>0</v>
      </c>
      <c r="K3914" s="5">
        <f t="shared" ca="1" si="185"/>
        <v>0</v>
      </c>
      <c r="L3914">
        <f>SUMIFS(G$4:G$5000,I$4:I$5000,"مستحق",C$4:C$5000,C3914)</f>
        <v>0</v>
      </c>
    </row>
    <row r="3915" spans="6:12">
      <c r="F3915">
        <f>D3915*3000</f>
        <v>0</v>
      </c>
      <c r="G3915">
        <f t="shared" si="183"/>
        <v>0</v>
      </c>
      <c r="H3915" s="8"/>
      <c r="I3915" s="6">
        <f t="shared" si="184"/>
        <v>0</v>
      </c>
      <c r="K3915" s="5">
        <f t="shared" ca="1" si="185"/>
        <v>0</v>
      </c>
      <c r="L3915">
        <f>SUMIFS(G$4:G$5000,I$4:I$5000,"مستحق",C$4:C$5000,C3915)</f>
        <v>0</v>
      </c>
    </row>
    <row r="3916" spans="6:12">
      <c r="F3916">
        <f>D3916*3000</f>
        <v>0</v>
      </c>
      <c r="G3916">
        <f t="shared" si="183"/>
        <v>0</v>
      </c>
      <c r="H3916" s="8"/>
      <c r="I3916" s="6">
        <f t="shared" si="184"/>
        <v>0</v>
      </c>
      <c r="K3916" s="5">
        <f t="shared" ca="1" si="185"/>
        <v>0</v>
      </c>
      <c r="L3916">
        <f>SUMIFS(G$4:G$5000,I$4:I$5000,"مستحق",C$4:C$5000,C3916)</f>
        <v>0</v>
      </c>
    </row>
    <row r="3917" spans="6:12">
      <c r="F3917">
        <f>D3917*3000</f>
        <v>0</v>
      </c>
      <c r="G3917">
        <f t="shared" si="183"/>
        <v>0</v>
      </c>
      <c r="H3917" s="8"/>
      <c r="I3917" s="6">
        <f t="shared" si="184"/>
        <v>0</v>
      </c>
      <c r="K3917" s="5">
        <f t="shared" ca="1" si="185"/>
        <v>0</v>
      </c>
      <c r="L3917">
        <f>SUMIFS(G$4:G$5000,I$4:I$5000,"مستحق",C$4:C$5000,C3917)</f>
        <v>0</v>
      </c>
    </row>
    <row r="3918" spans="6:12">
      <c r="F3918">
        <f>D3918*3000</f>
        <v>0</v>
      </c>
      <c r="G3918">
        <f t="shared" si="183"/>
        <v>0</v>
      </c>
      <c r="H3918" s="8"/>
      <c r="I3918" s="6">
        <f t="shared" si="184"/>
        <v>0</v>
      </c>
      <c r="K3918" s="5">
        <f t="shared" ca="1" si="185"/>
        <v>0</v>
      </c>
      <c r="L3918">
        <f>SUMIFS(G$4:G$5000,I$4:I$5000,"مستحق",C$4:C$5000,C3918)</f>
        <v>0</v>
      </c>
    </row>
    <row r="3919" spans="6:12">
      <c r="F3919">
        <f>D3919*3000</f>
        <v>0</v>
      </c>
      <c r="G3919">
        <f t="shared" si="183"/>
        <v>0</v>
      </c>
      <c r="H3919" s="8"/>
      <c r="I3919" s="6">
        <f t="shared" si="184"/>
        <v>0</v>
      </c>
      <c r="K3919" s="5">
        <f t="shared" ca="1" si="185"/>
        <v>0</v>
      </c>
      <c r="L3919">
        <f>SUMIFS(G$4:G$5000,I$4:I$5000,"مستحق",C$4:C$5000,C3919)</f>
        <v>0</v>
      </c>
    </row>
    <row r="3920" spans="6:12">
      <c r="F3920">
        <f>D3920*3000</f>
        <v>0</v>
      </c>
      <c r="G3920">
        <f t="shared" si="183"/>
        <v>0</v>
      </c>
      <c r="H3920" s="8"/>
      <c r="I3920" s="6">
        <f t="shared" si="184"/>
        <v>0</v>
      </c>
      <c r="K3920" s="5">
        <f t="shared" ca="1" si="185"/>
        <v>0</v>
      </c>
      <c r="L3920">
        <f>SUMIFS(G$4:G$5000,I$4:I$5000,"مستحق",C$4:C$5000,C3920)</f>
        <v>0</v>
      </c>
    </row>
    <row r="3921" spans="6:12">
      <c r="F3921">
        <f>D3921*3000</f>
        <v>0</v>
      </c>
      <c r="G3921">
        <f t="shared" si="183"/>
        <v>0</v>
      </c>
      <c r="H3921" s="8"/>
      <c r="I3921" s="6">
        <f t="shared" si="184"/>
        <v>0</v>
      </c>
      <c r="K3921" s="5">
        <f t="shared" ca="1" si="185"/>
        <v>0</v>
      </c>
      <c r="L3921">
        <f>SUMIFS(G$4:G$5000,I$4:I$5000,"مستحق",C$4:C$5000,C3921)</f>
        <v>0</v>
      </c>
    </row>
    <row r="3922" spans="6:12">
      <c r="F3922">
        <f>D3922*3000</f>
        <v>0</v>
      </c>
      <c r="G3922">
        <f t="shared" si="183"/>
        <v>0</v>
      </c>
      <c r="H3922" s="8"/>
      <c r="I3922" s="6">
        <f t="shared" si="184"/>
        <v>0</v>
      </c>
      <c r="K3922" s="5">
        <f t="shared" ca="1" si="185"/>
        <v>0</v>
      </c>
      <c r="L3922">
        <f>SUMIFS(G$4:G$5000,I$4:I$5000,"مستحق",C$4:C$5000,C3922)</f>
        <v>0</v>
      </c>
    </row>
    <row r="3923" spans="6:12">
      <c r="F3923">
        <f>D3923*3000</f>
        <v>0</v>
      </c>
      <c r="G3923">
        <f t="shared" si="183"/>
        <v>0</v>
      </c>
      <c r="H3923" s="8"/>
      <c r="I3923" s="6">
        <f t="shared" si="184"/>
        <v>0</v>
      </c>
      <c r="K3923" s="5">
        <f t="shared" ca="1" si="185"/>
        <v>0</v>
      </c>
      <c r="L3923">
        <f>SUMIFS(G$4:G$5000,I$4:I$5000,"مستحق",C$4:C$5000,C3923)</f>
        <v>0</v>
      </c>
    </row>
    <row r="3924" spans="6:12">
      <c r="F3924">
        <f>D3924*3000</f>
        <v>0</v>
      </c>
      <c r="G3924">
        <f t="shared" si="183"/>
        <v>0</v>
      </c>
      <c r="H3924" s="8"/>
      <c r="I3924" s="6">
        <f t="shared" si="184"/>
        <v>0</v>
      </c>
      <c r="K3924" s="5">
        <f t="shared" ca="1" si="185"/>
        <v>0</v>
      </c>
      <c r="L3924">
        <f>SUMIFS(G$4:G$5000,I$4:I$5000,"مستحق",C$4:C$5000,C3924)</f>
        <v>0</v>
      </c>
    </row>
    <row r="3925" spans="6:12">
      <c r="F3925">
        <f>D3925*3000</f>
        <v>0</v>
      </c>
      <c r="G3925">
        <f t="shared" si="183"/>
        <v>0</v>
      </c>
      <c r="H3925" s="8"/>
      <c r="I3925" s="6">
        <f t="shared" si="184"/>
        <v>0</v>
      </c>
      <c r="K3925" s="5">
        <f t="shared" ca="1" si="185"/>
        <v>0</v>
      </c>
      <c r="L3925">
        <f>SUMIFS(G$4:G$5000,I$4:I$5000,"مستحق",C$4:C$5000,C3925)</f>
        <v>0</v>
      </c>
    </row>
    <row r="3926" spans="6:12">
      <c r="F3926">
        <f>D3926*3000</f>
        <v>0</v>
      </c>
      <c r="G3926">
        <f t="shared" si="183"/>
        <v>0</v>
      </c>
      <c r="H3926" s="8"/>
      <c r="I3926" s="6">
        <f t="shared" si="184"/>
        <v>0</v>
      </c>
      <c r="K3926" s="5">
        <f t="shared" ca="1" si="185"/>
        <v>0</v>
      </c>
      <c r="L3926">
        <f>SUMIFS(G$4:G$5000,I$4:I$5000,"مستحق",C$4:C$5000,C3926)</f>
        <v>0</v>
      </c>
    </row>
    <row r="3927" spans="6:12">
      <c r="F3927">
        <f>D3927*3000</f>
        <v>0</v>
      </c>
      <c r="G3927">
        <f t="shared" si="183"/>
        <v>0</v>
      </c>
      <c r="H3927" s="8"/>
      <c r="I3927" s="6">
        <f t="shared" si="184"/>
        <v>0</v>
      </c>
      <c r="K3927" s="5">
        <f t="shared" ca="1" si="185"/>
        <v>0</v>
      </c>
      <c r="L3927">
        <f>SUMIFS(G$4:G$5000,I$4:I$5000,"مستحق",C$4:C$5000,C3927)</f>
        <v>0</v>
      </c>
    </row>
    <row r="3928" spans="6:12">
      <c r="F3928">
        <f>D3928*3000</f>
        <v>0</v>
      </c>
      <c r="G3928">
        <f t="shared" si="183"/>
        <v>0</v>
      </c>
      <c r="H3928" s="8"/>
      <c r="I3928" s="6">
        <f t="shared" si="184"/>
        <v>0</v>
      </c>
      <c r="K3928" s="5">
        <f t="shared" ca="1" si="185"/>
        <v>0</v>
      </c>
      <c r="L3928">
        <f>SUMIFS(G$4:G$5000,I$4:I$5000,"مستحق",C$4:C$5000,C3928)</f>
        <v>0</v>
      </c>
    </row>
    <row r="3929" spans="6:12">
      <c r="F3929">
        <f>D3929*3000</f>
        <v>0</v>
      </c>
      <c r="G3929">
        <f t="shared" si="183"/>
        <v>0</v>
      </c>
      <c r="H3929" s="8"/>
      <c r="I3929" s="6">
        <f t="shared" si="184"/>
        <v>0</v>
      </c>
      <c r="K3929" s="5">
        <f t="shared" ca="1" si="185"/>
        <v>0</v>
      </c>
      <c r="L3929">
        <f>SUMIFS(G$4:G$5000,I$4:I$5000,"مستحق",C$4:C$5000,C3929)</f>
        <v>0</v>
      </c>
    </row>
    <row r="3930" spans="6:12">
      <c r="F3930">
        <f>D3930*3000</f>
        <v>0</v>
      </c>
      <c r="G3930">
        <f t="shared" si="183"/>
        <v>0</v>
      </c>
      <c r="H3930" s="8"/>
      <c r="I3930" s="6">
        <f t="shared" si="184"/>
        <v>0</v>
      </c>
      <c r="K3930" s="5">
        <f t="shared" ca="1" si="185"/>
        <v>0</v>
      </c>
      <c r="L3930">
        <f>SUMIFS(G$4:G$5000,I$4:I$5000,"مستحق",C$4:C$5000,C3930)</f>
        <v>0</v>
      </c>
    </row>
    <row r="3931" spans="6:12">
      <c r="F3931">
        <f>D3931*3000</f>
        <v>0</v>
      </c>
      <c r="G3931">
        <f t="shared" si="183"/>
        <v>0</v>
      </c>
      <c r="H3931" s="8"/>
      <c r="I3931" s="6">
        <f t="shared" si="184"/>
        <v>0</v>
      </c>
      <c r="K3931" s="5">
        <f t="shared" ca="1" si="185"/>
        <v>0</v>
      </c>
      <c r="L3931">
        <f>SUMIFS(G$4:G$5000,I$4:I$5000,"مستحق",C$4:C$5000,C3931)</f>
        <v>0</v>
      </c>
    </row>
    <row r="3932" spans="6:12">
      <c r="F3932">
        <f>D3932*3000</f>
        <v>0</v>
      </c>
      <c r="G3932">
        <f t="shared" si="183"/>
        <v>0</v>
      </c>
      <c r="H3932" s="8"/>
      <c r="I3932" s="6">
        <f t="shared" si="184"/>
        <v>0</v>
      </c>
      <c r="K3932" s="5">
        <f t="shared" ca="1" si="185"/>
        <v>0</v>
      </c>
      <c r="L3932">
        <f>SUMIFS(G$4:G$5000,I$4:I$5000,"مستحق",C$4:C$5000,C3932)</f>
        <v>0</v>
      </c>
    </row>
    <row r="3933" spans="6:12">
      <c r="F3933">
        <f>D3933*3000</f>
        <v>0</v>
      </c>
      <c r="G3933">
        <f t="shared" si="183"/>
        <v>0</v>
      </c>
      <c r="H3933" s="8"/>
      <c r="I3933" s="6">
        <f t="shared" si="184"/>
        <v>0</v>
      </c>
      <c r="K3933" s="5">
        <f t="shared" ca="1" si="185"/>
        <v>0</v>
      </c>
      <c r="L3933">
        <f>SUMIFS(G$4:G$5000,I$4:I$5000,"مستحق",C$4:C$5000,C3933)</f>
        <v>0</v>
      </c>
    </row>
    <row r="3934" spans="6:12">
      <c r="F3934">
        <f>D3934*3000</f>
        <v>0</v>
      </c>
      <c r="G3934">
        <f t="shared" si="183"/>
        <v>0</v>
      </c>
      <c r="H3934" s="8"/>
      <c r="I3934" s="6">
        <f t="shared" si="184"/>
        <v>0</v>
      </c>
      <c r="K3934" s="5">
        <f t="shared" ca="1" si="185"/>
        <v>0</v>
      </c>
      <c r="L3934">
        <f>SUMIFS(G$4:G$5000,I$4:I$5000,"مستحق",C$4:C$5000,C3934)</f>
        <v>0</v>
      </c>
    </row>
    <row r="3935" spans="6:12">
      <c r="F3935">
        <f>D3935*3000</f>
        <v>0</v>
      </c>
      <c r="G3935">
        <f t="shared" si="183"/>
        <v>0</v>
      </c>
      <c r="H3935" s="8"/>
      <c r="I3935" s="6">
        <f t="shared" si="184"/>
        <v>0</v>
      </c>
      <c r="K3935" s="5">
        <f t="shared" ca="1" si="185"/>
        <v>0</v>
      </c>
      <c r="L3935">
        <f>SUMIFS(G$4:G$5000,I$4:I$5000,"مستحق",C$4:C$5000,C3935)</f>
        <v>0</v>
      </c>
    </row>
    <row r="3936" spans="6:12">
      <c r="F3936">
        <f>D3936*3000</f>
        <v>0</v>
      </c>
      <c r="G3936">
        <f t="shared" si="183"/>
        <v>0</v>
      </c>
      <c r="H3936" s="8"/>
      <c r="I3936" s="6">
        <f t="shared" si="184"/>
        <v>0</v>
      </c>
      <c r="K3936" s="5">
        <f t="shared" ca="1" si="185"/>
        <v>0</v>
      </c>
      <c r="L3936">
        <f>SUMIFS(G$4:G$5000,I$4:I$5000,"مستحق",C$4:C$5000,C3936)</f>
        <v>0</v>
      </c>
    </row>
    <row r="3937" spans="6:12">
      <c r="F3937">
        <f>D3937*3000</f>
        <v>0</v>
      </c>
      <c r="G3937">
        <f t="shared" si="183"/>
        <v>0</v>
      </c>
      <c r="H3937" s="8"/>
      <c r="I3937" s="6">
        <f t="shared" si="184"/>
        <v>0</v>
      </c>
      <c r="K3937" s="5">
        <f t="shared" ca="1" si="185"/>
        <v>0</v>
      </c>
      <c r="L3937">
        <f>SUMIFS(G$4:G$5000,I$4:I$5000,"مستحق",C$4:C$5000,C3937)</f>
        <v>0</v>
      </c>
    </row>
    <row r="3938" spans="6:12">
      <c r="F3938">
        <f>D3938*3000</f>
        <v>0</v>
      </c>
      <c r="G3938">
        <f t="shared" si="183"/>
        <v>0</v>
      </c>
      <c r="H3938" s="8"/>
      <c r="I3938" s="6">
        <f t="shared" si="184"/>
        <v>0</v>
      </c>
      <c r="K3938" s="5">
        <f t="shared" ca="1" si="185"/>
        <v>0</v>
      </c>
      <c r="L3938">
        <f>SUMIFS(G$4:G$5000,I$4:I$5000,"مستحق",C$4:C$5000,C3938)</f>
        <v>0</v>
      </c>
    </row>
    <row r="3939" spans="6:12">
      <c r="F3939">
        <f>D3939*3000</f>
        <v>0</v>
      </c>
      <c r="G3939">
        <f t="shared" si="183"/>
        <v>0</v>
      </c>
      <c r="H3939" s="8"/>
      <c r="I3939" s="6">
        <f t="shared" si="184"/>
        <v>0</v>
      </c>
      <c r="K3939" s="5">
        <f t="shared" ca="1" si="185"/>
        <v>0</v>
      </c>
      <c r="L3939">
        <f>SUMIFS(G$4:G$5000,I$4:I$5000,"مستحق",C$4:C$5000,C3939)</f>
        <v>0</v>
      </c>
    </row>
    <row r="3940" spans="6:12">
      <c r="F3940">
        <f>D3940*3000</f>
        <v>0</v>
      </c>
      <c r="G3940">
        <f t="shared" si="183"/>
        <v>0</v>
      </c>
      <c r="H3940" s="8"/>
      <c r="I3940" s="6">
        <f t="shared" si="184"/>
        <v>0</v>
      </c>
      <c r="K3940" s="5">
        <f t="shared" ca="1" si="185"/>
        <v>0</v>
      </c>
      <c r="L3940">
        <f>SUMIFS(G$4:G$5000,I$4:I$5000,"مستحق",C$4:C$5000,C3940)</f>
        <v>0</v>
      </c>
    </row>
    <row r="3941" spans="6:12">
      <c r="F3941">
        <f>D3941*3000</f>
        <v>0</v>
      </c>
      <c r="G3941">
        <f t="shared" si="183"/>
        <v>0</v>
      </c>
      <c r="H3941" s="8"/>
      <c r="I3941" s="6">
        <f t="shared" si="184"/>
        <v>0</v>
      </c>
      <c r="K3941" s="5">
        <f t="shared" ca="1" si="185"/>
        <v>0</v>
      </c>
      <c r="L3941">
        <f>SUMIFS(G$4:G$5000,I$4:I$5000,"مستحق",C$4:C$5000,C3941)</f>
        <v>0</v>
      </c>
    </row>
    <row r="3942" spans="6:12">
      <c r="F3942">
        <f>D3942*3000</f>
        <v>0</v>
      </c>
      <c r="G3942">
        <f t="shared" si="183"/>
        <v>0</v>
      </c>
      <c r="H3942" s="8"/>
      <c r="I3942" s="6">
        <f t="shared" si="184"/>
        <v>0</v>
      </c>
      <c r="K3942" s="5">
        <f t="shared" ca="1" si="185"/>
        <v>0</v>
      </c>
      <c r="L3942">
        <f>SUMIFS(G$4:G$5000,I$4:I$5000,"مستحق",C$4:C$5000,C3942)</f>
        <v>0</v>
      </c>
    </row>
    <row r="3943" spans="6:12">
      <c r="F3943">
        <f>D3943*3000</f>
        <v>0</v>
      </c>
      <c r="G3943">
        <f t="shared" si="183"/>
        <v>0</v>
      </c>
      <c r="H3943" s="8"/>
      <c r="I3943" s="6">
        <f t="shared" si="184"/>
        <v>0</v>
      </c>
      <c r="K3943" s="5">
        <f t="shared" ca="1" si="185"/>
        <v>0</v>
      </c>
      <c r="L3943">
        <f>SUMIFS(G$4:G$5000,I$4:I$5000,"مستحق",C$4:C$5000,C3943)</f>
        <v>0</v>
      </c>
    </row>
    <row r="3944" spans="6:12">
      <c r="F3944">
        <f>D3944*3000</f>
        <v>0</v>
      </c>
      <c r="G3944">
        <f t="shared" si="183"/>
        <v>0</v>
      </c>
      <c r="H3944" s="8"/>
      <c r="I3944" s="6">
        <f t="shared" si="184"/>
        <v>0</v>
      </c>
      <c r="K3944" s="5">
        <f t="shared" ca="1" si="185"/>
        <v>0</v>
      </c>
      <c r="L3944">
        <f>SUMIFS(G$4:G$5000,I$4:I$5000,"مستحق",C$4:C$5000,C3944)</f>
        <v>0</v>
      </c>
    </row>
    <row r="3945" spans="6:12">
      <c r="F3945">
        <f>D3945*3000</f>
        <v>0</v>
      </c>
      <c r="G3945">
        <f t="shared" si="183"/>
        <v>0</v>
      </c>
      <c r="H3945" s="8"/>
      <c r="I3945" s="6">
        <f t="shared" si="184"/>
        <v>0</v>
      </c>
      <c r="K3945" s="5">
        <f t="shared" ca="1" si="185"/>
        <v>0</v>
      </c>
      <c r="L3945">
        <f>SUMIFS(G$4:G$5000,I$4:I$5000,"مستحق",C$4:C$5000,C3945)</f>
        <v>0</v>
      </c>
    </row>
    <row r="3946" spans="6:12">
      <c r="F3946">
        <f>D3946*3000</f>
        <v>0</v>
      </c>
      <c r="G3946">
        <f t="shared" si="183"/>
        <v>0</v>
      </c>
      <c r="H3946" s="8"/>
      <c r="I3946" s="6">
        <f t="shared" si="184"/>
        <v>0</v>
      </c>
      <c r="K3946" s="5">
        <f t="shared" ca="1" si="185"/>
        <v>0</v>
      </c>
      <c r="L3946">
        <f>SUMIFS(G$4:G$5000,I$4:I$5000,"مستحق",C$4:C$5000,C3946)</f>
        <v>0</v>
      </c>
    </row>
    <row r="3947" spans="6:12">
      <c r="F3947">
        <f>D3947*3000</f>
        <v>0</v>
      </c>
      <c r="G3947">
        <f t="shared" si="183"/>
        <v>0</v>
      </c>
      <c r="H3947" s="8"/>
      <c r="I3947" s="6">
        <f t="shared" si="184"/>
        <v>0</v>
      </c>
      <c r="K3947" s="5">
        <f t="shared" ca="1" si="185"/>
        <v>0</v>
      </c>
      <c r="L3947">
        <f>SUMIFS(G$4:G$5000,I$4:I$5000,"مستحق",C$4:C$5000,C3947)</f>
        <v>0</v>
      </c>
    </row>
    <row r="3948" spans="6:12">
      <c r="F3948">
        <f>D3948*3000</f>
        <v>0</v>
      </c>
      <c r="G3948">
        <f t="shared" si="183"/>
        <v>0</v>
      </c>
      <c r="H3948" s="8"/>
      <c r="I3948" s="6">
        <f t="shared" si="184"/>
        <v>0</v>
      </c>
      <c r="K3948" s="5">
        <f t="shared" ca="1" si="185"/>
        <v>0</v>
      </c>
      <c r="L3948">
        <f>SUMIFS(G$4:G$5000,I$4:I$5000,"مستحق",C$4:C$5000,C3948)</f>
        <v>0</v>
      </c>
    </row>
    <row r="3949" spans="6:12">
      <c r="F3949">
        <f>D3949*3000</f>
        <v>0</v>
      </c>
      <c r="G3949">
        <f t="shared" si="183"/>
        <v>0</v>
      </c>
      <c r="H3949" s="8"/>
      <c r="I3949" s="6">
        <f t="shared" si="184"/>
        <v>0</v>
      </c>
      <c r="K3949" s="5">
        <f t="shared" ca="1" si="185"/>
        <v>0</v>
      </c>
      <c r="L3949">
        <f>SUMIFS(G$4:G$5000,I$4:I$5000,"مستحق",C$4:C$5000,C3949)</f>
        <v>0</v>
      </c>
    </row>
    <row r="3950" spans="6:12">
      <c r="F3950">
        <f>D3950*3000</f>
        <v>0</v>
      </c>
      <c r="G3950">
        <f t="shared" si="183"/>
        <v>0</v>
      </c>
      <c r="H3950" s="8"/>
      <c r="I3950" s="6">
        <f t="shared" si="184"/>
        <v>0</v>
      </c>
      <c r="K3950" s="5">
        <f t="shared" ca="1" si="185"/>
        <v>0</v>
      </c>
      <c r="L3950">
        <f>SUMIFS(G$4:G$5000,I$4:I$5000,"مستحق",C$4:C$5000,C3950)</f>
        <v>0</v>
      </c>
    </row>
    <row r="3951" spans="6:12">
      <c r="F3951">
        <f>D3951*3000</f>
        <v>0</v>
      </c>
      <c r="G3951">
        <f t="shared" si="183"/>
        <v>0</v>
      </c>
      <c r="H3951" s="8"/>
      <c r="I3951" s="6">
        <f t="shared" si="184"/>
        <v>0</v>
      </c>
      <c r="K3951" s="5">
        <f t="shared" ca="1" si="185"/>
        <v>0</v>
      </c>
      <c r="L3951">
        <f>SUMIFS(G$4:G$5000,I$4:I$5000,"مستحق",C$4:C$5000,C3951)</f>
        <v>0</v>
      </c>
    </row>
    <row r="3952" spans="6:12">
      <c r="F3952">
        <f>D3952*3000</f>
        <v>0</v>
      </c>
      <c r="G3952">
        <f t="shared" si="183"/>
        <v>0</v>
      </c>
      <c r="H3952" s="8"/>
      <c r="I3952" s="6">
        <f t="shared" si="184"/>
        <v>0</v>
      </c>
      <c r="K3952" s="5">
        <f t="shared" ca="1" si="185"/>
        <v>0</v>
      </c>
      <c r="L3952">
        <f>SUMIFS(G$4:G$5000,I$4:I$5000,"مستحق",C$4:C$5000,C3952)</f>
        <v>0</v>
      </c>
    </row>
    <row r="3953" spans="6:12">
      <c r="F3953">
        <f>D3953*3000</f>
        <v>0</v>
      </c>
      <c r="G3953">
        <f t="shared" si="183"/>
        <v>0</v>
      </c>
      <c r="H3953" s="8"/>
      <c r="I3953" s="6">
        <f t="shared" si="184"/>
        <v>0</v>
      </c>
      <c r="K3953" s="5">
        <f t="shared" ca="1" si="185"/>
        <v>0</v>
      </c>
      <c r="L3953">
        <f>SUMIFS(G$4:G$5000,I$4:I$5000,"مستحق",C$4:C$5000,C3953)</f>
        <v>0</v>
      </c>
    </row>
    <row r="3954" spans="6:12">
      <c r="F3954">
        <f>D3954*3000</f>
        <v>0</v>
      </c>
      <c r="G3954">
        <f t="shared" si="183"/>
        <v>0</v>
      </c>
      <c r="H3954" s="8"/>
      <c r="I3954" s="6">
        <f t="shared" si="184"/>
        <v>0</v>
      </c>
      <c r="K3954" s="5">
        <f t="shared" ca="1" si="185"/>
        <v>0</v>
      </c>
      <c r="L3954">
        <f>SUMIFS(G$4:G$5000,I$4:I$5000,"مستحق",C$4:C$5000,C3954)</f>
        <v>0</v>
      </c>
    </row>
    <row r="3955" spans="6:12">
      <c r="F3955">
        <f>D3955*3000</f>
        <v>0</v>
      </c>
      <c r="G3955">
        <f t="shared" si="183"/>
        <v>0</v>
      </c>
      <c r="H3955" s="8"/>
      <c r="I3955" s="6">
        <f t="shared" si="184"/>
        <v>0</v>
      </c>
      <c r="K3955" s="5">
        <f t="shared" ca="1" si="185"/>
        <v>0</v>
      </c>
      <c r="L3955">
        <f>SUMIFS(G$4:G$5000,I$4:I$5000,"مستحق",C$4:C$5000,C3955)</f>
        <v>0</v>
      </c>
    </row>
    <row r="3956" spans="6:12">
      <c r="F3956">
        <f>D3956*3000</f>
        <v>0</v>
      </c>
      <c r="G3956">
        <f t="shared" si="183"/>
        <v>0</v>
      </c>
      <c r="H3956" s="8"/>
      <c r="I3956" s="6">
        <f t="shared" si="184"/>
        <v>0</v>
      </c>
      <c r="K3956" s="5">
        <f t="shared" ca="1" si="185"/>
        <v>0</v>
      </c>
      <c r="L3956">
        <f>SUMIFS(G$4:G$5000,I$4:I$5000,"مستحق",C$4:C$5000,C3956)</f>
        <v>0</v>
      </c>
    </row>
    <row r="3957" spans="6:12">
      <c r="F3957">
        <f>D3957*3000</f>
        <v>0</v>
      </c>
      <c r="G3957">
        <f t="shared" si="183"/>
        <v>0</v>
      </c>
      <c r="H3957" s="8"/>
      <c r="I3957" s="6">
        <f t="shared" si="184"/>
        <v>0</v>
      </c>
      <c r="K3957" s="5">
        <f t="shared" ca="1" si="185"/>
        <v>0</v>
      </c>
      <c r="L3957">
        <f>SUMIFS(G$4:G$5000,I$4:I$5000,"مستحق",C$4:C$5000,C3957)</f>
        <v>0</v>
      </c>
    </row>
    <row r="3958" spans="6:12">
      <c r="F3958">
        <f>D3958*3000</f>
        <v>0</v>
      </c>
      <c r="G3958">
        <f t="shared" si="183"/>
        <v>0</v>
      </c>
      <c r="H3958" s="8"/>
      <c r="I3958" s="6">
        <f t="shared" si="184"/>
        <v>0</v>
      </c>
      <c r="K3958" s="5">
        <f t="shared" ca="1" si="185"/>
        <v>0</v>
      </c>
      <c r="L3958">
        <f>SUMIFS(G$4:G$5000,I$4:I$5000,"مستحق",C$4:C$5000,C3958)</f>
        <v>0</v>
      </c>
    </row>
    <row r="3959" spans="6:12">
      <c r="F3959">
        <f>D3959*3000</f>
        <v>0</v>
      </c>
      <c r="G3959">
        <f t="shared" si="183"/>
        <v>0</v>
      </c>
      <c r="H3959" s="8"/>
      <c r="I3959" s="6">
        <f t="shared" si="184"/>
        <v>0</v>
      </c>
      <c r="K3959" s="5">
        <f t="shared" ca="1" si="185"/>
        <v>0</v>
      </c>
      <c r="L3959">
        <f>SUMIFS(G$4:G$5000,I$4:I$5000,"مستحق",C$4:C$5000,C3959)</f>
        <v>0</v>
      </c>
    </row>
    <row r="3960" spans="6:12">
      <c r="F3960">
        <f>D3960*3000</f>
        <v>0</v>
      </c>
      <c r="G3960">
        <f t="shared" si="183"/>
        <v>0</v>
      </c>
      <c r="H3960" s="8"/>
      <c r="I3960" s="6">
        <f t="shared" si="184"/>
        <v>0</v>
      </c>
      <c r="K3960" s="5">
        <f t="shared" ca="1" si="185"/>
        <v>0</v>
      </c>
      <c r="L3960">
        <f>SUMIFS(G$4:G$5000,I$4:I$5000,"مستحق",C$4:C$5000,C3960)</f>
        <v>0</v>
      </c>
    </row>
    <row r="3961" spans="6:12">
      <c r="F3961">
        <f>D3961*3000</f>
        <v>0</v>
      </c>
      <c r="G3961">
        <f t="shared" si="183"/>
        <v>0</v>
      </c>
      <c r="H3961" s="8"/>
      <c r="I3961" s="6">
        <f t="shared" si="184"/>
        <v>0</v>
      </c>
      <c r="K3961" s="5">
        <f t="shared" ca="1" si="185"/>
        <v>0</v>
      </c>
      <c r="L3961">
        <f>SUMIFS(G$4:G$5000,I$4:I$5000,"مستحق",C$4:C$5000,C3961)</f>
        <v>0</v>
      </c>
    </row>
    <row r="3962" spans="6:12">
      <c r="F3962">
        <f>D3962*3000</f>
        <v>0</v>
      </c>
      <c r="G3962">
        <f t="shared" si="183"/>
        <v>0</v>
      </c>
      <c r="H3962" s="8"/>
      <c r="I3962" s="6">
        <f t="shared" si="184"/>
        <v>0</v>
      </c>
      <c r="K3962" s="5">
        <f t="shared" ca="1" si="185"/>
        <v>0</v>
      </c>
      <c r="L3962">
        <f>SUMIFS(G$4:G$5000,I$4:I$5000,"مستحق",C$4:C$5000,C3962)</f>
        <v>0</v>
      </c>
    </row>
    <row r="3963" spans="6:12">
      <c r="F3963">
        <f>D3963*3000</f>
        <v>0</v>
      </c>
      <c r="G3963">
        <f t="shared" si="183"/>
        <v>0</v>
      </c>
      <c r="H3963" s="8"/>
      <c r="I3963" s="6">
        <f t="shared" si="184"/>
        <v>0</v>
      </c>
      <c r="K3963" s="5">
        <f t="shared" ca="1" si="185"/>
        <v>0</v>
      </c>
      <c r="L3963">
        <f>SUMIFS(G$4:G$5000,I$4:I$5000,"مستحق",C$4:C$5000,C3963)</f>
        <v>0</v>
      </c>
    </row>
    <row r="3964" spans="6:12">
      <c r="F3964">
        <f>D3964*3000</f>
        <v>0</v>
      </c>
      <c r="G3964">
        <f t="shared" si="183"/>
        <v>0</v>
      </c>
      <c r="H3964" s="8"/>
      <c r="I3964" s="6">
        <f t="shared" si="184"/>
        <v>0</v>
      </c>
      <c r="K3964" s="5">
        <f t="shared" ca="1" si="185"/>
        <v>0</v>
      </c>
      <c r="L3964">
        <f>SUMIFS(G$4:G$5000,I$4:I$5000,"مستحق",C$4:C$5000,C3964)</f>
        <v>0</v>
      </c>
    </row>
    <row r="3965" spans="6:12">
      <c r="F3965">
        <f>D3965*3000</f>
        <v>0</v>
      </c>
      <c r="G3965">
        <f t="shared" si="183"/>
        <v>0</v>
      </c>
      <c r="H3965" s="8"/>
      <c r="I3965" s="6">
        <f t="shared" si="184"/>
        <v>0</v>
      </c>
      <c r="K3965" s="5">
        <f t="shared" ca="1" si="185"/>
        <v>0</v>
      </c>
      <c r="L3965">
        <f>SUMIFS(G$4:G$5000,I$4:I$5000,"مستحق",C$4:C$5000,C3965)</f>
        <v>0</v>
      </c>
    </row>
    <row r="3966" spans="6:12">
      <c r="F3966">
        <f>D3966*3000</f>
        <v>0</v>
      </c>
      <c r="G3966">
        <f t="shared" si="183"/>
        <v>0</v>
      </c>
      <c r="H3966" s="8"/>
      <c r="I3966" s="6">
        <f t="shared" si="184"/>
        <v>0</v>
      </c>
      <c r="K3966" s="5">
        <f t="shared" ca="1" si="185"/>
        <v>0</v>
      </c>
      <c r="L3966">
        <f>SUMIFS(G$4:G$5000,I$4:I$5000,"مستحق",C$4:C$5000,C3966)</f>
        <v>0</v>
      </c>
    </row>
    <row r="3967" spans="6:12">
      <c r="F3967">
        <f>D3967*3000</f>
        <v>0</v>
      </c>
      <c r="G3967">
        <f t="shared" si="183"/>
        <v>0</v>
      </c>
      <c r="H3967" s="8"/>
      <c r="I3967" s="6">
        <f t="shared" si="184"/>
        <v>0</v>
      </c>
      <c r="K3967" s="5">
        <f t="shared" ca="1" si="185"/>
        <v>0</v>
      </c>
      <c r="L3967">
        <f>SUMIFS(G$4:G$5000,I$4:I$5000,"مستحق",C$4:C$5000,C3967)</f>
        <v>0</v>
      </c>
    </row>
    <row r="3968" spans="6:12">
      <c r="F3968">
        <f>D3968*3000</f>
        <v>0</v>
      </c>
      <c r="G3968">
        <f t="shared" si="183"/>
        <v>0</v>
      </c>
      <c r="H3968" s="8"/>
      <c r="I3968" s="6">
        <f t="shared" si="184"/>
        <v>0</v>
      </c>
      <c r="K3968" s="5">
        <f t="shared" ca="1" si="185"/>
        <v>0</v>
      </c>
      <c r="L3968">
        <f>SUMIFS(G$4:G$5000,I$4:I$5000,"مستحق",C$4:C$5000,C3968)</f>
        <v>0</v>
      </c>
    </row>
    <row r="3969" spans="6:12">
      <c r="F3969">
        <f>D3969*3000</f>
        <v>0</v>
      </c>
      <c r="G3969">
        <f t="shared" si="183"/>
        <v>0</v>
      </c>
      <c r="H3969" s="8"/>
      <c r="I3969" s="6">
        <f t="shared" si="184"/>
        <v>0</v>
      </c>
      <c r="K3969" s="5">
        <f t="shared" ca="1" si="185"/>
        <v>0</v>
      </c>
      <c r="L3969">
        <f>SUMIFS(G$4:G$5000,I$4:I$5000,"مستحق",C$4:C$5000,C3969)</f>
        <v>0</v>
      </c>
    </row>
    <row r="3970" spans="6:12">
      <c r="F3970">
        <f>D3970*3000</f>
        <v>0</v>
      </c>
      <c r="G3970">
        <f t="shared" si="183"/>
        <v>0</v>
      </c>
      <c r="H3970" s="8"/>
      <c r="I3970" s="6">
        <f t="shared" si="184"/>
        <v>0</v>
      </c>
      <c r="K3970" s="5">
        <f t="shared" ca="1" si="185"/>
        <v>0</v>
      </c>
      <c r="L3970">
        <f>SUMIFS(G$4:G$5000,I$4:I$5000,"مستحق",C$4:C$5000,C3970)</f>
        <v>0</v>
      </c>
    </row>
    <row r="3971" spans="6:12">
      <c r="F3971">
        <f>D3971*3000</f>
        <v>0</v>
      </c>
      <c r="G3971">
        <f t="shared" si="183"/>
        <v>0</v>
      </c>
      <c r="H3971" s="8"/>
      <c r="I3971" s="6">
        <f t="shared" si="184"/>
        <v>0</v>
      </c>
      <c r="K3971" s="5">
        <f t="shared" ca="1" si="185"/>
        <v>0</v>
      </c>
      <c r="L3971">
        <f>SUMIFS(G$4:G$5000,I$4:I$5000,"مستحق",C$4:C$5000,C3971)</f>
        <v>0</v>
      </c>
    </row>
    <row r="3972" spans="6:12">
      <c r="F3972">
        <f>D3972*3000</f>
        <v>0</v>
      </c>
      <c r="G3972">
        <f t="shared" si="183"/>
        <v>0</v>
      </c>
      <c r="H3972" s="8"/>
      <c r="I3972" s="6">
        <f t="shared" si="184"/>
        <v>0</v>
      </c>
      <c r="K3972" s="5">
        <f t="shared" ca="1" si="185"/>
        <v>0</v>
      </c>
      <c r="L3972">
        <f>SUMIFS(G$4:G$5000,I$4:I$5000,"مستحق",C$4:C$5000,C3972)</f>
        <v>0</v>
      </c>
    </row>
    <row r="3973" spans="6:12">
      <c r="F3973">
        <f>D3973*3000</f>
        <v>0</v>
      </c>
      <c r="G3973">
        <f t="shared" ref="G3973:G4036" si="186">F3973/12</f>
        <v>0</v>
      </c>
      <c r="H3973" s="8"/>
      <c r="I3973" s="6">
        <f t="shared" ref="I3973:I4036" si="187">IF((OR(J3973="لم يتم السداد",J3973="متعثر")),"مستحق",(IF(J3973="تم السداد","تم السداد",0)))</f>
        <v>0</v>
      </c>
      <c r="K3973" s="5">
        <f t="shared" ref="K3973:K4036" ca="1" si="188">IF(F3973&gt;0,MONTH(TODAY()-H3973),0)</f>
        <v>0</v>
      </c>
      <c r="L3973">
        <f>SUMIFS(G$4:G$5000,I$4:I$5000,"مستحق",C$4:C$5000,C3973)</f>
        <v>0</v>
      </c>
    </row>
    <row r="3974" spans="6:12">
      <c r="F3974">
        <f>D3974*3000</f>
        <v>0</v>
      </c>
      <c r="G3974">
        <f t="shared" si="186"/>
        <v>0</v>
      </c>
      <c r="H3974" s="8"/>
      <c r="I3974" s="6">
        <f t="shared" si="187"/>
        <v>0</v>
      </c>
      <c r="K3974" s="5">
        <f t="shared" ca="1" si="188"/>
        <v>0</v>
      </c>
      <c r="L3974">
        <f>SUMIFS(G$4:G$5000,I$4:I$5000,"مستحق",C$4:C$5000,C3974)</f>
        <v>0</v>
      </c>
    </row>
    <row r="3975" spans="6:12">
      <c r="F3975">
        <f>D3975*3000</f>
        <v>0</v>
      </c>
      <c r="G3975">
        <f t="shared" si="186"/>
        <v>0</v>
      </c>
      <c r="H3975" s="8"/>
      <c r="I3975" s="6">
        <f t="shared" si="187"/>
        <v>0</v>
      </c>
      <c r="K3975" s="5">
        <f t="shared" ca="1" si="188"/>
        <v>0</v>
      </c>
      <c r="L3975">
        <f>SUMIFS(G$4:G$5000,I$4:I$5000,"مستحق",C$4:C$5000,C3975)</f>
        <v>0</v>
      </c>
    </row>
    <row r="3976" spans="6:12">
      <c r="F3976">
        <f>D3976*3000</f>
        <v>0</v>
      </c>
      <c r="G3976">
        <f t="shared" si="186"/>
        <v>0</v>
      </c>
      <c r="H3976" s="8"/>
      <c r="I3976" s="6">
        <f t="shared" si="187"/>
        <v>0</v>
      </c>
      <c r="K3976" s="5">
        <f t="shared" ca="1" si="188"/>
        <v>0</v>
      </c>
      <c r="L3976">
        <f>SUMIFS(G$4:G$5000,I$4:I$5000,"مستحق",C$4:C$5000,C3976)</f>
        <v>0</v>
      </c>
    </row>
    <row r="3977" spans="6:12">
      <c r="F3977">
        <f>D3977*3000</f>
        <v>0</v>
      </c>
      <c r="G3977">
        <f t="shared" si="186"/>
        <v>0</v>
      </c>
      <c r="H3977" s="8"/>
      <c r="I3977" s="6">
        <f t="shared" si="187"/>
        <v>0</v>
      </c>
      <c r="K3977" s="5">
        <f t="shared" ca="1" si="188"/>
        <v>0</v>
      </c>
      <c r="L3977">
        <f>SUMIFS(G$4:G$5000,I$4:I$5000,"مستحق",C$4:C$5000,C3977)</f>
        <v>0</v>
      </c>
    </row>
    <row r="3978" spans="6:12">
      <c r="F3978">
        <f>D3978*3000</f>
        <v>0</v>
      </c>
      <c r="G3978">
        <f t="shared" si="186"/>
        <v>0</v>
      </c>
      <c r="H3978" s="8"/>
      <c r="I3978" s="6">
        <f t="shared" si="187"/>
        <v>0</v>
      </c>
      <c r="K3978" s="5">
        <f t="shared" ca="1" si="188"/>
        <v>0</v>
      </c>
      <c r="L3978">
        <f>SUMIFS(G$4:G$5000,I$4:I$5000,"مستحق",C$4:C$5000,C3978)</f>
        <v>0</v>
      </c>
    </row>
    <row r="3979" spans="6:12">
      <c r="F3979">
        <f>D3979*3000</f>
        <v>0</v>
      </c>
      <c r="G3979">
        <f t="shared" si="186"/>
        <v>0</v>
      </c>
      <c r="H3979" s="8"/>
      <c r="I3979" s="6">
        <f t="shared" si="187"/>
        <v>0</v>
      </c>
      <c r="K3979" s="5">
        <f t="shared" ca="1" si="188"/>
        <v>0</v>
      </c>
      <c r="L3979">
        <f>SUMIFS(G$4:G$5000,I$4:I$5000,"مستحق",C$4:C$5000,C3979)</f>
        <v>0</v>
      </c>
    </row>
    <row r="3980" spans="6:12">
      <c r="F3980">
        <f>D3980*3000</f>
        <v>0</v>
      </c>
      <c r="G3980">
        <f t="shared" si="186"/>
        <v>0</v>
      </c>
      <c r="H3980" s="8"/>
      <c r="I3980" s="6">
        <f t="shared" si="187"/>
        <v>0</v>
      </c>
      <c r="K3980" s="5">
        <f t="shared" ca="1" si="188"/>
        <v>0</v>
      </c>
      <c r="L3980">
        <f>SUMIFS(G$4:G$5000,I$4:I$5000,"مستحق",C$4:C$5000,C3980)</f>
        <v>0</v>
      </c>
    </row>
    <row r="3981" spans="6:12">
      <c r="F3981">
        <f>D3981*3000</f>
        <v>0</v>
      </c>
      <c r="G3981">
        <f t="shared" si="186"/>
        <v>0</v>
      </c>
      <c r="H3981" s="8"/>
      <c r="I3981" s="6">
        <f t="shared" si="187"/>
        <v>0</v>
      </c>
      <c r="K3981" s="5">
        <f t="shared" ca="1" si="188"/>
        <v>0</v>
      </c>
      <c r="L3981">
        <f>SUMIFS(G$4:G$5000,I$4:I$5000,"مستحق",C$4:C$5000,C3981)</f>
        <v>0</v>
      </c>
    </row>
    <row r="3982" spans="6:12">
      <c r="F3982">
        <f>D3982*3000</f>
        <v>0</v>
      </c>
      <c r="G3982">
        <f t="shared" si="186"/>
        <v>0</v>
      </c>
      <c r="H3982" s="8"/>
      <c r="I3982" s="6">
        <f t="shared" si="187"/>
        <v>0</v>
      </c>
      <c r="K3982" s="5">
        <f t="shared" ca="1" si="188"/>
        <v>0</v>
      </c>
      <c r="L3982">
        <f>SUMIFS(G$4:G$5000,I$4:I$5000,"مستحق",C$4:C$5000,C3982)</f>
        <v>0</v>
      </c>
    </row>
    <row r="3983" spans="6:12">
      <c r="F3983">
        <f>D3983*3000</f>
        <v>0</v>
      </c>
      <c r="G3983">
        <f t="shared" si="186"/>
        <v>0</v>
      </c>
      <c r="H3983" s="8"/>
      <c r="I3983" s="6">
        <f t="shared" si="187"/>
        <v>0</v>
      </c>
      <c r="K3983" s="5">
        <f t="shared" ca="1" si="188"/>
        <v>0</v>
      </c>
      <c r="L3983">
        <f>SUMIFS(G$4:G$5000,I$4:I$5000,"مستحق",C$4:C$5000,C3983)</f>
        <v>0</v>
      </c>
    </row>
    <row r="3984" spans="6:12">
      <c r="F3984">
        <f>D3984*3000</f>
        <v>0</v>
      </c>
      <c r="G3984">
        <f t="shared" si="186"/>
        <v>0</v>
      </c>
      <c r="H3984" s="8"/>
      <c r="I3984" s="6">
        <f t="shared" si="187"/>
        <v>0</v>
      </c>
      <c r="K3984" s="5">
        <f t="shared" ca="1" si="188"/>
        <v>0</v>
      </c>
      <c r="L3984">
        <f>SUMIFS(G$4:G$5000,I$4:I$5000,"مستحق",C$4:C$5000,C3984)</f>
        <v>0</v>
      </c>
    </row>
    <row r="3985" spans="6:12">
      <c r="F3985">
        <f>D3985*3000</f>
        <v>0</v>
      </c>
      <c r="G3985">
        <f t="shared" si="186"/>
        <v>0</v>
      </c>
      <c r="H3985" s="8"/>
      <c r="I3985" s="6">
        <f t="shared" si="187"/>
        <v>0</v>
      </c>
      <c r="K3985" s="5">
        <f t="shared" ca="1" si="188"/>
        <v>0</v>
      </c>
      <c r="L3985">
        <f>SUMIFS(G$4:G$5000,I$4:I$5000,"مستحق",C$4:C$5000,C3985)</f>
        <v>0</v>
      </c>
    </row>
    <row r="3986" spans="6:12">
      <c r="F3986">
        <f>D3986*3000</f>
        <v>0</v>
      </c>
      <c r="G3986">
        <f t="shared" si="186"/>
        <v>0</v>
      </c>
      <c r="H3986" s="8"/>
      <c r="I3986" s="6">
        <f t="shared" si="187"/>
        <v>0</v>
      </c>
      <c r="K3986" s="5">
        <f t="shared" ca="1" si="188"/>
        <v>0</v>
      </c>
      <c r="L3986">
        <f>SUMIFS(G$4:G$5000,I$4:I$5000,"مستحق",C$4:C$5000,C3986)</f>
        <v>0</v>
      </c>
    </row>
    <row r="3987" spans="6:12">
      <c r="F3987">
        <f>D3987*3000</f>
        <v>0</v>
      </c>
      <c r="G3987">
        <f t="shared" si="186"/>
        <v>0</v>
      </c>
      <c r="H3987" s="8"/>
      <c r="I3987" s="6">
        <f t="shared" si="187"/>
        <v>0</v>
      </c>
      <c r="K3987" s="5">
        <f t="shared" ca="1" si="188"/>
        <v>0</v>
      </c>
      <c r="L3987">
        <f>SUMIFS(G$4:G$5000,I$4:I$5000,"مستحق",C$4:C$5000,C3987)</f>
        <v>0</v>
      </c>
    </row>
    <row r="3988" spans="6:12">
      <c r="F3988">
        <f>D3988*3000</f>
        <v>0</v>
      </c>
      <c r="G3988">
        <f t="shared" si="186"/>
        <v>0</v>
      </c>
      <c r="H3988" s="8"/>
      <c r="I3988" s="6">
        <f t="shared" si="187"/>
        <v>0</v>
      </c>
      <c r="K3988" s="5">
        <f t="shared" ca="1" si="188"/>
        <v>0</v>
      </c>
      <c r="L3988">
        <f>SUMIFS(G$4:G$5000,I$4:I$5000,"مستحق",C$4:C$5000,C3988)</f>
        <v>0</v>
      </c>
    </row>
    <row r="3989" spans="6:12">
      <c r="F3989">
        <f>D3989*3000</f>
        <v>0</v>
      </c>
      <c r="G3989">
        <f t="shared" si="186"/>
        <v>0</v>
      </c>
      <c r="H3989" s="8"/>
      <c r="I3989" s="6">
        <f t="shared" si="187"/>
        <v>0</v>
      </c>
      <c r="K3989" s="5">
        <f t="shared" ca="1" si="188"/>
        <v>0</v>
      </c>
      <c r="L3989">
        <f>SUMIFS(G$4:G$5000,I$4:I$5000,"مستحق",C$4:C$5000,C3989)</f>
        <v>0</v>
      </c>
    </row>
    <row r="3990" spans="6:12">
      <c r="F3990">
        <f>D3990*3000</f>
        <v>0</v>
      </c>
      <c r="G3990">
        <f t="shared" si="186"/>
        <v>0</v>
      </c>
      <c r="H3990" s="8"/>
      <c r="I3990" s="6">
        <f t="shared" si="187"/>
        <v>0</v>
      </c>
      <c r="K3990" s="5">
        <f t="shared" ca="1" si="188"/>
        <v>0</v>
      </c>
      <c r="L3990">
        <f>SUMIFS(G$4:G$5000,I$4:I$5000,"مستحق",C$4:C$5000,C3990)</f>
        <v>0</v>
      </c>
    </row>
    <row r="3991" spans="6:12">
      <c r="F3991">
        <f>D3991*3000</f>
        <v>0</v>
      </c>
      <c r="G3991">
        <f t="shared" si="186"/>
        <v>0</v>
      </c>
      <c r="H3991" s="8"/>
      <c r="I3991" s="6">
        <f t="shared" si="187"/>
        <v>0</v>
      </c>
      <c r="K3991" s="5">
        <f t="shared" ca="1" si="188"/>
        <v>0</v>
      </c>
      <c r="L3991">
        <f>SUMIFS(G$4:G$5000,I$4:I$5000,"مستحق",C$4:C$5000,C3991)</f>
        <v>0</v>
      </c>
    </row>
    <row r="3992" spans="6:12">
      <c r="F3992">
        <f>D3992*3000</f>
        <v>0</v>
      </c>
      <c r="G3992">
        <f t="shared" si="186"/>
        <v>0</v>
      </c>
      <c r="H3992" s="8"/>
      <c r="I3992" s="6">
        <f t="shared" si="187"/>
        <v>0</v>
      </c>
      <c r="K3992" s="5">
        <f t="shared" ca="1" si="188"/>
        <v>0</v>
      </c>
      <c r="L3992">
        <f>SUMIFS(G$4:G$5000,I$4:I$5000,"مستحق",C$4:C$5000,C3992)</f>
        <v>0</v>
      </c>
    </row>
    <row r="3993" spans="6:12">
      <c r="F3993">
        <f>D3993*3000</f>
        <v>0</v>
      </c>
      <c r="G3993">
        <f t="shared" si="186"/>
        <v>0</v>
      </c>
      <c r="H3993" s="8"/>
      <c r="I3993" s="6">
        <f t="shared" si="187"/>
        <v>0</v>
      </c>
      <c r="K3993" s="5">
        <f t="shared" ca="1" si="188"/>
        <v>0</v>
      </c>
      <c r="L3993">
        <f>SUMIFS(G$4:G$5000,I$4:I$5000,"مستحق",C$4:C$5000,C3993)</f>
        <v>0</v>
      </c>
    </row>
    <row r="3994" spans="6:12">
      <c r="F3994">
        <f>D3994*3000</f>
        <v>0</v>
      </c>
      <c r="G3994">
        <f t="shared" si="186"/>
        <v>0</v>
      </c>
      <c r="H3994" s="8"/>
      <c r="I3994" s="6">
        <f t="shared" si="187"/>
        <v>0</v>
      </c>
      <c r="K3994" s="5">
        <f t="shared" ca="1" si="188"/>
        <v>0</v>
      </c>
      <c r="L3994">
        <f>SUMIFS(G$4:G$5000,I$4:I$5000,"مستحق",C$4:C$5000,C3994)</f>
        <v>0</v>
      </c>
    </row>
    <row r="3995" spans="6:12">
      <c r="F3995">
        <f>D3995*3000</f>
        <v>0</v>
      </c>
      <c r="G3995">
        <f t="shared" si="186"/>
        <v>0</v>
      </c>
      <c r="H3995" s="8"/>
      <c r="I3995" s="6">
        <f t="shared" si="187"/>
        <v>0</v>
      </c>
      <c r="K3995" s="5">
        <f t="shared" ca="1" si="188"/>
        <v>0</v>
      </c>
      <c r="L3995">
        <f>SUMIFS(G$4:G$5000,I$4:I$5000,"مستحق",C$4:C$5000,C3995)</f>
        <v>0</v>
      </c>
    </row>
    <row r="3996" spans="6:12">
      <c r="F3996">
        <f>D3996*3000</f>
        <v>0</v>
      </c>
      <c r="G3996">
        <f t="shared" si="186"/>
        <v>0</v>
      </c>
      <c r="H3996" s="8"/>
      <c r="I3996" s="6">
        <f t="shared" si="187"/>
        <v>0</v>
      </c>
      <c r="K3996" s="5">
        <f t="shared" ca="1" si="188"/>
        <v>0</v>
      </c>
      <c r="L3996">
        <f>SUMIFS(G$4:G$5000,I$4:I$5000,"مستحق",C$4:C$5000,C3996)</f>
        <v>0</v>
      </c>
    </row>
    <row r="3997" spans="6:12">
      <c r="F3997">
        <f>D3997*3000</f>
        <v>0</v>
      </c>
      <c r="G3997">
        <f t="shared" si="186"/>
        <v>0</v>
      </c>
      <c r="H3997" s="8"/>
      <c r="I3997" s="6">
        <f t="shared" si="187"/>
        <v>0</v>
      </c>
      <c r="K3997" s="5">
        <f t="shared" ca="1" si="188"/>
        <v>0</v>
      </c>
      <c r="L3997">
        <f>SUMIFS(G$4:G$5000,I$4:I$5000,"مستحق",C$4:C$5000,C3997)</f>
        <v>0</v>
      </c>
    </row>
    <row r="3998" spans="6:12">
      <c r="F3998">
        <f>D3998*3000</f>
        <v>0</v>
      </c>
      <c r="G3998">
        <f t="shared" si="186"/>
        <v>0</v>
      </c>
      <c r="H3998" s="8"/>
      <c r="I3998" s="6">
        <f t="shared" si="187"/>
        <v>0</v>
      </c>
      <c r="K3998" s="5">
        <f t="shared" ca="1" si="188"/>
        <v>0</v>
      </c>
      <c r="L3998">
        <f>SUMIFS(G$4:G$5000,I$4:I$5000,"مستحق",C$4:C$5000,C3998)</f>
        <v>0</v>
      </c>
    </row>
    <row r="3999" spans="6:12">
      <c r="F3999">
        <f>D3999*3000</f>
        <v>0</v>
      </c>
      <c r="G3999">
        <f t="shared" si="186"/>
        <v>0</v>
      </c>
      <c r="H3999" s="8"/>
      <c r="I3999" s="6">
        <f t="shared" si="187"/>
        <v>0</v>
      </c>
      <c r="K3999" s="5">
        <f t="shared" ca="1" si="188"/>
        <v>0</v>
      </c>
      <c r="L3999">
        <f>SUMIFS(G$4:G$5000,I$4:I$5000,"مستحق",C$4:C$5000,C3999)</f>
        <v>0</v>
      </c>
    </row>
    <row r="4000" spans="6:12">
      <c r="F4000">
        <f>D4000*3000</f>
        <v>0</v>
      </c>
      <c r="G4000">
        <f t="shared" si="186"/>
        <v>0</v>
      </c>
      <c r="H4000" s="8"/>
      <c r="I4000" s="6">
        <f t="shared" si="187"/>
        <v>0</v>
      </c>
      <c r="K4000" s="5">
        <f t="shared" ca="1" si="188"/>
        <v>0</v>
      </c>
      <c r="L4000">
        <f>SUMIFS(G$4:G$5000,I$4:I$5000,"مستحق",C$4:C$5000,C4000)</f>
        <v>0</v>
      </c>
    </row>
    <row r="4001" spans="6:12">
      <c r="F4001">
        <f>D4001*3000</f>
        <v>0</v>
      </c>
      <c r="G4001">
        <f t="shared" si="186"/>
        <v>0</v>
      </c>
      <c r="H4001" s="8"/>
      <c r="I4001" s="6">
        <f t="shared" si="187"/>
        <v>0</v>
      </c>
      <c r="K4001" s="5">
        <f t="shared" ca="1" si="188"/>
        <v>0</v>
      </c>
      <c r="L4001">
        <f>SUMIFS(G$4:G$5000,I$4:I$5000,"مستحق",C$4:C$5000,C4001)</f>
        <v>0</v>
      </c>
    </row>
    <row r="4002" spans="6:12">
      <c r="F4002">
        <f>D4002*3000</f>
        <v>0</v>
      </c>
      <c r="G4002">
        <f t="shared" si="186"/>
        <v>0</v>
      </c>
      <c r="H4002" s="8"/>
      <c r="I4002" s="6">
        <f t="shared" si="187"/>
        <v>0</v>
      </c>
      <c r="K4002" s="5">
        <f t="shared" ca="1" si="188"/>
        <v>0</v>
      </c>
      <c r="L4002">
        <f>SUMIFS(G$4:G$5000,I$4:I$5000,"مستحق",C$4:C$5000,C4002)</f>
        <v>0</v>
      </c>
    </row>
    <row r="4003" spans="6:12">
      <c r="F4003">
        <f>D4003*3000</f>
        <v>0</v>
      </c>
      <c r="G4003">
        <f t="shared" si="186"/>
        <v>0</v>
      </c>
      <c r="H4003" s="8"/>
      <c r="I4003" s="6">
        <f t="shared" si="187"/>
        <v>0</v>
      </c>
      <c r="K4003" s="5">
        <f t="shared" ca="1" si="188"/>
        <v>0</v>
      </c>
      <c r="L4003">
        <f>SUMIFS(G$4:G$5000,I$4:I$5000,"مستحق",C$4:C$5000,C4003)</f>
        <v>0</v>
      </c>
    </row>
    <row r="4004" spans="6:12">
      <c r="F4004">
        <f>D4004*3000</f>
        <v>0</v>
      </c>
      <c r="G4004">
        <f t="shared" si="186"/>
        <v>0</v>
      </c>
      <c r="H4004" s="8"/>
      <c r="I4004" s="6">
        <f t="shared" si="187"/>
        <v>0</v>
      </c>
      <c r="K4004" s="5">
        <f t="shared" ca="1" si="188"/>
        <v>0</v>
      </c>
      <c r="L4004">
        <f>SUMIFS(G$4:G$5000,I$4:I$5000,"مستحق",C$4:C$5000,C4004)</f>
        <v>0</v>
      </c>
    </row>
    <row r="4005" spans="6:12">
      <c r="F4005">
        <f>D4005*3000</f>
        <v>0</v>
      </c>
      <c r="G4005">
        <f t="shared" si="186"/>
        <v>0</v>
      </c>
      <c r="H4005" s="8"/>
      <c r="I4005" s="6">
        <f t="shared" si="187"/>
        <v>0</v>
      </c>
      <c r="K4005" s="5">
        <f t="shared" ca="1" si="188"/>
        <v>0</v>
      </c>
      <c r="L4005">
        <f>SUMIFS(G$4:G$5000,I$4:I$5000,"مستحق",C$4:C$5000,C4005)</f>
        <v>0</v>
      </c>
    </row>
    <row r="4006" spans="6:12">
      <c r="F4006">
        <f>D4006*3000</f>
        <v>0</v>
      </c>
      <c r="G4006">
        <f t="shared" si="186"/>
        <v>0</v>
      </c>
      <c r="H4006" s="8"/>
      <c r="I4006" s="6">
        <f t="shared" si="187"/>
        <v>0</v>
      </c>
      <c r="K4006" s="5">
        <f t="shared" ca="1" si="188"/>
        <v>0</v>
      </c>
      <c r="L4006">
        <f>SUMIFS(G$4:G$5000,I$4:I$5000,"مستحق",C$4:C$5000,C4006)</f>
        <v>0</v>
      </c>
    </row>
    <row r="4007" spans="6:12">
      <c r="F4007">
        <f>D4007*3000</f>
        <v>0</v>
      </c>
      <c r="G4007">
        <f t="shared" si="186"/>
        <v>0</v>
      </c>
      <c r="H4007" s="8"/>
      <c r="I4007" s="6">
        <f t="shared" si="187"/>
        <v>0</v>
      </c>
      <c r="K4007" s="5">
        <f t="shared" ca="1" si="188"/>
        <v>0</v>
      </c>
      <c r="L4007">
        <f>SUMIFS(G$4:G$5000,I$4:I$5000,"مستحق",C$4:C$5000,C4007)</f>
        <v>0</v>
      </c>
    </row>
    <row r="4008" spans="6:12">
      <c r="F4008">
        <f>D4008*3000</f>
        <v>0</v>
      </c>
      <c r="G4008">
        <f t="shared" si="186"/>
        <v>0</v>
      </c>
      <c r="H4008" s="8"/>
      <c r="I4008" s="6">
        <f t="shared" si="187"/>
        <v>0</v>
      </c>
      <c r="K4008" s="5">
        <f t="shared" ca="1" si="188"/>
        <v>0</v>
      </c>
      <c r="L4008">
        <f>SUMIFS(G$4:G$5000,I$4:I$5000,"مستحق",C$4:C$5000,C4008)</f>
        <v>0</v>
      </c>
    </row>
    <row r="4009" spans="6:12">
      <c r="F4009">
        <f>D4009*3000</f>
        <v>0</v>
      </c>
      <c r="G4009">
        <f t="shared" si="186"/>
        <v>0</v>
      </c>
      <c r="H4009" s="8"/>
      <c r="I4009" s="6">
        <f t="shared" si="187"/>
        <v>0</v>
      </c>
      <c r="K4009" s="5">
        <f t="shared" ca="1" si="188"/>
        <v>0</v>
      </c>
      <c r="L4009">
        <f>SUMIFS(G$4:G$5000,I$4:I$5000,"مستحق",C$4:C$5000,C4009)</f>
        <v>0</v>
      </c>
    </row>
    <row r="4010" spans="6:12">
      <c r="F4010">
        <f>D4010*3000</f>
        <v>0</v>
      </c>
      <c r="G4010">
        <f t="shared" si="186"/>
        <v>0</v>
      </c>
      <c r="H4010" s="8"/>
      <c r="I4010" s="6">
        <f t="shared" si="187"/>
        <v>0</v>
      </c>
      <c r="K4010" s="5">
        <f t="shared" ca="1" si="188"/>
        <v>0</v>
      </c>
      <c r="L4010">
        <f>SUMIFS(G$4:G$5000,I$4:I$5000,"مستحق",C$4:C$5000,C4010)</f>
        <v>0</v>
      </c>
    </row>
    <row r="4011" spans="6:12">
      <c r="F4011">
        <f>D4011*3000</f>
        <v>0</v>
      </c>
      <c r="G4011">
        <f t="shared" si="186"/>
        <v>0</v>
      </c>
      <c r="H4011" s="8"/>
      <c r="I4011" s="6">
        <f t="shared" si="187"/>
        <v>0</v>
      </c>
      <c r="K4011" s="5">
        <f t="shared" ca="1" si="188"/>
        <v>0</v>
      </c>
      <c r="L4011">
        <f>SUMIFS(G$4:G$5000,I$4:I$5000,"مستحق",C$4:C$5000,C4011)</f>
        <v>0</v>
      </c>
    </row>
    <row r="4012" spans="6:12">
      <c r="F4012">
        <f>D4012*3000</f>
        <v>0</v>
      </c>
      <c r="G4012">
        <f t="shared" si="186"/>
        <v>0</v>
      </c>
      <c r="H4012" s="8"/>
      <c r="I4012" s="6">
        <f t="shared" si="187"/>
        <v>0</v>
      </c>
      <c r="K4012" s="5">
        <f t="shared" ca="1" si="188"/>
        <v>0</v>
      </c>
      <c r="L4012">
        <f>SUMIFS(G$4:G$5000,I$4:I$5000,"مستحق",C$4:C$5000,C4012)</f>
        <v>0</v>
      </c>
    </row>
    <row r="4013" spans="6:12">
      <c r="F4013">
        <f>D4013*3000</f>
        <v>0</v>
      </c>
      <c r="G4013">
        <f t="shared" si="186"/>
        <v>0</v>
      </c>
      <c r="H4013" s="8"/>
      <c r="I4013" s="6">
        <f t="shared" si="187"/>
        <v>0</v>
      </c>
      <c r="K4013" s="5">
        <f t="shared" ca="1" si="188"/>
        <v>0</v>
      </c>
      <c r="L4013">
        <f>SUMIFS(G$4:G$5000,I$4:I$5000,"مستحق",C$4:C$5000,C4013)</f>
        <v>0</v>
      </c>
    </row>
    <row r="4014" spans="6:12">
      <c r="F4014">
        <f>D4014*3000</f>
        <v>0</v>
      </c>
      <c r="G4014">
        <f t="shared" si="186"/>
        <v>0</v>
      </c>
      <c r="H4014" s="8"/>
      <c r="I4014" s="6">
        <f t="shared" si="187"/>
        <v>0</v>
      </c>
      <c r="K4014" s="5">
        <f t="shared" ca="1" si="188"/>
        <v>0</v>
      </c>
      <c r="L4014">
        <f>SUMIFS(G$4:G$5000,I$4:I$5000,"مستحق",C$4:C$5000,C4014)</f>
        <v>0</v>
      </c>
    </row>
    <row r="4015" spans="6:12">
      <c r="F4015">
        <f>D4015*3000</f>
        <v>0</v>
      </c>
      <c r="G4015">
        <f t="shared" si="186"/>
        <v>0</v>
      </c>
      <c r="H4015" s="8"/>
      <c r="I4015" s="6">
        <f t="shared" si="187"/>
        <v>0</v>
      </c>
      <c r="K4015" s="5">
        <f t="shared" ca="1" si="188"/>
        <v>0</v>
      </c>
      <c r="L4015">
        <f>SUMIFS(G$4:G$5000,I$4:I$5000,"مستحق",C$4:C$5000,C4015)</f>
        <v>0</v>
      </c>
    </row>
    <row r="4016" spans="6:12">
      <c r="F4016">
        <f>D4016*3000</f>
        <v>0</v>
      </c>
      <c r="G4016">
        <f t="shared" si="186"/>
        <v>0</v>
      </c>
      <c r="H4016" s="8"/>
      <c r="I4016" s="6">
        <f t="shared" si="187"/>
        <v>0</v>
      </c>
      <c r="K4016" s="5">
        <f t="shared" ca="1" si="188"/>
        <v>0</v>
      </c>
      <c r="L4016">
        <f>SUMIFS(G$4:G$5000,I$4:I$5000,"مستحق",C$4:C$5000,C4016)</f>
        <v>0</v>
      </c>
    </row>
    <row r="4017" spans="6:12">
      <c r="F4017">
        <f>D4017*3000</f>
        <v>0</v>
      </c>
      <c r="G4017">
        <f t="shared" si="186"/>
        <v>0</v>
      </c>
      <c r="H4017" s="8"/>
      <c r="I4017" s="6">
        <f t="shared" si="187"/>
        <v>0</v>
      </c>
      <c r="K4017" s="5">
        <f t="shared" ca="1" si="188"/>
        <v>0</v>
      </c>
      <c r="L4017">
        <f>SUMIFS(G$4:G$5000,I$4:I$5000,"مستحق",C$4:C$5000,C4017)</f>
        <v>0</v>
      </c>
    </row>
    <row r="4018" spans="6:12">
      <c r="F4018">
        <f>D4018*3000</f>
        <v>0</v>
      </c>
      <c r="G4018">
        <f t="shared" si="186"/>
        <v>0</v>
      </c>
      <c r="H4018" s="8"/>
      <c r="I4018" s="6">
        <f t="shared" si="187"/>
        <v>0</v>
      </c>
      <c r="K4018" s="5">
        <f t="shared" ca="1" si="188"/>
        <v>0</v>
      </c>
      <c r="L4018">
        <f>SUMIFS(G$4:G$5000,I$4:I$5000,"مستحق",C$4:C$5000,C4018)</f>
        <v>0</v>
      </c>
    </row>
    <row r="4019" spans="6:12">
      <c r="F4019">
        <f>D4019*3000</f>
        <v>0</v>
      </c>
      <c r="G4019">
        <f t="shared" si="186"/>
        <v>0</v>
      </c>
      <c r="H4019" s="8"/>
      <c r="I4019" s="6">
        <f t="shared" si="187"/>
        <v>0</v>
      </c>
      <c r="K4019" s="5">
        <f t="shared" ca="1" si="188"/>
        <v>0</v>
      </c>
      <c r="L4019">
        <f>SUMIFS(G$4:G$5000,I$4:I$5000,"مستحق",C$4:C$5000,C4019)</f>
        <v>0</v>
      </c>
    </row>
    <row r="4020" spans="6:12">
      <c r="F4020">
        <f>D4020*3000</f>
        <v>0</v>
      </c>
      <c r="G4020">
        <f t="shared" si="186"/>
        <v>0</v>
      </c>
      <c r="H4020" s="8"/>
      <c r="I4020" s="6">
        <f t="shared" si="187"/>
        <v>0</v>
      </c>
      <c r="K4020" s="5">
        <f t="shared" ca="1" si="188"/>
        <v>0</v>
      </c>
      <c r="L4020">
        <f>SUMIFS(G$4:G$5000,I$4:I$5000,"مستحق",C$4:C$5000,C4020)</f>
        <v>0</v>
      </c>
    </row>
    <row r="4021" spans="6:12">
      <c r="F4021">
        <f>D4021*3000</f>
        <v>0</v>
      </c>
      <c r="G4021">
        <f t="shared" si="186"/>
        <v>0</v>
      </c>
      <c r="H4021" s="8"/>
      <c r="I4021" s="6">
        <f t="shared" si="187"/>
        <v>0</v>
      </c>
      <c r="K4021" s="5">
        <f t="shared" ca="1" si="188"/>
        <v>0</v>
      </c>
      <c r="L4021">
        <f>SUMIFS(G$4:G$5000,I$4:I$5000,"مستحق",C$4:C$5000,C4021)</f>
        <v>0</v>
      </c>
    </row>
    <row r="4022" spans="6:12">
      <c r="F4022">
        <f>D4022*3000</f>
        <v>0</v>
      </c>
      <c r="G4022">
        <f t="shared" si="186"/>
        <v>0</v>
      </c>
      <c r="H4022" s="8"/>
      <c r="I4022" s="6">
        <f t="shared" si="187"/>
        <v>0</v>
      </c>
      <c r="K4022" s="5">
        <f t="shared" ca="1" si="188"/>
        <v>0</v>
      </c>
      <c r="L4022">
        <f>SUMIFS(G$4:G$5000,I$4:I$5000,"مستحق",C$4:C$5000,C4022)</f>
        <v>0</v>
      </c>
    </row>
    <row r="4023" spans="6:12">
      <c r="F4023">
        <f>D4023*3000</f>
        <v>0</v>
      </c>
      <c r="G4023">
        <f t="shared" si="186"/>
        <v>0</v>
      </c>
      <c r="H4023" s="8"/>
      <c r="I4023" s="6">
        <f t="shared" si="187"/>
        <v>0</v>
      </c>
      <c r="K4023" s="5">
        <f t="shared" ca="1" si="188"/>
        <v>0</v>
      </c>
      <c r="L4023">
        <f>SUMIFS(G$4:G$5000,I$4:I$5000,"مستحق",C$4:C$5000,C4023)</f>
        <v>0</v>
      </c>
    </row>
    <row r="4024" spans="6:12">
      <c r="F4024">
        <f>D4024*3000</f>
        <v>0</v>
      </c>
      <c r="G4024">
        <f t="shared" si="186"/>
        <v>0</v>
      </c>
      <c r="H4024" s="8"/>
      <c r="I4024" s="6">
        <f t="shared" si="187"/>
        <v>0</v>
      </c>
      <c r="K4024" s="5">
        <f t="shared" ca="1" si="188"/>
        <v>0</v>
      </c>
      <c r="L4024">
        <f>SUMIFS(G$4:G$5000,I$4:I$5000,"مستحق",C$4:C$5000,C4024)</f>
        <v>0</v>
      </c>
    </row>
    <row r="4025" spans="6:12">
      <c r="F4025">
        <f>D4025*3000</f>
        <v>0</v>
      </c>
      <c r="G4025">
        <f t="shared" si="186"/>
        <v>0</v>
      </c>
      <c r="H4025" s="8"/>
      <c r="I4025" s="6">
        <f t="shared" si="187"/>
        <v>0</v>
      </c>
      <c r="K4025" s="5">
        <f t="shared" ca="1" si="188"/>
        <v>0</v>
      </c>
      <c r="L4025">
        <f>SUMIFS(G$4:G$5000,I$4:I$5000,"مستحق",C$4:C$5000,C4025)</f>
        <v>0</v>
      </c>
    </row>
    <row r="4026" spans="6:12">
      <c r="F4026">
        <f>D4026*3000</f>
        <v>0</v>
      </c>
      <c r="G4026">
        <f t="shared" si="186"/>
        <v>0</v>
      </c>
      <c r="H4026" s="8"/>
      <c r="I4026" s="6">
        <f t="shared" si="187"/>
        <v>0</v>
      </c>
      <c r="K4026" s="5">
        <f t="shared" ca="1" si="188"/>
        <v>0</v>
      </c>
      <c r="L4026">
        <f>SUMIFS(G$4:G$5000,I$4:I$5000,"مستحق",C$4:C$5000,C4026)</f>
        <v>0</v>
      </c>
    </row>
    <row r="4027" spans="6:12">
      <c r="F4027">
        <f>D4027*3000</f>
        <v>0</v>
      </c>
      <c r="G4027">
        <f t="shared" si="186"/>
        <v>0</v>
      </c>
      <c r="H4027" s="8"/>
      <c r="I4027" s="6">
        <f t="shared" si="187"/>
        <v>0</v>
      </c>
      <c r="K4027" s="5">
        <f t="shared" ca="1" si="188"/>
        <v>0</v>
      </c>
      <c r="L4027">
        <f>SUMIFS(G$4:G$5000,I$4:I$5000,"مستحق",C$4:C$5000,C4027)</f>
        <v>0</v>
      </c>
    </row>
    <row r="4028" spans="6:12">
      <c r="F4028">
        <f>D4028*3000</f>
        <v>0</v>
      </c>
      <c r="G4028">
        <f t="shared" si="186"/>
        <v>0</v>
      </c>
      <c r="H4028" s="8"/>
      <c r="I4028" s="6">
        <f t="shared" si="187"/>
        <v>0</v>
      </c>
      <c r="K4028" s="5">
        <f t="shared" ca="1" si="188"/>
        <v>0</v>
      </c>
      <c r="L4028">
        <f>SUMIFS(G$4:G$5000,I$4:I$5000,"مستحق",C$4:C$5000,C4028)</f>
        <v>0</v>
      </c>
    </row>
    <row r="4029" spans="6:12">
      <c r="F4029">
        <f>D4029*3000</f>
        <v>0</v>
      </c>
      <c r="G4029">
        <f t="shared" si="186"/>
        <v>0</v>
      </c>
      <c r="H4029" s="8"/>
      <c r="I4029" s="6">
        <f t="shared" si="187"/>
        <v>0</v>
      </c>
      <c r="K4029" s="5">
        <f t="shared" ca="1" si="188"/>
        <v>0</v>
      </c>
      <c r="L4029">
        <f>SUMIFS(G$4:G$5000,I$4:I$5000,"مستحق",C$4:C$5000,C4029)</f>
        <v>0</v>
      </c>
    </row>
    <row r="4030" spans="6:12">
      <c r="F4030">
        <f>D4030*3000</f>
        <v>0</v>
      </c>
      <c r="G4030">
        <f t="shared" si="186"/>
        <v>0</v>
      </c>
      <c r="H4030" s="8"/>
      <c r="I4030" s="6">
        <f t="shared" si="187"/>
        <v>0</v>
      </c>
      <c r="K4030" s="5">
        <f t="shared" ca="1" si="188"/>
        <v>0</v>
      </c>
      <c r="L4030">
        <f>SUMIFS(G$4:G$5000,I$4:I$5000,"مستحق",C$4:C$5000,C4030)</f>
        <v>0</v>
      </c>
    </row>
    <row r="4031" spans="6:12">
      <c r="F4031">
        <f>D4031*3000</f>
        <v>0</v>
      </c>
      <c r="G4031">
        <f t="shared" si="186"/>
        <v>0</v>
      </c>
      <c r="H4031" s="8"/>
      <c r="I4031" s="6">
        <f t="shared" si="187"/>
        <v>0</v>
      </c>
      <c r="K4031" s="5">
        <f t="shared" ca="1" si="188"/>
        <v>0</v>
      </c>
      <c r="L4031">
        <f>SUMIFS(G$4:G$5000,I$4:I$5000,"مستحق",C$4:C$5000,C4031)</f>
        <v>0</v>
      </c>
    </row>
    <row r="4032" spans="6:12">
      <c r="F4032">
        <f>D4032*3000</f>
        <v>0</v>
      </c>
      <c r="G4032">
        <f t="shared" si="186"/>
        <v>0</v>
      </c>
      <c r="H4032" s="8"/>
      <c r="I4032" s="6">
        <f t="shared" si="187"/>
        <v>0</v>
      </c>
      <c r="K4032" s="5">
        <f t="shared" ca="1" si="188"/>
        <v>0</v>
      </c>
      <c r="L4032">
        <f>SUMIFS(G$4:G$5000,I$4:I$5000,"مستحق",C$4:C$5000,C4032)</f>
        <v>0</v>
      </c>
    </row>
    <row r="4033" spans="6:12">
      <c r="F4033">
        <f>D4033*3000</f>
        <v>0</v>
      </c>
      <c r="G4033">
        <f t="shared" si="186"/>
        <v>0</v>
      </c>
      <c r="H4033" s="8"/>
      <c r="I4033" s="6">
        <f t="shared" si="187"/>
        <v>0</v>
      </c>
      <c r="K4033" s="5">
        <f t="shared" ca="1" si="188"/>
        <v>0</v>
      </c>
      <c r="L4033">
        <f>SUMIFS(G$4:G$5000,I$4:I$5000,"مستحق",C$4:C$5000,C4033)</f>
        <v>0</v>
      </c>
    </row>
    <row r="4034" spans="6:12">
      <c r="F4034">
        <f>D4034*3000</f>
        <v>0</v>
      </c>
      <c r="G4034">
        <f t="shared" si="186"/>
        <v>0</v>
      </c>
      <c r="H4034" s="8"/>
      <c r="I4034" s="6">
        <f t="shared" si="187"/>
        <v>0</v>
      </c>
      <c r="K4034" s="5">
        <f t="shared" ca="1" si="188"/>
        <v>0</v>
      </c>
      <c r="L4034">
        <f>SUMIFS(G$4:G$5000,I$4:I$5000,"مستحق",C$4:C$5000,C4034)</f>
        <v>0</v>
      </c>
    </row>
    <row r="4035" spans="6:12">
      <c r="F4035">
        <f>D4035*3000</f>
        <v>0</v>
      </c>
      <c r="G4035">
        <f t="shared" si="186"/>
        <v>0</v>
      </c>
      <c r="H4035" s="8"/>
      <c r="I4035" s="6">
        <f t="shared" si="187"/>
        <v>0</v>
      </c>
      <c r="K4035" s="5">
        <f t="shared" ca="1" si="188"/>
        <v>0</v>
      </c>
      <c r="L4035">
        <f>SUMIFS(G$4:G$5000,I$4:I$5000,"مستحق",C$4:C$5000,C4035)</f>
        <v>0</v>
      </c>
    </row>
    <row r="4036" spans="6:12">
      <c r="F4036">
        <f>D4036*3000</f>
        <v>0</v>
      </c>
      <c r="G4036">
        <f t="shared" si="186"/>
        <v>0</v>
      </c>
      <c r="H4036" s="8"/>
      <c r="I4036" s="6">
        <f t="shared" si="187"/>
        <v>0</v>
      </c>
      <c r="K4036" s="5">
        <f t="shared" ca="1" si="188"/>
        <v>0</v>
      </c>
      <c r="L4036">
        <f>SUMIFS(G$4:G$5000,I$4:I$5000,"مستحق",C$4:C$5000,C4036)</f>
        <v>0</v>
      </c>
    </row>
    <row r="4037" spans="6:12">
      <c r="F4037">
        <f>D4037*3000</f>
        <v>0</v>
      </c>
      <c r="G4037">
        <f t="shared" ref="G4037:G4100" si="189">F4037/12</f>
        <v>0</v>
      </c>
      <c r="H4037" s="8"/>
      <c r="I4037" s="6">
        <f t="shared" ref="I4037:I4100" si="190">IF((OR(J4037="لم يتم السداد",J4037="متعثر")),"مستحق",(IF(J4037="تم السداد","تم السداد",0)))</f>
        <v>0</v>
      </c>
      <c r="K4037" s="5">
        <f t="shared" ref="K4037:K4100" ca="1" si="191">IF(F4037&gt;0,MONTH(TODAY()-H4037),0)</f>
        <v>0</v>
      </c>
      <c r="L4037">
        <f>SUMIFS(G$4:G$5000,I$4:I$5000,"مستحق",C$4:C$5000,C4037)</f>
        <v>0</v>
      </c>
    </row>
    <row r="4038" spans="6:12">
      <c r="F4038">
        <f>D4038*3000</f>
        <v>0</v>
      </c>
      <c r="G4038">
        <f t="shared" si="189"/>
        <v>0</v>
      </c>
      <c r="H4038" s="8"/>
      <c r="I4038" s="6">
        <f t="shared" si="190"/>
        <v>0</v>
      </c>
      <c r="K4038" s="5">
        <f t="shared" ca="1" si="191"/>
        <v>0</v>
      </c>
      <c r="L4038">
        <f>SUMIFS(G$4:G$5000,I$4:I$5000,"مستحق",C$4:C$5000,C4038)</f>
        <v>0</v>
      </c>
    </row>
    <row r="4039" spans="6:12">
      <c r="F4039">
        <f>D4039*3000</f>
        <v>0</v>
      </c>
      <c r="G4039">
        <f t="shared" si="189"/>
        <v>0</v>
      </c>
      <c r="H4039" s="8"/>
      <c r="I4039" s="6">
        <f t="shared" si="190"/>
        <v>0</v>
      </c>
      <c r="K4039" s="5">
        <f t="shared" ca="1" si="191"/>
        <v>0</v>
      </c>
      <c r="L4039">
        <f>SUMIFS(G$4:G$5000,I$4:I$5000,"مستحق",C$4:C$5000,C4039)</f>
        <v>0</v>
      </c>
    </row>
    <row r="4040" spans="6:12">
      <c r="F4040">
        <f>D4040*3000</f>
        <v>0</v>
      </c>
      <c r="G4040">
        <f t="shared" si="189"/>
        <v>0</v>
      </c>
      <c r="H4040" s="8"/>
      <c r="I4040" s="6">
        <f t="shared" si="190"/>
        <v>0</v>
      </c>
      <c r="K4040" s="5">
        <f t="shared" ca="1" si="191"/>
        <v>0</v>
      </c>
      <c r="L4040">
        <f>SUMIFS(G$4:G$5000,I$4:I$5000,"مستحق",C$4:C$5000,C4040)</f>
        <v>0</v>
      </c>
    </row>
    <row r="4041" spans="6:12">
      <c r="F4041">
        <f>D4041*3000</f>
        <v>0</v>
      </c>
      <c r="G4041">
        <f t="shared" si="189"/>
        <v>0</v>
      </c>
      <c r="H4041" s="8"/>
      <c r="I4041" s="6">
        <f t="shared" si="190"/>
        <v>0</v>
      </c>
      <c r="K4041" s="5">
        <f t="shared" ca="1" si="191"/>
        <v>0</v>
      </c>
      <c r="L4041">
        <f>SUMIFS(G$4:G$5000,I$4:I$5000,"مستحق",C$4:C$5000,C4041)</f>
        <v>0</v>
      </c>
    </row>
    <row r="4042" spans="6:12">
      <c r="F4042">
        <f>D4042*3000</f>
        <v>0</v>
      </c>
      <c r="G4042">
        <f t="shared" si="189"/>
        <v>0</v>
      </c>
      <c r="H4042" s="8"/>
      <c r="I4042" s="6">
        <f t="shared" si="190"/>
        <v>0</v>
      </c>
      <c r="K4042" s="5">
        <f t="shared" ca="1" si="191"/>
        <v>0</v>
      </c>
      <c r="L4042">
        <f>SUMIFS(G$4:G$5000,I$4:I$5000,"مستحق",C$4:C$5000,C4042)</f>
        <v>0</v>
      </c>
    </row>
    <row r="4043" spans="6:12">
      <c r="F4043">
        <f>D4043*3000</f>
        <v>0</v>
      </c>
      <c r="G4043">
        <f t="shared" si="189"/>
        <v>0</v>
      </c>
      <c r="H4043" s="8"/>
      <c r="I4043" s="6">
        <f t="shared" si="190"/>
        <v>0</v>
      </c>
      <c r="K4043" s="5">
        <f t="shared" ca="1" si="191"/>
        <v>0</v>
      </c>
      <c r="L4043">
        <f>SUMIFS(G$4:G$5000,I$4:I$5000,"مستحق",C$4:C$5000,C4043)</f>
        <v>0</v>
      </c>
    </row>
    <row r="4044" spans="6:12">
      <c r="F4044">
        <f>D4044*3000</f>
        <v>0</v>
      </c>
      <c r="G4044">
        <f t="shared" si="189"/>
        <v>0</v>
      </c>
      <c r="H4044" s="8"/>
      <c r="I4044" s="6">
        <f t="shared" si="190"/>
        <v>0</v>
      </c>
      <c r="K4044" s="5">
        <f t="shared" ca="1" si="191"/>
        <v>0</v>
      </c>
      <c r="L4044">
        <f>SUMIFS(G$4:G$5000,I$4:I$5000,"مستحق",C$4:C$5000,C4044)</f>
        <v>0</v>
      </c>
    </row>
    <row r="4045" spans="6:12">
      <c r="F4045">
        <f>D4045*3000</f>
        <v>0</v>
      </c>
      <c r="G4045">
        <f t="shared" si="189"/>
        <v>0</v>
      </c>
      <c r="H4045" s="8"/>
      <c r="I4045" s="6">
        <f t="shared" si="190"/>
        <v>0</v>
      </c>
      <c r="K4045" s="5">
        <f t="shared" ca="1" si="191"/>
        <v>0</v>
      </c>
      <c r="L4045">
        <f>SUMIFS(G$4:G$5000,I$4:I$5000,"مستحق",C$4:C$5000,C4045)</f>
        <v>0</v>
      </c>
    </row>
    <row r="4046" spans="6:12">
      <c r="F4046">
        <f>D4046*3000</f>
        <v>0</v>
      </c>
      <c r="G4046">
        <f t="shared" si="189"/>
        <v>0</v>
      </c>
      <c r="H4046" s="8"/>
      <c r="I4046" s="6">
        <f t="shared" si="190"/>
        <v>0</v>
      </c>
      <c r="K4046" s="5">
        <f t="shared" ca="1" si="191"/>
        <v>0</v>
      </c>
      <c r="L4046">
        <f>SUMIFS(G$4:G$5000,I$4:I$5000,"مستحق",C$4:C$5000,C4046)</f>
        <v>0</v>
      </c>
    </row>
    <row r="4047" spans="6:12">
      <c r="F4047">
        <f>D4047*3000</f>
        <v>0</v>
      </c>
      <c r="G4047">
        <f t="shared" si="189"/>
        <v>0</v>
      </c>
      <c r="H4047" s="8"/>
      <c r="I4047" s="6">
        <f t="shared" si="190"/>
        <v>0</v>
      </c>
      <c r="K4047" s="5">
        <f t="shared" ca="1" si="191"/>
        <v>0</v>
      </c>
      <c r="L4047">
        <f>SUMIFS(G$4:G$5000,I$4:I$5000,"مستحق",C$4:C$5000,C4047)</f>
        <v>0</v>
      </c>
    </row>
    <row r="4048" spans="6:12">
      <c r="F4048">
        <f>D4048*3000</f>
        <v>0</v>
      </c>
      <c r="G4048">
        <f t="shared" si="189"/>
        <v>0</v>
      </c>
      <c r="H4048" s="8"/>
      <c r="I4048" s="6">
        <f t="shared" si="190"/>
        <v>0</v>
      </c>
      <c r="K4048" s="5">
        <f t="shared" ca="1" si="191"/>
        <v>0</v>
      </c>
      <c r="L4048">
        <f>SUMIFS(G$4:G$5000,I$4:I$5000,"مستحق",C$4:C$5000,C4048)</f>
        <v>0</v>
      </c>
    </row>
    <row r="4049" spans="6:12">
      <c r="F4049">
        <f>D4049*3000</f>
        <v>0</v>
      </c>
      <c r="G4049">
        <f t="shared" si="189"/>
        <v>0</v>
      </c>
      <c r="H4049" s="8"/>
      <c r="I4049" s="6">
        <f t="shared" si="190"/>
        <v>0</v>
      </c>
      <c r="K4049" s="5">
        <f t="shared" ca="1" si="191"/>
        <v>0</v>
      </c>
      <c r="L4049">
        <f>SUMIFS(G$4:G$5000,I$4:I$5000,"مستحق",C$4:C$5000,C4049)</f>
        <v>0</v>
      </c>
    </row>
    <row r="4050" spans="6:12">
      <c r="F4050">
        <f>D4050*3000</f>
        <v>0</v>
      </c>
      <c r="G4050">
        <f t="shared" si="189"/>
        <v>0</v>
      </c>
      <c r="H4050" s="8"/>
      <c r="I4050" s="6">
        <f t="shared" si="190"/>
        <v>0</v>
      </c>
      <c r="K4050" s="5">
        <f t="shared" ca="1" si="191"/>
        <v>0</v>
      </c>
      <c r="L4050">
        <f>SUMIFS(G$4:G$5000,I$4:I$5000,"مستحق",C$4:C$5000,C4050)</f>
        <v>0</v>
      </c>
    </row>
    <row r="4051" spans="6:12">
      <c r="F4051">
        <f>D4051*3000</f>
        <v>0</v>
      </c>
      <c r="G4051">
        <f t="shared" si="189"/>
        <v>0</v>
      </c>
      <c r="H4051" s="8"/>
      <c r="I4051" s="6">
        <f t="shared" si="190"/>
        <v>0</v>
      </c>
      <c r="K4051" s="5">
        <f t="shared" ca="1" si="191"/>
        <v>0</v>
      </c>
      <c r="L4051">
        <f>SUMIFS(G$4:G$5000,I$4:I$5000,"مستحق",C$4:C$5000,C4051)</f>
        <v>0</v>
      </c>
    </row>
    <row r="4052" spans="6:12">
      <c r="F4052">
        <f>D4052*3000</f>
        <v>0</v>
      </c>
      <c r="G4052">
        <f t="shared" si="189"/>
        <v>0</v>
      </c>
      <c r="H4052" s="8"/>
      <c r="I4052" s="6">
        <f t="shared" si="190"/>
        <v>0</v>
      </c>
      <c r="K4052" s="5">
        <f t="shared" ca="1" si="191"/>
        <v>0</v>
      </c>
      <c r="L4052">
        <f>SUMIFS(G$4:G$5000,I$4:I$5000,"مستحق",C$4:C$5000,C4052)</f>
        <v>0</v>
      </c>
    </row>
    <row r="4053" spans="6:12">
      <c r="F4053">
        <f>D4053*3000</f>
        <v>0</v>
      </c>
      <c r="G4053">
        <f t="shared" si="189"/>
        <v>0</v>
      </c>
      <c r="H4053" s="8"/>
      <c r="I4053" s="6">
        <f t="shared" si="190"/>
        <v>0</v>
      </c>
      <c r="K4053" s="5">
        <f t="shared" ca="1" si="191"/>
        <v>0</v>
      </c>
      <c r="L4053">
        <f>SUMIFS(G$4:G$5000,I$4:I$5000,"مستحق",C$4:C$5000,C4053)</f>
        <v>0</v>
      </c>
    </row>
    <row r="4054" spans="6:12">
      <c r="F4054">
        <f>D4054*3000</f>
        <v>0</v>
      </c>
      <c r="G4054">
        <f t="shared" si="189"/>
        <v>0</v>
      </c>
      <c r="H4054" s="8"/>
      <c r="I4054" s="6">
        <f t="shared" si="190"/>
        <v>0</v>
      </c>
      <c r="K4054" s="5">
        <f t="shared" ca="1" si="191"/>
        <v>0</v>
      </c>
      <c r="L4054">
        <f>SUMIFS(G$4:G$5000,I$4:I$5000,"مستحق",C$4:C$5000,C4054)</f>
        <v>0</v>
      </c>
    </row>
    <row r="4055" spans="6:12">
      <c r="F4055">
        <f>D4055*3000</f>
        <v>0</v>
      </c>
      <c r="G4055">
        <f t="shared" si="189"/>
        <v>0</v>
      </c>
      <c r="H4055" s="8"/>
      <c r="I4055" s="6">
        <f t="shared" si="190"/>
        <v>0</v>
      </c>
      <c r="K4055" s="5">
        <f t="shared" ca="1" si="191"/>
        <v>0</v>
      </c>
      <c r="L4055">
        <f>SUMIFS(G$4:G$5000,I$4:I$5000,"مستحق",C$4:C$5000,C4055)</f>
        <v>0</v>
      </c>
    </row>
    <row r="4056" spans="6:12">
      <c r="F4056">
        <f>D4056*3000</f>
        <v>0</v>
      </c>
      <c r="G4056">
        <f t="shared" si="189"/>
        <v>0</v>
      </c>
      <c r="H4056" s="8"/>
      <c r="I4056" s="6">
        <f t="shared" si="190"/>
        <v>0</v>
      </c>
      <c r="K4056" s="5">
        <f t="shared" ca="1" si="191"/>
        <v>0</v>
      </c>
      <c r="L4056">
        <f>SUMIFS(G$4:G$5000,I$4:I$5000,"مستحق",C$4:C$5000,C4056)</f>
        <v>0</v>
      </c>
    </row>
    <row r="4057" spans="6:12">
      <c r="F4057">
        <f>D4057*3000</f>
        <v>0</v>
      </c>
      <c r="G4057">
        <f t="shared" si="189"/>
        <v>0</v>
      </c>
      <c r="H4057" s="8"/>
      <c r="I4057" s="6">
        <f t="shared" si="190"/>
        <v>0</v>
      </c>
      <c r="K4057" s="5">
        <f t="shared" ca="1" si="191"/>
        <v>0</v>
      </c>
      <c r="L4057">
        <f>SUMIFS(G$4:G$5000,I$4:I$5000,"مستحق",C$4:C$5000,C4057)</f>
        <v>0</v>
      </c>
    </row>
    <row r="4058" spans="6:12">
      <c r="F4058">
        <f>D4058*3000</f>
        <v>0</v>
      </c>
      <c r="G4058">
        <f t="shared" si="189"/>
        <v>0</v>
      </c>
      <c r="H4058" s="8"/>
      <c r="I4058" s="6">
        <f t="shared" si="190"/>
        <v>0</v>
      </c>
      <c r="K4058" s="5">
        <f t="shared" ca="1" si="191"/>
        <v>0</v>
      </c>
      <c r="L4058">
        <f>SUMIFS(G$4:G$5000,I$4:I$5000,"مستحق",C$4:C$5000,C4058)</f>
        <v>0</v>
      </c>
    </row>
    <row r="4059" spans="6:12">
      <c r="F4059">
        <f>D4059*3000</f>
        <v>0</v>
      </c>
      <c r="G4059">
        <f t="shared" si="189"/>
        <v>0</v>
      </c>
      <c r="H4059" s="8"/>
      <c r="I4059" s="6">
        <f t="shared" si="190"/>
        <v>0</v>
      </c>
      <c r="K4059" s="5">
        <f t="shared" ca="1" si="191"/>
        <v>0</v>
      </c>
      <c r="L4059">
        <f>SUMIFS(G$4:G$5000,I$4:I$5000,"مستحق",C$4:C$5000,C4059)</f>
        <v>0</v>
      </c>
    </row>
    <row r="4060" spans="6:12">
      <c r="F4060">
        <f>D4060*3000</f>
        <v>0</v>
      </c>
      <c r="G4060">
        <f t="shared" si="189"/>
        <v>0</v>
      </c>
      <c r="H4060" s="8"/>
      <c r="I4060" s="6">
        <f t="shared" si="190"/>
        <v>0</v>
      </c>
      <c r="K4060" s="5">
        <f t="shared" ca="1" si="191"/>
        <v>0</v>
      </c>
      <c r="L4060">
        <f>SUMIFS(G$4:G$5000,I$4:I$5000,"مستحق",C$4:C$5000,C4060)</f>
        <v>0</v>
      </c>
    </row>
    <row r="4061" spans="6:12">
      <c r="F4061">
        <f>D4061*3000</f>
        <v>0</v>
      </c>
      <c r="G4061">
        <f t="shared" si="189"/>
        <v>0</v>
      </c>
      <c r="H4061" s="8"/>
      <c r="I4061" s="6">
        <f t="shared" si="190"/>
        <v>0</v>
      </c>
      <c r="K4061" s="5">
        <f t="shared" ca="1" si="191"/>
        <v>0</v>
      </c>
      <c r="L4061">
        <f>SUMIFS(G$4:G$5000,I$4:I$5000,"مستحق",C$4:C$5000,C4061)</f>
        <v>0</v>
      </c>
    </row>
    <row r="4062" spans="6:12">
      <c r="F4062">
        <f>D4062*3000</f>
        <v>0</v>
      </c>
      <c r="G4062">
        <f t="shared" si="189"/>
        <v>0</v>
      </c>
      <c r="H4062" s="8"/>
      <c r="I4062" s="6">
        <f t="shared" si="190"/>
        <v>0</v>
      </c>
      <c r="K4062" s="5">
        <f t="shared" ca="1" si="191"/>
        <v>0</v>
      </c>
      <c r="L4062">
        <f>SUMIFS(G$4:G$5000,I$4:I$5000,"مستحق",C$4:C$5000,C4062)</f>
        <v>0</v>
      </c>
    </row>
    <row r="4063" spans="6:12">
      <c r="F4063">
        <f>D4063*3000</f>
        <v>0</v>
      </c>
      <c r="G4063">
        <f t="shared" si="189"/>
        <v>0</v>
      </c>
      <c r="H4063" s="8"/>
      <c r="I4063" s="6">
        <f t="shared" si="190"/>
        <v>0</v>
      </c>
      <c r="K4063" s="5">
        <f t="shared" ca="1" si="191"/>
        <v>0</v>
      </c>
      <c r="L4063">
        <f>SUMIFS(G$4:G$5000,I$4:I$5000,"مستحق",C$4:C$5000,C4063)</f>
        <v>0</v>
      </c>
    </row>
    <row r="4064" spans="6:12">
      <c r="F4064">
        <f>D4064*3000</f>
        <v>0</v>
      </c>
      <c r="G4064">
        <f t="shared" si="189"/>
        <v>0</v>
      </c>
      <c r="H4064" s="8"/>
      <c r="I4064" s="6">
        <f t="shared" si="190"/>
        <v>0</v>
      </c>
      <c r="K4064" s="5">
        <f t="shared" ca="1" si="191"/>
        <v>0</v>
      </c>
      <c r="L4064">
        <f>SUMIFS(G$4:G$5000,I$4:I$5000,"مستحق",C$4:C$5000,C4064)</f>
        <v>0</v>
      </c>
    </row>
    <row r="4065" spans="6:12">
      <c r="F4065">
        <f>D4065*3000</f>
        <v>0</v>
      </c>
      <c r="G4065">
        <f t="shared" si="189"/>
        <v>0</v>
      </c>
      <c r="H4065" s="8"/>
      <c r="I4065" s="6">
        <f t="shared" si="190"/>
        <v>0</v>
      </c>
      <c r="K4065" s="5">
        <f t="shared" ca="1" si="191"/>
        <v>0</v>
      </c>
      <c r="L4065">
        <f>SUMIFS(G$4:G$5000,I$4:I$5000,"مستحق",C$4:C$5000,C4065)</f>
        <v>0</v>
      </c>
    </row>
    <row r="4066" spans="6:12">
      <c r="F4066">
        <f>D4066*3000</f>
        <v>0</v>
      </c>
      <c r="G4066">
        <f t="shared" si="189"/>
        <v>0</v>
      </c>
      <c r="H4066" s="8"/>
      <c r="I4066" s="6">
        <f t="shared" si="190"/>
        <v>0</v>
      </c>
      <c r="K4066" s="5">
        <f t="shared" ca="1" si="191"/>
        <v>0</v>
      </c>
      <c r="L4066">
        <f>SUMIFS(G$4:G$5000,I$4:I$5000,"مستحق",C$4:C$5000,C4066)</f>
        <v>0</v>
      </c>
    </row>
    <row r="4067" spans="6:12">
      <c r="F4067">
        <f>D4067*3000</f>
        <v>0</v>
      </c>
      <c r="G4067">
        <f t="shared" si="189"/>
        <v>0</v>
      </c>
      <c r="H4067" s="8"/>
      <c r="I4067" s="6">
        <f t="shared" si="190"/>
        <v>0</v>
      </c>
      <c r="K4067" s="5">
        <f t="shared" ca="1" si="191"/>
        <v>0</v>
      </c>
      <c r="L4067">
        <f>SUMIFS(G$4:G$5000,I$4:I$5000,"مستحق",C$4:C$5000,C4067)</f>
        <v>0</v>
      </c>
    </row>
    <row r="4068" spans="6:12">
      <c r="F4068">
        <f>D4068*3000</f>
        <v>0</v>
      </c>
      <c r="G4068">
        <f t="shared" si="189"/>
        <v>0</v>
      </c>
      <c r="H4068" s="8"/>
      <c r="I4068" s="6">
        <f t="shared" si="190"/>
        <v>0</v>
      </c>
      <c r="K4068" s="5">
        <f t="shared" ca="1" si="191"/>
        <v>0</v>
      </c>
      <c r="L4068">
        <f>SUMIFS(G$4:G$5000,I$4:I$5000,"مستحق",C$4:C$5000,C4068)</f>
        <v>0</v>
      </c>
    </row>
    <row r="4069" spans="6:12">
      <c r="F4069">
        <f>D4069*3000</f>
        <v>0</v>
      </c>
      <c r="G4069">
        <f t="shared" si="189"/>
        <v>0</v>
      </c>
      <c r="H4069" s="8"/>
      <c r="I4069" s="6">
        <f t="shared" si="190"/>
        <v>0</v>
      </c>
      <c r="K4069" s="5">
        <f t="shared" ca="1" si="191"/>
        <v>0</v>
      </c>
      <c r="L4069">
        <f>SUMIFS(G$4:G$5000,I$4:I$5000,"مستحق",C$4:C$5000,C4069)</f>
        <v>0</v>
      </c>
    </row>
    <row r="4070" spans="6:12">
      <c r="F4070">
        <f>D4070*3000</f>
        <v>0</v>
      </c>
      <c r="G4070">
        <f t="shared" si="189"/>
        <v>0</v>
      </c>
      <c r="H4070" s="8"/>
      <c r="I4070" s="6">
        <f t="shared" si="190"/>
        <v>0</v>
      </c>
      <c r="K4070" s="5">
        <f t="shared" ca="1" si="191"/>
        <v>0</v>
      </c>
      <c r="L4070">
        <f>SUMIFS(G$4:G$5000,I$4:I$5000,"مستحق",C$4:C$5000,C4070)</f>
        <v>0</v>
      </c>
    </row>
    <row r="4071" spans="6:12">
      <c r="F4071">
        <f>D4071*3000</f>
        <v>0</v>
      </c>
      <c r="G4071">
        <f t="shared" si="189"/>
        <v>0</v>
      </c>
      <c r="H4071" s="8"/>
      <c r="I4071" s="6">
        <f t="shared" si="190"/>
        <v>0</v>
      </c>
      <c r="K4071" s="5">
        <f t="shared" ca="1" si="191"/>
        <v>0</v>
      </c>
      <c r="L4071">
        <f>SUMIFS(G$4:G$5000,I$4:I$5000,"مستحق",C$4:C$5000,C4071)</f>
        <v>0</v>
      </c>
    </row>
    <row r="4072" spans="6:12">
      <c r="F4072">
        <f>D4072*3000</f>
        <v>0</v>
      </c>
      <c r="G4072">
        <f t="shared" si="189"/>
        <v>0</v>
      </c>
      <c r="H4072" s="8"/>
      <c r="I4072" s="6">
        <f t="shared" si="190"/>
        <v>0</v>
      </c>
      <c r="K4072" s="5">
        <f t="shared" ca="1" si="191"/>
        <v>0</v>
      </c>
      <c r="L4072">
        <f>SUMIFS(G$4:G$5000,I$4:I$5000,"مستحق",C$4:C$5000,C4072)</f>
        <v>0</v>
      </c>
    </row>
    <row r="4073" spans="6:12">
      <c r="F4073">
        <f>D4073*3000</f>
        <v>0</v>
      </c>
      <c r="G4073">
        <f t="shared" si="189"/>
        <v>0</v>
      </c>
      <c r="H4073" s="8"/>
      <c r="I4073" s="6">
        <f t="shared" si="190"/>
        <v>0</v>
      </c>
      <c r="K4073" s="5">
        <f t="shared" ca="1" si="191"/>
        <v>0</v>
      </c>
      <c r="L4073">
        <f>SUMIFS(G$4:G$5000,I$4:I$5000,"مستحق",C$4:C$5000,C4073)</f>
        <v>0</v>
      </c>
    </row>
    <row r="4074" spans="6:12">
      <c r="F4074">
        <f>D4074*3000</f>
        <v>0</v>
      </c>
      <c r="G4074">
        <f t="shared" si="189"/>
        <v>0</v>
      </c>
      <c r="H4074" s="8"/>
      <c r="I4074" s="6">
        <f t="shared" si="190"/>
        <v>0</v>
      </c>
      <c r="K4074" s="5">
        <f t="shared" ca="1" si="191"/>
        <v>0</v>
      </c>
      <c r="L4074">
        <f>SUMIFS(G$4:G$5000,I$4:I$5000,"مستحق",C$4:C$5000,C4074)</f>
        <v>0</v>
      </c>
    </row>
    <row r="4075" spans="6:12">
      <c r="F4075">
        <f>D4075*3000</f>
        <v>0</v>
      </c>
      <c r="G4075">
        <f t="shared" si="189"/>
        <v>0</v>
      </c>
      <c r="H4075" s="8"/>
      <c r="I4075" s="6">
        <f t="shared" si="190"/>
        <v>0</v>
      </c>
      <c r="K4075" s="5">
        <f t="shared" ca="1" si="191"/>
        <v>0</v>
      </c>
      <c r="L4075">
        <f>SUMIFS(G$4:G$5000,I$4:I$5000,"مستحق",C$4:C$5000,C4075)</f>
        <v>0</v>
      </c>
    </row>
    <row r="4076" spans="6:12">
      <c r="F4076">
        <f>D4076*3000</f>
        <v>0</v>
      </c>
      <c r="G4076">
        <f t="shared" si="189"/>
        <v>0</v>
      </c>
      <c r="H4076" s="8"/>
      <c r="I4076" s="6">
        <f t="shared" si="190"/>
        <v>0</v>
      </c>
      <c r="K4076" s="5">
        <f t="shared" ca="1" si="191"/>
        <v>0</v>
      </c>
      <c r="L4076">
        <f>SUMIFS(G$4:G$5000,I$4:I$5000,"مستحق",C$4:C$5000,C4076)</f>
        <v>0</v>
      </c>
    </row>
    <row r="4077" spans="6:12">
      <c r="F4077">
        <f>D4077*3000</f>
        <v>0</v>
      </c>
      <c r="G4077">
        <f t="shared" si="189"/>
        <v>0</v>
      </c>
      <c r="H4077" s="8"/>
      <c r="I4077" s="6">
        <f t="shared" si="190"/>
        <v>0</v>
      </c>
      <c r="K4077" s="5">
        <f t="shared" ca="1" si="191"/>
        <v>0</v>
      </c>
      <c r="L4077">
        <f>SUMIFS(G$4:G$5000,I$4:I$5000,"مستحق",C$4:C$5000,C4077)</f>
        <v>0</v>
      </c>
    </row>
    <row r="4078" spans="6:12">
      <c r="F4078">
        <f>D4078*3000</f>
        <v>0</v>
      </c>
      <c r="G4078">
        <f t="shared" si="189"/>
        <v>0</v>
      </c>
      <c r="H4078" s="8"/>
      <c r="I4078" s="6">
        <f t="shared" si="190"/>
        <v>0</v>
      </c>
      <c r="K4078" s="5">
        <f t="shared" ca="1" si="191"/>
        <v>0</v>
      </c>
      <c r="L4078">
        <f>SUMIFS(G$4:G$5000,I$4:I$5000,"مستحق",C$4:C$5000,C4078)</f>
        <v>0</v>
      </c>
    </row>
    <row r="4079" spans="6:12">
      <c r="F4079">
        <f>D4079*3000</f>
        <v>0</v>
      </c>
      <c r="G4079">
        <f t="shared" si="189"/>
        <v>0</v>
      </c>
      <c r="H4079" s="8"/>
      <c r="I4079" s="6">
        <f t="shared" si="190"/>
        <v>0</v>
      </c>
      <c r="K4079" s="5">
        <f t="shared" ca="1" si="191"/>
        <v>0</v>
      </c>
      <c r="L4079">
        <f>SUMIFS(G$4:G$5000,I$4:I$5000,"مستحق",C$4:C$5000,C4079)</f>
        <v>0</v>
      </c>
    </row>
    <row r="4080" spans="6:12">
      <c r="F4080">
        <f>D4080*3000</f>
        <v>0</v>
      </c>
      <c r="G4080">
        <f t="shared" si="189"/>
        <v>0</v>
      </c>
      <c r="H4080" s="8"/>
      <c r="I4080" s="6">
        <f t="shared" si="190"/>
        <v>0</v>
      </c>
      <c r="K4080" s="5">
        <f t="shared" ca="1" si="191"/>
        <v>0</v>
      </c>
      <c r="L4080">
        <f>SUMIFS(G$4:G$5000,I$4:I$5000,"مستحق",C$4:C$5000,C4080)</f>
        <v>0</v>
      </c>
    </row>
    <row r="4081" spans="6:12">
      <c r="F4081">
        <f>D4081*3000</f>
        <v>0</v>
      </c>
      <c r="G4081">
        <f t="shared" si="189"/>
        <v>0</v>
      </c>
      <c r="H4081" s="8"/>
      <c r="I4081" s="6">
        <f t="shared" si="190"/>
        <v>0</v>
      </c>
      <c r="K4081" s="5">
        <f t="shared" ca="1" si="191"/>
        <v>0</v>
      </c>
      <c r="L4081">
        <f>SUMIFS(G$4:G$5000,I$4:I$5000,"مستحق",C$4:C$5000,C4081)</f>
        <v>0</v>
      </c>
    </row>
    <row r="4082" spans="6:12">
      <c r="F4082">
        <f>D4082*3000</f>
        <v>0</v>
      </c>
      <c r="G4082">
        <f t="shared" si="189"/>
        <v>0</v>
      </c>
      <c r="H4082" s="8"/>
      <c r="I4082" s="6">
        <f t="shared" si="190"/>
        <v>0</v>
      </c>
      <c r="K4082" s="5">
        <f t="shared" ca="1" si="191"/>
        <v>0</v>
      </c>
      <c r="L4082">
        <f>SUMIFS(G$4:G$5000,I$4:I$5000,"مستحق",C$4:C$5000,C4082)</f>
        <v>0</v>
      </c>
    </row>
    <row r="4083" spans="6:12">
      <c r="F4083">
        <f>D4083*3000</f>
        <v>0</v>
      </c>
      <c r="G4083">
        <f t="shared" si="189"/>
        <v>0</v>
      </c>
      <c r="H4083" s="8"/>
      <c r="I4083" s="6">
        <f t="shared" si="190"/>
        <v>0</v>
      </c>
      <c r="K4083" s="5">
        <f t="shared" ca="1" si="191"/>
        <v>0</v>
      </c>
      <c r="L4083">
        <f>SUMIFS(G$4:G$5000,I$4:I$5000,"مستحق",C$4:C$5000,C4083)</f>
        <v>0</v>
      </c>
    </row>
    <row r="4084" spans="6:12">
      <c r="F4084">
        <f>D4084*3000</f>
        <v>0</v>
      </c>
      <c r="G4084">
        <f t="shared" si="189"/>
        <v>0</v>
      </c>
      <c r="H4084" s="8"/>
      <c r="I4084" s="6">
        <f t="shared" si="190"/>
        <v>0</v>
      </c>
      <c r="K4084" s="5">
        <f t="shared" ca="1" si="191"/>
        <v>0</v>
      </c>
      <c r="L4084">
        <f>SUMIFS(G$4:G$5000,I$4:I$5000,"مستحق",C$4:C$5000,C4084)</f>
        <v>0</v>
      </c>
    </row>
    <row r="4085" spans="6:12">
      <c r="F4085">
        <f>D4085*3000</f>
        <v>0</v>
      </c>
      <c r="G4085">
        <f t="shared" si="189"/>
        <v>0</v>
      </c>
      <c r="H4085" s="8"/>
      <c r="I4085" s="6">
        <f t="shared" si="190"/>
        <v>0</v>
      </c>
      <c r="K4085" s="5">
        <f t="shared" ca="1" si="191"/>
        <v>0</v>
      </c>
      <c r="L4085">
        <f>SUMIFS(G$4:G$5000,I$4:I$5000,"مستحق",C$4:C$5000,C4085)</f>
        <v>0</v>
      </c>
    </row>
    <row r="4086" spans="6:12">
      <c r="F4086">
        <f>D4086*3000</f>
        <v>0</v>
      </c>
      <c r="G4086">
        <f t="shared" si="189"/>
        <v>0</v>
      </c>
      <c r="H4086" s="8"/>
      <c r="I4086" s="6">
        <f t="shared" si="190"/>
        <v>0</v>
      </c>
      <c r="K4086" s="5">
        <f t="shared" ca="1" si="191"/>
        <v>0</v>
      </c>
      <c r="L4086">
        <f>SUMIFS(G$4:G$5000,I$4:I$5000,"مستحق",C$4:C$5000,C4086)</f>
        <v>0</v>
      </c>
    </row>
    <row r="4087" spans="6:12">
      <c r="F4087">
        <f>D4087*3000</f>
        <v>0</v>
      </c>
      <c r="G4087">
        <f t="shared" si="189"/>
        <v>0</v>
      </c>
      <c r="H4087" s="8"/>
      <c r="I4087" s="6">
        <f t="shared" si="190"/>
        <v>0</v>
      </c>
      <c r="K4087" s="5">
        <f t="shared" ca="1" si="191"/>
        <v>0</v>
      </c>
      <c r="L4087">
        <f>SUMIFS(G$4:G$5000,I$4:I$5000,"مستحق",C$4:C$5000,C4087)</f>
        <v>0</v>
      </c>
    </row>
    <row r="4088" spans="6:12">
      <c r="F4088">
        <f>D4088*3000</f>
        <v>0</v>
      </c>
      <c r="G4088">
        <f t="shared" si="189"/>
        <v>0</v>
      </c>
      <c r="H4088" s="8"/>
      <c r="I4088" s="6">
        <f t="shared" si="190"/>
        <v>0</v>
      </c>
      <c r="K4088" s="5">
        <f t="shared" ca="1" si="191"/>
        <v>0</v>
      </c>
      <c r="L4088">
        <f>SUMIFS(G$4:G$5000,I$4:I$5000,"مستحق",C$4:C$5000,C4088)</f>
        <v>0</v>
      </c>
    </row>
    <row r="4089" spans="6:12">
      <c r="F4089">
        <f>D4089*3000</f>
        <v>0</v>
      </c>
      <c r="G4089">
        <f t="shared" si="189"/>
        <v>0</v>
      </c>
      <c r="H4089" s="8"/>
      <c r="I4089" s="6">
        <f t="shared" si="190"/>
        <v>0</v>
      </c>
      <c r="K4089" s="5">
        <f t="shared" ca="1" si="191"/>
        <v>0</v>
      </c>
      <c r="L4089">
        <f>SUMIFS(G$4:G$5000,I$4:I$5000,"مستحق",C$4:C$5000,C4089)</f>
        <v>0</v>
      </c>
    </row>
    <row r="4090" spans="6:12">
      <c r="F4090">
        <f>D4090*3000</f>
        <v>0</v>
      </c>
      <c r="G4090">
        <f t="shared" si="189"/>
        <v>0</v>
      </c>
      <c r="H4090" s="8"/>
      <c r="I4090" s="6">
        <f t="shared" si="190"/>
        <v>0</v>
      </c>
      <c r="K4090" s="5">
        <f t="shared" ca="1" si="191"/>
        <v>0</v>
      </c>
      <c r="L4090">
        <f>SUMIFS(G$4:G$5000,I$4:I$5000,"مستحق",C$4:C$5000,C4090)</f>
        <v>0</v>
      </c>
    </row>
    <row r="4091" spans="6:12">
      <c r="F4091">
        <f>D4091*3000</f>
        <v>0</v>
      </c>
      <c r="G4091">
        <f t="shared" si="189"/>
        <v>0</v>
      </c>
      <c r="H4091" s="8"/>
      <c r="I4091" s="6">
        <f t="shared" si="190"/>
        <v>0</v>
      </c>
      <c r="K4091" s="5">
        <f t="shared" ca="1" si="191"/>
        <v>0</v>
      </c>
      <c r="L4091">
        <f>SUMIFS(G$4:G$5000,I$4:I$5000,"مستحق",C$4:C$5000,C4091)</f>
        <v>0</v>
      </c>
    </row>
    <row r="4092" spans="6:12">
      <c r="F4092">
        <f>D4092*3000</f>
        <v>0</v>
      </c>
      <c r="G4092">
        <f t="shared" si="189"/>
        <v>0</v>
      </c>
      <c r="H4092" s="8"/>
      <c r="I4092" s="6">
        <f t="shared" si="190"/>
        <v>0</v>
      </c>
      <c r="K4092" s="5">
        <f t="shared" ca="1" si="191"/>
        <v>0</v>
      </c>
      <c r="L4092">
        <f>SUMIFS(G$4:G$5000,I$4:I$5000,"مستحق",C$4:C$5000,C4092)</f>
        <v>0</v>
      </c>
    </row>
    <row r="4093" spans="6:12">
      <c r="F4093">
        <f>D4093*3000</f>
        <v>0</v>
      </c>
      <c r="G4093">
        <f t="shared" si="189"/>
        <v>0</v>
      </c>
      <c r="H4093" s="8"/>
      <c r="I4093" s="6">
        <f t="shared" si="190"/>
        <v>0</v>
      </c>
      <c r="K4093" s="5">
        <f t="shared" ca="1" si="191"/>
        <v>0</v>
      </c>
      <c r="L4093">
        <f>SUMIFS(G$4:G$5000,I$4:I$5000,"مستحق",C$4:C$5000,C4093)</f>
        <v>0</v>
      </c>
    </row>
    <row r="4094" spans="6:12">
      <c r="F4094">
        <f>D4094*3000</f>
        <v>0</v>
      </c>
      <c r="G4094">
        <f t="shared" si="189"/>
        <v>0</v>
      </c>
      <c r="H4094" s="8"/>
      <c r="I4094" s="6">
        <f t="shared" si="190"/>
        <v>0</v>
      </c>
      <c r="K4094" s="5">
        <f t="shared" ca="1" si="191"/>
        <v>0</v>
      </c>
      <c r="L4094">
        <f>SUMIFS(G$4:G$5000,I$4:I$5000,"مستحق",C$4:C$5000,C4094)</f>
        <v>0</v>
      </c>
    </row>
    <row r="4095" spans="6:12">
      <c r="F4095">
        <f>D4095*3000</f>
        <v>0</v>
      </c>
      <c r="G4095">
        <f t="shared" si="189"/>
        <v>0</v>
      </c>
      <c r="H4095" s="8"/>
      <c r="I4095" s="6">
        <f t="shared" si="190"/>
        <v>0</v>
      </c>
      <c r="K4095" s="5">
        <f t="shared" ca="1" si="191"/>
        <v>0</v>
      </c>
      <c r="L4095">
        <f>SUMIFS(G$4:G$5000,I$4:I$5000,"مستحق",C$4:C$5000,C4095)</f>
        <v>0</v>
      </c>
    </row>
    <row r="4096" spans="6:12">
      <c r="F4096">
        <f>D4096*3000</f>
        <v>0</v>
      </c>
      <c r="G4096">
        <f t="shared" si="189"/>
        <v>0</v>
      </c>
      <c r="H4096" s="8"/>
      <c r="I4096" s="6">
        <f t="shared" si="190"/>
        <v>0</v>
      </c>
      <c r="K4096" s="5">
        <f t="shared" ca="1" si="191"/>
        <v>0</v>
      </c>
      <c r="L4096">
        <f>SUMIFS(G$4:G$5000,I$4:I$5000,"مستحق",C$4:C$5000,C4096)</f>
        <v>0</v>
      </c>
    </row>
    <row r="4097" spans="6:12">
      <c r="F4097">
        <f>D4097*3000</f>
        <v>0</v>
      </c>
      <c r="G4097">
        <f t="shared" si="189"/>
        <v>0</v>
      </c>
      <c r="H4097" s="8"/>
      <c r="I4097" s="6">
        <f t="shared" si="190"/>
        <v>0</v>
      </c>
      <c r="K4097" s="5">
        <f t="shared" ca="1" si="191"/>
        <v>0</v>
      </c>
      <c r="L4097">
        <f>SUMIFS(G$4:G$5000,I$4:I$5000,"مستحق",C$4:C$5000,C4097)</f>
        <v>0</v>
      </c>
    </row>
    <row r="4098" spans="6:12">
      <c r="F4098">
        <f>D4098*3000</f>
        <v>0</v>
      </c>
      <c r="G4098">
        <f t="shared" si="189"/>
        <v>0</v>
      </c>
      <c r="H4098" s="8"/>
      <c r="I4098" s="6">
        <f t="shared" si="190"/>
        <v>0</v>
      </c>
      <c r="K4098" s="5">
        <f t="shared" ca="1" si="191"/>
        <v>0</v>
      </c>
      <c r="L4098">
        <f>SUMIFS(G$4:G$5000,I$4:I$5000,"مستحق",C$4:C$5000,C4098)</f>
        <v>0</v>
      </c>
    </row>
    <row r="4099" spans="6:12">
      <c r="F4099">
        <f>D4099*3000</f>
        <v>0</v>
      </c>
      <c r="G4099">
        <f t="shared" si="189"/>
        <v>0</v>
      </c>
      <c r="H4099" s="8"/>
      <c r="I4099" s="6">
        <f t="shared" si="190"/>
        <v>0</v>
      </c>
      <c r="K4099" s="5">
        <f t="shared" ca="1" si="191"/>
        <v>0</v>
      </c>
      <c r="L4099">
        <f>SUMIFS(G$4:G$5000,I$4:I$5000,"مستحق",C$4:C$5000,C4099)</f>
        <v>0</v>
      </c>
    </row>
    <row r="4100" spans="6:12">
      <c r="F4100">
        <f>D4100*3000</f>
        <v>0</v>
      </c>
      <c r="G4100">
        <f t="shared" si="189"/>
        <v>0</v>
      </c>
      <c r="H4100" s="8"/>
      <c r="I4100" s="6">
        <f t="shared" si="190"/>
        <v>0</v>
      </c>
      <c r="K4100" s="5">
        <f t="shared" ca="1" si="191"/>
        <v>0</v>
      </c>
      <c r="L4100">
        <f>SUMIFS(G$4:G$5000,I$4:I$5000,"مستحق",C$4:C$5000,C4100)</f>
        <v>0</v>
      </c>
    </row>
    <row r="4101" spans="6:12">
      <c r="F4101">
        <f>D4101*3000</f>
        <v>0</v>
      </c>
      <c r="G4101">
        <f t="shared" ref="G4101:G4164" si="192">F4101/12</f>
        <v>0</v>
      </c>
      <c r="H4101" s="8"/>
      <c r="I4101" s="6">
        <f t="shared" ref="I4101:I4164" si="193">IF((OR(J4101="لم يتم السداد",J4101="متعثر")),"مستحق",(IF(J4101="تم السداد","تم السداد",0)))</f>
        <v>0</v>
      </c>
      <c r="K4101" s="5">
        <f t="shared" ref="K4101:K4164" ca="1" si="194">IF(F4101&gt;0,MONTH(TODAY()-H4101),0)</f>
        <v>0</v>
      </c>
      <c r="L4101">
        <f>SUMIFS(G$4:G$5000,I$4:I$5000,"مستحق",C$4:C$5000,C4101)</f>
        <v>0</v>
      </c>
    </row>
    <row r="4102" spans="6:12">
      <c r="F4102">
        <f>D4102*3000</f>
        <v>0</v>
      </c>
      <c r="G4102">
        <f t="shared" si="192"/>
        <v>0</v>
      </c>
      <c r="H4102" s="8"/>
      <c r="I4102" s="6">
        <f t="shared" si="193"/>
        <v>0</v>
      </c>
      <c r="K4102" s="5">
        <f t="shared" ca="1" si="194"/>
        <v>0</v>
      </c>
      <c r="L4102">
        <f>SUMIFS(G$4:G$5000,I$4:I$5000,"مستحق",C$4:C$5000,C4102)</f>
        <v>0</v>
      </c>
    </row>
    <row r="4103" spans="6:12">
      <c r="F4103">
        <f>D4103*3000</f>
        <v>0</v>
      </c>
      <c r="G4103">
        <f t="shared" si="192"/>
        <v>0</v>
      </c>
      <c r="H4103" s="8"/>
      <c r="I4103" s="6">
        <f t="shared" si="193"/>
        <v>0</v>
      </c>
      <c r="K4103" s="5">
        <f t="shared" ca="1" si="194"/>
        <v>0</v>
      </c>
      <c r="L4103">
        <f>SUMIFS(G$4:G$5000,I$4:I$5000,"مستحق",C$4:C$5000,C4103)</f>
        <v>0</v>
      </c>
    </row>
    <row r="4104" spans="6:12">
      <c r="F4104">
        <f>D4104*3000</f>
        <v>0</v>
      </c>
      <c r="G4104">
        <f t="shared" si="192"/>
        <v>0</v>
      </c>
      <c r="H4104" s="8"/>
      <c r="I4104" s="6">
        <f t="shared" si="193"/>
        <v>0</v>
      </c>
      <c r="K4104" s="5">
        <f t="shared" ca="1" si="194"/>
        <v>0</v>
      </c>
      <c r="L4104">
        <f>SUMIFS(G$4:G$5000,I$4:I$5000,"مستحق",C$4:C$5000,C4104)</f>
        <v>0</v>
      </c>
    </row>
    <row r="4105" spans="6:12">
      <c r="F4105">
        <f>D4105*3000</f>
        <v>0</v>
      </c>
      <c r="G4105">
        <f t="shared" si="192"/>
        <v>0</v>
      </c>
      <c r="H4105" s="8"/>
      <c r="I4105" s="6">
        <f t="shared" si="193"/>
        <v>0</v>
      </c>
      <c r="K4105" s="5">
        <f t="shared" ca="1" si="194"/>
        <v>0</v>
      </c>
      <c r="L4105">
        <f>SUMIFS(G$4:G$5000,I$4:I$5000,"مستحق",C$4:C$5000,C4105)</f>
        <v>0</v>
      </c>
    </row>
    <row r="4106" spans="6:12">
      <c r="F4106">
        <f>D4106*3000</f>
        <v>0</v>
      </c>
      <c r="G4106">
        <f t="shared" si="192"/>
        <v>0</v>
      </c>
      <c r="H4106" s="8"/>
      <c r="I4106" s="6">
        <f t="shared" si="193"/>
        <v>0</v>
      </c>
      <c r="K4106" s="5">
        <f t="shared" ca="1" si="194"/>
        <v>0</v>
      </c>
      <c r="L4106">
        <f>SUMIFS(G$4:G$5000,I$4:I$5000,"مستحق",C$4:C$5000,C4106)</f>
        <v>0</v>
      </c>
    </row>
    <row r="4107" spans="6:12">
      <c r="F4107">
        <f>D4107*3000</f>
        <v>0</v>
      </c>
      <c r="G4107">
        <f t="shared" si="192"/>
        <v>0</v>
      </c>
      <c r="H4107" s="8"/>
      <c r="I4107" s="6">
        <f t="shared" si="193"/>
        <v>0</v>
      </c>
      <c r="K4107" s="5">
        <f t="shared" ca="1" si="194"/>
        <v>0</v>
      </c>
      <c r="L4107">
        <f>SUMIFS(G$4:G$5000,I$4:I$5000,"مستحق",C$4:C$5000,C4107)</f>
        <v>0</v>
      </c>
    </row>
    <row r="4108" spans="6:12">
      <c r="F4108">
        <f>D4108*3000</f>
        <v>0</v>
      </c>
      <c r="G4108">
        <f t="shared" si="192"/>
        <v>0</v>
      </c>
      <c r="H4108" s="8"/>
      <c r="I4108" s="6">
        <f t="shared" si="193"/>
        <v>0</v>
      </c>
      <c r="K4108" s="5">
        <f t="shared" ca="1" si="194"/>
        <v>0</v>
      </c>
      <c r="L4108">
        <f>SUMIFS(G$4:G$5000,I$4:I$5000,"مستحق",C$4:C$5000,C4108)</f>
        <v>0</v>
      </c>
    </row>
    <row r="4109" spans="6:12">
      <c r="F4109">
        <f>D4109*3000</f>
        <v>0</v>
      </c>
      <c r="G4109">
        <f t="shared" si="192"/>
        <v>0</v>
      </c>
      <c r="H4109" s="8"/>
      <c r="I4109" s="6">
        <f t="shared" si="193"/>
        <v>0</v>
      </c>
      <c r="K4109" s="5">
        <f t="shared" ca="1" si="194"/>
        <v>0</v>
      </c>
      <c r="L4109">
        <f>SUMIFS(G$4:G$5000,I$4:I$5000,"مستحق",C$4:C$5000,C4109)</f>
        <v>0</v>
      </c>
    </row>
    <row r="4110" spans="6:12">
      <c r="F4110">
        <f>D4110*3000</f>
        <v>0</v>
      </c>
      <c r="G4110">
        <f t="shared" si="192"/>
        <v>0</v>
      </c>
      <c r="H4110" s="8"/>
      <c r="I4110" s="6">
        <f t="shared" si="193"/>
        <v>0</v>
      </c>
      <c r="K4110" s="5">
        <f t="shared" ca="1" si="194"/>
        <v>0</v>
      </c>
      <c r="L4110">
        <f>SUMIFS(G$4:G$5000,I$4:I$5000,"مستحق",C$4:C$5000,C4110)</f>
        <v>0</v>
      </c>
    </row>
    <row r="4111" spans="6:12">
      <c r="F4111">
        <f>D4111*3000</f>
        <v>0</v>
      </c>
      <c r="G4111">
        <f t="shared" si="192"/>
        <v>0</v>
      </c>
      <c r="H4111" s="8"/>
      <c r="I4111" s="6">
        <f t="shared" si="193"/>
        <v>0</v>
      </c>
      <c r="K4111" s="5">
        <f t="shared" ca="1" si="194"/>
        <v>0</v>
      </c>
      <c r="L4111">
        <f>SUMIFS(G$4:G$5000,I$4:I$5000,"مستحق",C$4:C$5000,C4111)</f>
        <v>0</v>
      </c>
    </row>
    <row r="4112" spans="6:12">
      <c r="F4112">
        <f>D4112*3000</f>
        <v>0</v>
      </c>
      <c r="G4112">
        <f t="shared" si="192"/>
        <v>0</v>
      </c>
      <c r="H4112" s="8"/>
      <c r="I4112" s="6">
        <f t="shared" si="193"/>
        <v>0</v>
      </c>
      <c r="K4112" s="5">
        <f t="shared" ca="1" si="194"/>
        <v>0</v>
      </c>
      <c r="L4112">
        <f>SUMIFS(G$4:G$5000,I$4:I$5000,"مستحق",C$4:C$5000,C4112)</f>
        <v>0</v>
      </c>
    </row>
    <row r="4113" spans="6:12">
      <c r="F4113">
        <f>D4113*3000</f>
        <v>0</v>
      </c>
      <c r="G4113">
        <f t="shared" si="192"/>
        <v>0</v>
      </c>
      <c r="H4113" s="8"/>
      <c r="I4113" s="6">
        <f t="shared" si="193"/>
        <v>0</v>
      </c>
      <c r="K4113" s="5">
        <f t="shared" ca="1" si="194"/>
        <v>0</v>
      </c>
      <c r="L4113">
        <f>SUMIFS(G$4:G$5000,I$4:I$5000,"مستحق",C$4:C$5000,C4113)</f>
        <v>0</v>
      </c>
    </row>
    <row r="4114" spans="6:12">
      <c r="F4114">
        <f>D4114*3000</f>
        <v>0</v>
      </c>
      <c r="G4114">
        <f t="shared" si="192"/>
        <v>0</v>
      </c>
      <c r="H4114" s="8"/>
      <c r="I4114" s="6">
        <f t="shared" si="193"/>
        <v>0</v>
      </c>
      <c r="K4114" s="5">
        <f t="shared" ca="1" si="194"/>
        <v>0</v>
      </c>
      <c r="L4114">
        <f>SUMIFS(G$4:G$5000,I$4:I$5000,"مستحق",C$4:C$5000,C4114)</f>
        <v>0</v>
      </c>
    </row>
    <row r="4115" spans="6:12">
      <c r="F4115">
        <f>D4115*3000</f>
        <v>0</v>
      </c>
      <c r="G4115">
        <f t="shared" si="192"/>
        <v>0</v>
      </c>
      <c r="H4115" s="8"/>
      <c r="I4115" s="6">
        <f t="shared" si="193"/>
        <v>0</v>
      </c>
      <c r="K4115" s="5">
        <f t="shared" ca="1" si="194"/>
        <v>0</v>
      </c>
      <c r="L4115">
        <f>SUMIFS(G$4:G$5000,I$4:I$5000,"مستحق",C$4:C$5000,C4115)</f>
        <v>0</v>
      </c>
    </row>
    <row r="4116" spans="6:12">
      <c r="F4116">
        <f>D4116*3000</f>
        <v>0</v>
      </c>
      <c r="G4116">
        <f t="shared" si="192"/>
        <v>0</v>
      </c>
      <c r="H4116" s="8"/>
      <c r="I4116" s="6">
        <f t="shared" si="193"/>
        <v>0</v>
      </c>
      <c r="K4116" s="5">
        <f t="shared" ca="1" si="194"/>
        <v>0</v>
      </c>
      <c r="L4116">
        <f>SUMIFS(G$4:G$5000,I$4:I$5000,"مستحق",C$4:C$5000,C4116)</f>
        <v>0</v>
      </c>
    </row>
    <row r="4117" spans="6:12">
      <c r="F4117">
        <f>D4117*3000</f>
        <v>0</v>
      </c>
      <c r="G4117">
        <f t="shared" si="192"/>
        <v>0</v>
      </c>
      <c r="H4117" s="8"/>
      <c r="I4117" s="6">
        <f t="shared" si="193"/>
        <v>0</v>
      </c>
      <c r="K4117" s="5">
        <f t="shared" ca="1" si="194"/>
        <v>0</v>
      </c>
      <c r="L4117">
        <f>SUMIFS(G$4:G$5000,I$4:I$5000,"مستحق",C$4:C$5000,C4117)</f>
        <v>0</v>
      </c>
    </row>
    <row r="4118" spans="6:12">
      <c r="F4118">
        <f>D4118*3000</f>
        <v>0</v>
      </c>
      <c r="G4118">
        <f t="shared" si="192"/>
        <v>0</v>
      </c>
      <c r="H4118" s="8"/>
      <c r="I4118" s="6">
        <f t="shared" si="193"/>
        <v>0</v>
      </c>
      <c r="K4118" s="5">
        <f t="shared" ca="1" si="194"/>
        <v>0</v>
      </c>
      <c r="L4118">
        <f>SUMIFS(G$4:G$5000,I$4:I$5000,"مستحق",C$4:C$5000,C4118)</f>
        <v>0</v>
      </c>
    </row>
    <row r="4119" spans="6:12">
      <c r="F4119">
        <f>D4119*3000</f>
        <v>0</v>
      </c>
      <c r="G4119">
        <f t="shared" si="192"/>
        <v>0</v>
      </c>
      <c r="H4119" s="8"/>
      <c r="I4119" s="6">
        <f t="shared" si="193"/>
        <v>0</v>
      </c>
      <c r="K4119" s="5">
        <f t="shared" ca="1" si="194"/>
        <v>0</v>
      </c>
      <c r="L4119">
        <f>SUMIFS(G$4:G$5000,I$4:I$5000,"مستحق",C$4:C$5000,C4119)</f>
        <v>0</v>
      </c>
    </row>
    <row r="4120" spans="6:12">
      <c r="F4120">
        <f>D4120*3000</f>
        <v>0</v>
      </c>
      <c r="G4120">
        <f t="shared" si="192"/>
        <v>0</v>
      </c>
      <c r="H4120" s="8"/>
      <c r="I4120" s="6">
        <f t="shared" si="193"/>
        <v>0</v>
      </c>
      <c r="K4120" s="5">
        <f t="shared" ca="1" si="194"/>
        <v>0</v>
      </c>
      <c r="L4120">
        <f>SUMIFS(G$4:G$5000,I$4:I$5000,"مستحق",C$4:C$5000,C4120)</f>
        <v>0</v>
      </c>
    </row>
    <row r="4121" spans="6:12">
      <c r="F4121">
        <f>D4121*3000</f>
        <v>0</v>
      </c>
      <c r="G4121">
        <f t="shared" si="192"/>
        <v>0</v>
      </c>
      <c r="H4121" s="8"/>
      <c r="I4121" s="6">
        <f t="shared" si="193"/>
        <v>0</v>
      </c>
      <c r="K4121" s="5">
        <f t="shared" ca="1" si="194"/>
        <v>0</v>
      </c>
      <c r="L4121">
        <f>SUMIFS(G$4:G$5000,I$4:I$5000,"مستحق",C$4:C$5000,C4121)</f>
        <v>0</v>
      </c>
    </row>
    <row r="4122" spans="6:12">
      <c r="F4122">
        <f>D4122*3000</f>
        <v>0</v>
      </c>
      <c r="G4122">
        <f t="shared" si="192"/>
        <v>0</v>
      </c>
      <c r="H4122" s="8"/>
      <c r="I4122" s="6">
        <f t="shared" si="193"/>
        <v>0</v>
      </c>
      <c r="K4122" s="5">
        <f t="shared" ca="1" si="194"/>
        <v>0</v>
      </c>
      <c r="L4122">
        <f>SUMIFS(G$4:G$5000,I$4:I$5000,"مستحق",C$4:C$5000,C4122)</f>
        <v>0</v>
      </c>
    </row>
    <row r="4123" spans="6:12">
      <c r="F4123">
        <f>D4123*3000</f>
        <v>0</v>
      </c>
      <c r="G4123">
        <f t="shared" si="192"/>
        <v>0</v>
      </c>
      <c r="H4123" s="8"/>
      <c r="I4123" s="6">
        <f t="shared" si="193"/>
        <v>0</v>
      </c>
      <c r="K4123" s="5">
        <f t="shared" ca="1" si="194"/>
        <v>0</v>
      </c>
      <c r="L4123">
        <f>SUMIFS(G$4:G$5000,I$4:I$5000,"مستحق",C$4:C$5000,C4123)</f>
        <v>0</v>
      </c>
    </row>
    <row r="4124" spans="6:12">
      <c r="F4124">
        <f>D4124*3000</f>
        <v>0</v>
      </c>
      <c r="G4124">
        <f t="shared" si="192"/>
        <v>0</v>
      </c>
      <c r="H4124" s="8"/>
      <c r="I4124" s="6">
        <f t="shared" si="193"/>
        <v>0</v>
      </c>
      <c r="K4124" s="5">
        <f t="shared" ca="1" si="194"/>
        <v>0</v>
      </c>
      <c r="L4124">
        <f>SUMIFS(G$4:G$5000,I$4:I$5000,"مستحق",C$4:C$5000,C4124)</f>
        <v>0</v>
      </c>
    </row>
    <row r="4125" spans="6:12">
      <c r="F4125">
        <f>D4125*3000</f>
        <v>0</v>
      </c>
      <c r="G4125">
        <f t="shared" si="192"/>
        <v>0</v>
      </c>
      <c r="H4125" s="8"/>
      <c r="I4125" s="6">
        <f t="shared" si="193"/>
        <v>0</v>
      </c>
      <c r="K4125" s="5">
        <f t="shared" ca="1" si="194"/>
        <v>0</v>
      </c>
      <c r="L4125">
        <f>SUMIFS(G$4:G$5000,I$4:I$5000,"مستحق",C$4:C$5000,C4125)</f>
        <v>0</v>
      </c>
    </row>
    <row r="4126" spans="6:12">
      <c r="F4126">
        <f>D4126*3000</f>
        <v>0</v>
      </c>
      <c r="G4126">
        <f t="shared" si="192"/>
        <v>0</v>
      </c>
      <c r="H4126" s="8"/>
      <c r="I4126" s="6">
        <f t="shared" si="193"/>
        <v>0</v>
      </c>
      <c r="K4126" s="5">
        <f t="shared" ca="1" si="194"/>
        <v>0</v>
      </c>
      <c r="L4126">
        <f>SUMIFS(G$4:G$5000,I$4:I$5000,"مستحق",C$4:C$5000,C4126)</f>
        <v>0</v>
      </c>
    </row>
    <row r="4127" spans="6:12">
      <c r="F4127">
        <f>D4127*3000</f>
        <v>0</v>
      </c>
      <c r="G4127">
        <f t="shared" si="192"/>
        <v>0</v>
      </c>
      <c r="H4127" s="8"/>
      <c r="I4127" s="6">
        <f t="shared" si="193"/>
        <v>0</v>
      </c>
      <c r="K4127" s="5">
        <f t="shared" ca="1" si="194"/>
        <v>0</v>
      </c>
      <c r="L4127">
        <f>SUMIFS(G$4:G$5000,I$4:I$5000,"مستحق",C$4:C$5000,C4127)</f>
        <v>0</v>
      </c>
    </row>
    <row r="4128" spans="6:12">
      <c r="F4128">
        <f>D4128*3000</f>
        <v>0</v>
      </c>
      <c r="G4128">
        <f t="shared" si="192"/>
        <v>0</v>
      </c>
      <c r="H4128" s="8"/>
      <c r="I4128" s="6">
        <f t="shared" si="193"/>
        <v>0</v>
      </c>
      <c r="K4128" s="5">
        <f t="shared" ca="1" si="194"/>
        <v>0</v>
      </c>
      <c r="L4128">
        <f>SUMIFS(G$4:G$5000,I$4:I$5000,"مستحق",C$4:C$5000,C4128)</f>
        <v>0</v>
      </c>
    </row>
    <row r="4129" spans="6:12">
      <c r="F4129">
        <f>D4129*3000</f>
        <v>0</v>
      </c>
      <c r="G4129">
        <f t="shared" si="192"/>
        <v>0</v>
      </c>
      <c r="H4129" s="8"/>
      <c r="I4129" s="6">
        <f t="shared" si="193"/>
        <v>0</v>
      </c>
      <c r="K4129" s="5">
        <f t="shared" ca="1" si="194"/>
        <v>0</v>
      </c>
      <c r="L4129">
        <f>SUMIFS(G$4:G$5000,I$4:I$5000,"مستحق",C$4:C$5000,C4129)</f>
        <v>0</v>
      </c>
    </row>
    <row r="4130" spans="6:12">
      <c r="F4130">
        <f>D4130*3000</f>
        <v>0</v>
      </c>
      <c r="G4130">
        <f t="shared" si="192"/>
        <v>0</v>
      </c>
      <c r="H4130" s="8"/>
      <c r="I4130" s="6">
        <f t="shared" si="193"/>
        <v>0</v>
      </c>
      <c r="K4130" s="5">
        <f t="shared" ca="1" si="194"/>
        <v>0</v>
      </c>
      <c r="L4130">
        <f>SUMIFS(G$4:G$5000,I$4:I$5000,"مستحق",C$4:C$5000,C4130)</f>
        <v>0</v>
      </c>
    </row>
    <row r="4131" spans="6:12">
      <c r="F4131">
        <f>D4131*3000</f>
        <v>0</v>
      </c>
      <c r="G4131">
        <f t="shared" si="192"/>
        <v>0</v>
      </c>
      <c r="H4131" s="8"/>
      <c r="I4131" s="6">
        <f t="shared" si="193"/>
        <v>0</v>
      </c>
      <c r="K4131" s="5">
        <f t="shared" ca="1" si="194"/>
        <v>0</v>
      </c>
      <c r="L4131">
        <f>SUMIFS(G$4:G$5000,I$4:I$5000,"مستحق",C$4:C$5000,C4131)</f>
        <v>0</v>
      </c>
    </row>
    <row r="4132" spans="6:12">
      <c r="F4132">
        <f>D4132*3000</f>
        <v>0</v>
      </c>
      <c r="G4132">
        <f t="shared" si="192"/>
        <v>0</v>
      </c>
      <c r="H4132" s="8"/>
      <c r="I4132" s="6">
        <f t="shared" si="193"/>
        <v>0</v>
      </c>
      <c r="K4132" s="5">
        <f t="shared" ca="1" si="194"/>
        <v>0</v>
      </c>
      <c r="L4132">
        <f>SUMIFS(G$4:G$5000,I$4:I$5000,"مستحق",C$4:C$5000,C4132)</f>
        <v>0</v>
      </c>
    </row>
    <row r="4133" spans="6:12">
      <c r="F4133">
        <f>D4133*3000</f>
        <v>0</v>
      </c>
      <c r="G4133">
        <f t="shared" si="192"/>
        <v>0</v>
      </c>
      <c r="H4133" s="8"/>
      <c r="I4133" s="6">
        <f t="shared" si="193"/>
        <v>0</v>
      </c>
      <c r="K4133" s="5">
        <f t="shared" ca="1" si="194"/>
        <v>0</v>
      </c>
      <c r="L4133">
        <f>SUMIFS(G$4:G$5000,I$4:I$5000,"مستحق",C$4:C$5000,C4133)</f>
        <v>0</v>
      </c>
    </row>
    <row r="4134" spans="6:12">
      <c r="F4134">
        <f>D4134*3000</f>
        <v>0</v>
      </c>
      <c r="G4134">
        <f t="shared" si="192"/>
        <v>0</v>
      </c>
      <c r="H4134" s="8"/>
      <c r="I4134" s="6">
        <f t="shared" si="193"/>
        <v>0</v>
      </c>
      <c r="K4134" s="5">
        <f t="shared" ca="1" si="194"/>
        <v>0</v>
      </c>
      <c r="L4134">
        <f>SUMIFS(G$4:G$5000,I$4:I$5000,"مستحق",C$4:C$5000,C4134)</f>
        <v>0</v>
      </c>
    </row>
    <row r="4135" spans="6:12">
      <c r="F4135">
        <f>D4135*3000</f>
        <v>0</v>
      </c>
      <c r="G4135">
        <f t="shared" si="192"/>
        <v>0</v>
      </c>
      <c r="H4135" s="8"/>
      <c r="I4135" s="6">
        <f t="shared" si="193"/>
        <v>0</v>
      </c>
      <c r="K4135" s="5">
        <f t="shared" ca="1" si="194"/>
        <v>0</v>
      </c>
      <c r="L4135">
        <f>SUMIFS(G$4:G$5000,I$4:I$5000,"مستحق",C$4:C$5000,C4135)</f>
        <v>0</v>
      </c>
    </row>
    <row r="4136" spans="6:12">
      <c r="F4136">
        <f>D4136*3000</f>
        <v>0</v>
      </c>
      <c r="G4136">
        <f t="shared" si="192"/>
        <v>0</v>
      </c>
      <c r="H4136" s="8"/>
      <c r="I4136" s="6">
        <f t="shared" si="193"/>
        <v>0</v>
      </c>
      <c r="K4136" s="5">
        <f t="shared" ca="1" si="194"/>
        <v>0</v>
      </c>
      <c r="L4136">
        <f>SUMIFS(G$4:G$5000,I$4:I$5000,"مستحق",C$4:C$5000,C4136)</f>
        <v>0</v>
      </c>
    </row>
    <row r="4137" spans="6:12">
      <c r="F4137">
        <f>D4137*3000</f>
        <v>0</v>
      </c>
      <c r="G4137">
        <f t="shared" si="192"/>
        <v>0</v>
      </c>
      <c r="H4137" s="8"/>
      <c r="I4137" s="6">
        <f t="shared" si="193"/>
        <v>0</v>
      </c>
      <c r="K4137" s="5">
        <f t="shared" ca="1" si="194"/>
        <v>0</v>
      </c>
      <c r="L4137">
        <f>SUMIFS(G$4:G$5000,I$4:I$5000,"مستحق",C$4:C$5000,C4137)</f>
        <v>0</v>
      </c>
    </row>
    <row r="4138" spans="6:12">
      <c r="F4138">
        <f>D4138*3000</f>
        <v>0</v>
      </c>
      <c r="G4138">
        <f t="shared" si="192"/>
        <v>0</v>
      </c>
      <c r="H4138" s="8"/>
      <c r="I4138" s="6">
        <f t="shared" si="193"/>
        <v>0</v>
      </c>
      <c r="K4138" s="5">
        <f t="shared" ca="1" si="194"/>
        <v>0</v>
      </c>
      <c r="L4138">
        <f>SUMIFS(G$4:G$5000,I$4:I$5000,"مستحق",C$4:C$5000,C4138)</f>
        <v>0</v>
      </c>
    </row>
    <row r="4139" spans="6:12">
      <c r="F4139">
        <f>D4139*3000</f>
        <v>0</v>
      </c>
      <c r="G4139">
        <f t="shared" si="192"/>
        <v>0</v>
      </c>
      <c r="H4139" s="8"/>
      <c r="I4139" s="6">
        <f t="shared" si="193"/>
        <v>0</v>
      </c>
      <c r="K4139" s="5">
        <f t="shared" ca="1" si="194"/>
        <v>0</v>
      </c>
      <c r="L4139">
        <f>SUMIFS(G$4:G$5000,I$4:I$5000,"مستحق",C$4:C$5000,C4139)</f>
        <v>0</v>
      </c>
    </row>
    <row r="4140" spans="6:12">
      <c r="F4140">
        <f>D4140*3000</f>
        <v>0</v>
      </c>
      <c r="G4140">
        <f t="shared" si="192"/>
        <v>0</v>
      </c>
      <c r="H4140" s="8"/>
      <c r="I4140" s="6">
        <f t="shared" si="193"/>
        <v>0</v>
      </c>
      <c r="K4140" s="5">
        <f t="shared" ca="1" si="194"/>
        <v>0</v>
      </c>
      <c r="L4140">
        <f>SUMIFS(G$4:G$5000,I$4:I$5000,"مستحق",C$4:C$5000,C4140)</f>
        <v>0</v>
      </c>
    </row>
    <row r="4141" spans="6:12">
      <c r="F4141">
        <f>D4141*3000</f>
        <v>0</v>
      </c>
      <c r="G4141">
        <f t="shared" si="192"/>
        <v>0</v>
      </c>
      <c r="H4141" s="8"/>
      <c r="I4141" s="6">
        <f t="shared" si="193"/>
        <v>0</v>
      </c>
      <c r="K4141" s="5">
        <f t="shared" ca="1" si="194"/>
        <v>0</v>
      </c>
      <c r="L4141">
        <f>SUMIFS(G$4:G$5000,I$4:I$5000,"مستحق",C$4:C$5000,C4141)</f>
        <v>0</v>
      </c>
    </row>
    <row r="4142" spans="6:12">
      <c r="F4142">
        <f>D4142*3000</f>
        <v>0</v>
      </c>
      <c r="G4142">
        <f t="shared" si="192"/>
        <v>0</v>
      </c>
      <c r="H4142" s="8"/>
      <c r="I4142" s="6">
        <f t="shared" si="193"/>
        <v>0</v>
      </c>
      <c r="K4142" s="5">
        <f t="shared" ca="1" si="194"/>
        <v>0</v>
      </c>
      <c r="L4142">
        <f>SUMIFS(G$4:G$5000,I$4:I$5000,"مستحق",C$4:C$5000,C4142)</f>
        <v>0</v>
      </c>
    </row>
    <row r="4143" spans="6:12">
      <c r="F4143">
        <f>D4143*3000</f>
        <v>0</v>
      </c>
      <c r="G4143">
        <f t="shared" si="192"/>
        <v>0</v>
      </c>
      <c r="H4143" s="8"/>
      <c r="I4143" s="6">
        <f t="shared" si="193"/>
        <v>0</v>
      </c>
      <c r="K4143" s="5">
        <f t="shared" ca="1" si="194"/>
        <v>0</v>
      </c>
      <c r="L4143">
        <f>SUMIFS(G$4:G$5000,I$4:I$5000,"مستحق",C$4:C$5000,C4143)</f>
        <v>0</v>
      </c>
    </row>
    <row r="4144" spans="6:12">
      <c r="F4144">
        <f>D4144*3000</f>
        <v>0</v>
      </c>
      <c r="G4144">
        <f t="shared" si="192"/>
        <v>0</v>
      </c>
      <c r="H4144" s="8"/>
      <c r="I4144" s="6">
        <f t="shared" si="193"/>
        <v>0</v>
      </c>
      <c r="K4144" s="5">
        <f t="shared" ca="1" si="194"/>
        <v>0</v>
      </c>
      <c r="L4144">
        <f>SUMIFS(G$4:G$5000,I$4:I$5000,"مستحق",C$4:C$5000,C4144)</f>
        <v>0</v>
      </c>
    </row>
    <row r="4145" spans="6:12">
      <c r="F4145">
        <f>D4145*3000</f>
        <v>0</v>
      </c>
      <c r="G4145">
        <f t="shared" si="192"/>
        <v>0</v>
      </c>
      <c r="H4145" s="8"/>
      <c r="I4145" s="6">
        <f t="shared" si="193"/>
        <v>0</v>
      </c>
      <c r="K4145" s="5">
        <f t="shared" ca="1" si="194"/>
        <v>0</v>
      </c>
      <c r="L4145">
        <f>SUMIFS(G$4:G$5000,I$4:I$5000,"مستحق",C$4:C$5000,C4145)</f>
        <v>0</v>
      </c>
    </row>
    <row r="4146" spans="6:12">
      <c r="F4146">
        <f>D4146*3000</f>
        <v>0</v>
      </c>
      <c r="G4146">
        <f t="shared" si="192"/>
        <v>0</v>
      </c>
      <c r="H4146" s="8"/>
      <c r="I4146" s="6">
        <f t="shared" si="193"/>
        <v>0</v>
      </c>
      <c r="K4146" s="5">
        <f t="shared" ca="1" si="194"/>
        <v>0</v>
      </c>
      <c r="L4146">
        <f>SUMIFS(G$4:G$5000,I$4:I$5000,"مستحق",C$4:C$5000,C4146)</f>
        <v>0</v>
      </c>
    </row>
    <row r="4147" spans="6:12">
      <c r="F4147">
        <f>D4147*3000</f>
        <v>0</v>
      </c>
      <c r="G4147">
        <f t="shared" si="192"/>
        <v>0</v>
      </c>
      <c r="H4147" s="8"/>
      <c r="I4147" s="6">
        <f t="shared" si="193"/>
        <v>0</v>
      </c>
      <c r="K4147" s="5">
        <f t="shared" ca="1" si="194"/>
        <v>0</v>
      </c>
      <c r="L4147">
        <f>SUMIFS(G$4:G$5000,I$4:I$5000,"مستحق",C$4:C$5000,C4147)</f>
        <v>0</v>
      </c>
    </row>
    <row r="4148" spans="6:12">
      <c r="F4148">
        <f>D4148*3000</f>
        <v>0</v>
      </c>
      <c r="G4148">
        <f t="shared" si="192"/>
        <v>0</v>
      </c>
      <c r="H4148" s="8"/>
      <c r="I4148" s="6">
        <f t="shared" si="193"/>
        <v>0</v>
      </c>
      <c r="K4148" s="5">
        <f t="shared" ca="1" si="194"/>
        <v>0</v>
      </c>
      <c r="L4148">
        <f>SUMIFS(G$4:G$5000,I$4:I$5000,"مستحق",C$4:C$5000,C4148)</f>
        <v>0</v>
      </c>
    </row>
    <row r="4149" spans="6:12">
      <c r="F4149">
        <f>D4149*3000</f>
        <v>0</v>
      </c>
      <c r="G4149">
        <f t="shared" si="192"/>
        <v>0</v>
      </c>
      <c r="H4149" s="8"/>
      <c r="I4149" s="6">
        <f t="shared" si="193"/>
        <v>0</v>
      </c>
      <c r="K4149" s="5">
        <f t="shared" ca="1" si="194"/>
        <v>0</v>
      </c>
      <c r="L4149">
        <f>SUMIFS(G$4:G$5000,I$4:I$5000,"مستحق",C$4:C$5000,C4149)</f>
        <v>0</v>
      </c>
    </row>
    <row r="4150" spans="6:12">
      <c r="F4150">
        <f>D4150*3000</f>
        <v>0</v>
      </c>
      <c r="G4150">
        <f t="shared" si="192"/>
        <v>0</v>
      </c>
      <c r="H4150" s="8"/>
      <c r="I4150" s="6">
        <f t="shared" si="193"/>
        <v>0</v>
      </c>
      <c r="K4150" s="5">
        <f t="shared" ca="1" si="194"/>
        <v>0</v>
      </c>
      <c r="L4150">
        <f>SUMIFS(G$4:G$5000,I$4:I$5000,"مستحق",C$4:C$5000,C4150)</f>
        <v>0</v>
      </c>
    </row>
    <row r="4151" spans="6:12">
      <c r="F4151">
        <f>D4151*3000</f>
        <v>0</v>
      </c>
      <c r="G4151">
        <f t="shared" si="192"/>
        <v>0</v>
      </c>
      <c r="H4151" s="8"/>
      <c r="I4151" s="6">
        <f t="shared" si="193"/>
        <v>0</v>
      </c>
      <c r="K4151" s="5">
        <f t="shared" ca="1" si="194"/>
        <v>0</v>
      </c>
      <c r="L4151">
        <f>SUMIFS(G$4:G$5000,I$4:I$5000,"مستحق",C$4:C$5000,C4151)</f>
        <v>0</v>
      </c>
    </row>
    <row r="4152" spans="6:12">
      <c r="F4152">
        <f>D4152*3000</f>
        <v>0</v>
      </c>
      <c r="G4152">
        <f t="shared" si="192"/>
        <v>0</v>
      </c>
      <c r="H4152" s="8"/>
      <c r="I4152" s="6">
        <f t="shared" si="193"/>
        <v>0</v>
      </c>
      <c r="K4152" s="5">
        <f t="shared" ca="1" si="194"/>
        <v>0</v>
      </c>
      <c r="L4152">
        <f>SUMIFS(G$4:G$5000,I$4:I$5000,"مستحق",C$4:C$5000,C4152)</f>
        <v>0</v>
      </c>
    </row>
    <row r="4153" spans="6:12">
      <c r="F4153">
        <f>D4153*3000</f>
        <v>0</v>
      </c>
      <c r="G4153">
        <f t="shared" si="192"/>
        <v>0</v>
      </c>
      <c r="H4153" s="8"/>
      <c r="I4153" s="6">
        <f t="shared" si="193"/>
        <v>0</v>
      </c>
      <c r="K4153" s="5">
        <f t="shared" ca="1" si="194"/>
        <v>0</v>
      </c>
      <c r="L4153">
        <f>SUMIFS(G$4:G$5000,I$4:I$5000,"مستحق",C$4:C$5000,C4153)</f>
        <v>0</v>
      </c>
    </row>
    <row r="4154" spans="6:12">
      <c r="F4154">
        <f>D4154*3000</f>
        <v>0</v>
      </c>
      <c r="G4154">
        <f t="shared" si="192"/>
        <v>0</v>
      </c>
      <c r="H4154" s="8"/>
      <c r="I4154" s="6">
        <f t="shared" si="193"/>
        <v>0</v>
      </c>
      <c r="K4154" s="5">
        <f t="shared" ca="1" si="194"/>
        <v>0</v>
      </c>
      <c r="L4154">
        <f>SUMIFS(G$4:G$5000,I$4:I$5000,"مستحق",C$4:C$5000,C4154)</f>
        <v>0</v>
      </c>
    </row>
    <row r="4155" spans="6:12">
      <c r="F4155">
        <f>D4155*3000</f>
        <v>0</v>
      </c>
      <c r="G4155">
        <f t="shared" si="192"/>
        <v>0</v>
      </c>
      <c r="H4155" s="8"/>
      <c r="I4155" s="6">
        <f t="shared" si="193"/>
        <v>0</v>
      </c>
      <c r="K4155" s="5">
        <f t="shared" ca="1" si="194"/>
        <v>0</v>
      </c>
      <c r="L4155">
        <f>SUMIFS(G$4:G$5000,I$4:I$5000,"مستحق",C$4:C$5000,C4155)</f>
        <v>0</v>
      </c>
    </row>
    <row r="4156" spans="6:12">
      <c r="F4156">
        <f>D4156*3000</f>
        <v>0</v>
      </c>
      <c r="G4156">
        <f t="shared" si="192"/>
        <v>0</v>
      </c>
      <c r="H4156" s="8"/>
      <c r="I4156" s="6">
        <f t="shared" si="193"/>
        <v>0</v>
      </c>
      <c r="K4156" s="5">
        <f t="shared" ca="1" si="194"/>
        <v>0</v>
      </c>
      <c r="L4156">
        <f>SUMIFS(G$4:G$5000,I$4:I$5000,"مستحق",C$4:C$5000,C4156)</f>
        <v>0</v>
      </c>
    </row>
    <row r="4157" spans="6:12">
      <c r="F4157">
        <f>D4157*3000</f>
        <v>0</v>
      </c>
      <c r="G4157">
        <f t="shared" si="192"/>
        <v>0</v>
      </c>
      <c r="H4157" s="8"/>
      <c r="I4157" s="6">
        <f t="shared" si="193"/>
        <v>0</v>
      </c>
      <c r="K4157" s="5">
        <f t="shared" ca="1" si="194"/>
        <v>0</v>
      </c>
      <c r="L4157">
        <f>SUMIFS(G$4:G$5000,I$4:I$5000,"مستحق",C$4:C$5000,C4157)</f>
        <v>0</v>
      </c>
    </row>
    <row r="4158" spans="6:12">
      <c r="F4158">
        <f>D4158*3000</f>
        <v>0</v>
      </c>
      <c r="G4158">
        <f t="shared" si="192"/>
        <v>0</v>
      </c>
      <c r="H4158" s="8"/>
      <c r="I4158" s="6">
        <f t="shared" si="193"/>
        <v>0</v>
      </c>
      <c r="K4158" s="5">
        <f t="shared" ca="1" si="194"/>
        <v>0</v>
      </c>
      <c r="L4158">
        <f>SUMIFS(G$4:G$5000,I$4:I$5000,"مستحق",C$4:C$5000,C4158)</f>
        <v>0</v>
      </c>
    </row>
    <row r="4159" spans="6:12">
      <c r="F4159">
        <f>D4159*3000</f>
        <v>0</v>
      </c>
      <c r="G4159">
        <f t="shared" si="192"/>
        <v>0</v>
      </c>
      <c r="H4159" s="8"/>
      <c r="I4159" s="6">
        <f t="shared" si="193"/>
        <v>0</v>
      </c>
      <c r="K4159" s="5">
        <f t="shared" ca="1" si="194"/>
        <v>0</v>
      </c>
      <c r="L4159">
        <f>SUMIFS(G$4:G$5000,I$4:I$5000,"مستحق",C$4:C$5000,C4159)</f>
        <v>0</v>
      </c>
    </row>
    <row r="4160" spans="6:12">
      <c r="F4160">
        <f>D4160*3000</f>
        <v>0</v>
      </c>
      <c r="G4160">
        <f t="shared" si="192"/>
        <v>0</v>
      </c>
      <c r="H4160" s="8"/>
      <c r="I4160" s="6">
        <f t="shared" si="193"/>
        <v>0</v>
      </c>
      <c r="K4160" s="5">
        <f t="shared" ca="1" si="194"/>
        <v>0</v>
      </c>
      <c r="L4160">
        <f>SUMIFS(G$4:G$5000,I$4:I$5000,"مستحق",C$4:C$5000,C4160)</f>
        <v>0</v>
      </c>
    </row>
    <row r="4161" spans="6:12">
      <c r="F4161">
        <f>D4161*3000</f>
        <v>0</v>
      </c>
      <c r="G4161">
        <f t="shared" si="192"/>
        <v>0</v>
      </c>
      <c r="H4161" s="8"/>
      <c r="I4161" s="6">
        <f t="shared" si="193"/>
        <v>0</v>
      </c>
      <c r="K4161" s="5">
        <f t="shared" ca="1" si="194"/>
        <v>0</v>
      </c>
      <c r="L4161">
        <f>SUMIFS(G$4:G$5000,I$4:I$5000,"مستحق",C$4:C$5000,C4161)</f>
        <v>0</v>
      </c>
    </row>
    <row r="4162" spans="6:12">
      <c r="F4162">
        <f>D4162*3000</f>
        <v>0</v>
      </c>
      <c r="G4162">
        <f t="shared" si="192"/>
        <v>0</v>
      </c>
      <c r="H4162" s="8"/>
      <c r="I4162" s="6">
        <f t="shared" si="193"/>
        <v>0</v>
      </c>
      <c r="K4162" s="5">
        <f t="shared" ca="1" si="194"/>
        <v>0</v>
      </c>
      <c r="L4162">
        <f>SUMIFS(G$4:G$5000,I$4:I$5000,"مستحق",C$4:C$5000,C4162)</f>
        <v>0</v>
      </c>
    </row>
    <row r="4163" spans="6:12">
      <c r="F4163">
        <f>D4163*3000</f>
        <v>0</v>
      </c>
      <c r="G4163">
        <f t="shared" si="192"/>
        <v>0</v>
      </c>
      <c r="H4163" s="8"/>
      <c r="I4163" s="6">
        <f t="shared" si="193"/>
        <v>0</v>
      </c>
      <c r="K4163" s="5">
        <f t="shared" ca="1" si="194"/>
        <v>0</v>
      </c>
      <c r="L4163">
        <f>SUMIFS(G$4:G$5000,I$4:I$5000,"مستحق",C$4:C$5000,C4163)</f>
        <v>0</v>
      </c>
    </row>
    <row r="4164" spans="6:12">
      <c r="F4164">
        <f>D4164*3000</f>
        <v>0</v>
      </c>
      <c r="G4164">
        <f t="shared" si="192"/>
        <v>0</v>
      </c>
      <c r="H4164" s="8"/>
      <c r="I4164" s="6">
        <f t="shared" si="193"/>
        <v>0</v>
      </c>
      <c r="K4164" s="5">
        <f t="shared" ca="1" si="194"/>
        <v>0</v>
      </c>
      <c r="L4164">
        <f>SUMIFS(G$4:G$5000,I$4:I$5000,"مستحق",C$4:C$5000,C4164)</f>
        <v>0</v>
      </c>
    </row>
    <row r="4165" spans="6:12">
      <c r="F4165">
        <f>D4165*3000</f>
        <v>0</v>
      </c>
      <c r="G4165">
        <f t="shared" ref="G4165:G4228" si="195">F4165/12</f>
        <v>0</v>
      </c>
      <c r="H4165" s="8"/>
      <c r="I4165" s="6">
        <f t="shared" ref="I4165:I4228" si="196">IF((OR(J4165="لم يتم السداد",J4165="متعثر")),"مستحق",(IF(J4165="تم السداد","تم السداد",0)))</f>
        <v>0</v>
      </c>
      <c r="K4165" s="5">
        <f t="shared" ref="K4165:K4228" ca="1" si="197">IF(F4165&gt;0,MONTH(TODAY()-H4165),0)</f>
        <v>0</v>
      </c>
      <c r="L4165">
        <f>SUMIFS(G$4:G$5000,I$4:I$5000,"مستحق",C$4:C$5000,C4165)</f>
        <v>0</v>
      </c>
    </row>
    <row r="4166" spans="6:12">
      <c r="F4166">
        <f>D4166*3000</f>
        <v>0</v>
      </c>
      <c r="G4166">
        <f t="shared" si="195"/>
        <v>0</v>
      </c>
      <c r="H4166" s="8"/>
      <c r="I4166" s="6">
        <f t="shared" si="196"/>
        <v>0</v>
      </c>
      <c r="K4166" s="5">
        <f t="shared" ca="1" si="197"/>
        <v>0</v>
      </c>
      <c r="L4166">
        <f>SUMIFS(G$4:G$5000,I$4:I$5000,"مستحق",C$4:C$5000,C4166)</f>
        <v>0</v>
      </c>
    </row>
    <row r="4167" spans="6:12">
      <c r="F4167">
        <f>D4167*3000</f>
        <v>0</v>
      </c>
      <c r="G4167">
        <f t="shared" si="195"/>
        <v>0</v>
      </c>
      <c r="H4167" s="8"/>
      <c r="I4167" s="6">
        <f t="shared" si="196"/>
        <v>0</v>
      </c>
      <c r="K4167" s="5">
        <f t="shared" ca="1" si="197"/>
        <v>0</v>
      </c>
      <c r="L4167">
        <f>SUMIFS(G$4:G$5000,I$4:I$5000,"مستحق",C$4:C$5000,C4167)</f>
        <v>0</v>
      </c>
    </row>
    <row r="4168" spans="6:12">
      <c r="F4168">
        <f>D4168*3000</f>
        <v>0</v>
      </c>
      <c r="G4168">
        <f t="shared" si="195"/>
        <v>0</v>
      </c>
      <c r="H4168" s="8"/>
      <c r="I4168" s="6">
        <f t="shared" si="196"/>
        <v>0</v>
      </c>
      <c r="K4168" s="5">
        <f t="shared" ca="1" si="197"/>
        <v>0</v>
      </c>
      <c r="L4168">
        <f>SUMIFS(G$4:G$5000,I$4:I$5000,"مستحق",C$4:C$5000,C4168)</f>
        <v>0</v>
      </c>
    </row>
    <row r="4169" spans="6:12">
      <c r="F4169">
        <f>D4169*3000</f>
        <v>0</v>
      </c>
      <c r="G4169">
        <f t="shared" si="195"/>
        <v>0</v>
      </c>
      <c r="H4169" s="8"/>
      <c r="I4169" s="6">
        <f t="shared" si="196"/>
        <v>0</v>
      </c>
      <c r="K4169" s="5">
        <f t="shared" ca="1" si="197"/>
        <v>0</v>
      </c>
      <c r="L4169">
        <f>SUMIFS(G$4:G$5000,I$4:I$5000,"مستحق",C$4:C$5000,C4169)</f>
        <v>0</v>
      </c>
    </row>
    <row r="4170" spans="6:12">
      <c r="F4170">
        <f>D4170*3000</f>
        <v>0</v>
      </c>
      <c r="G4170">
        <f t="shared" si="195"/>
        <v>0</v>
      </c>
      <c r="H4170" s="8"/>
      <c r="I4170" s="6">
        <f t="shared" si="196"/>
        <v>0</v>
      </c>
      <c r="K4170" s="5">
        <f t="shared" ca="1" si="197"/>
        <v>0</v>
      </c>
      <c r="L4170">
        <f>SUMIFS(G$4:G$5000,I$4:I$5000,"مستحق",C$4:C$5000,C4170)</f>
        <v>0</v>
      </c>
    </row>
    <row r="4171" spans="6:12">
      <c r="F4171">
        <f>D4171*3000</f>
        <v>0</v>
      </c>
      <c r="G4171">
        <f t="shared" si="195"/>
        <v>0</v>
      </c>
      <c r="H4171" s="8"/>
      <c r="I4171" s="6">
        <f t="shared" si="196"/>
        <v>0</v>
      </c>
      <c r="K4171" s="5">
        <f t="shared" ca="1" si="197"/>
        <v>0</v>
      </c>
      <c r="L4171">
        <f>SUMIFS(G$4:G$5000,I$4:I$5000,"مستحق",C$4:C$5000,C4171)</f>
        <v>0</v>
      </c>
    </row>
    <row r="4172" spans="6:12">
      <c r="F4172">
        <f>D4172*3000</f>
        <v>0</v>
      </c>
      <c r="G4172">
        <f t="shared" si="195"/>
        <v>0</v>
      </c>
      <c r="H4172" s="8"/>
      <c r="I4172" s="6">
        <f t="shared" si="196"/>
        <v>0</v>
      </c>
      <c r="K4172" s="5">
        <f t="shared" ca="1" si="197"/>
        <v>0</v>
      </c>
      <c r="L4172">
        <f>SUMIFS(G$4:G$5000,I$4:I$5000,"مستحق",C$4:C$5000,C4172)</f>
        <v>0</v>
      </c>
    </row>
    <row r="4173" spans="6:12">
      <c r="F4173">
        <f>D4173*3000</f>
        <v>0</v>
      </c>
      <c r="G4173">
        <f t="shared" si="195"/>
        <v>0</v>
      </c>
      <c r="H4173" s="8"/>
      <c r="I4173" s="6">
        <f t="shared" si="196"/>
        <v>0</v>
      </c>
      <c r="K4173" s="5">
        <f t="shared" ca="1" si="197"/>
        <v>0</v>
      </c>
      <c r="L4173">
        <f>SUMIFS(G$4:G$5000,I$4:I$5000,"مستحق",C$4:C$5000,C4173)</f>
        <v>0</v>
      </c>
    </row>
    <row r="4174" spans="6:12">
      <c r="F4174">
        <f>D4174*3000</f>
        <v>0</v>
      </c>
      <c r="G4174">
        <f t="shared" si="195"/>
        <v>0</v>
      </c>
      <c r="H4174" s="8"/>
      <c r="I4174" s="6">
        <f t="shared" si="196"/>
        <v>0</v>
      </c>
      <c r="K4174" s="5">
        <f t="shared" ca="1" si="197"/>
        <v>0</v>
      </c>
      <c r="L4174">
        <f>SUMIFS(G$4:G$5000,I$4:I$5000,"مستحق",C$4:C$5000,C4174)</f>
        <v>0</v>
      </c>
    </row>
    <row r="4175" spans="6:12">
      <c r="F4175">
        <f>D4175*3000</f>
        <v>0</v>
      </c>
      <c r="G4175">
        <f t="shared" si="195"/>
        <v>0</v>
      </c>
      <c r="H4175" s="8"/>
      <c r="I4175" s="6">
        <f t="shared" si="196"/>
        <v>0</v>
      </c>
      <c r="K4175" s="5">
        <f t="shared" ca="1" si="197"/>
        <v>0</v>
      </c>
      <c r="L4175">
        <f>SUMIFS(G$4:G$5000,I$4:I$5000,"مستحق",C$4:C$5000,C4175)</f>
        <v>0</v>
      </c>
    </row>
    <row r="4176" spans="6:12">
      <c r="F4176">
        <f>D4176*3000</f>
        <v>0</v>
      </c>
      <c r="G4176">
        <f t="shared" si="195"/>
        <v>0</v>
      </c>
      <c r="H4176" s="8"/>
      <c r="I4176" s="6">
        <f t="shared" si="196"/>
        <v>0</v>
      </c>
      <c r="K4176" s="5">
        <f t="shared" ca="1" si="197"/>
        <v>0</v>
      </c>
      <c r="L4176">
        <f>SUMIFS(G$4:G$5000,I$4:I$5000,"مستحق",C$4:C$5000,C4176)</f>
        <v>0</v>
      </c>
    </row>
    <row r="4177" spans="6:12">
      <c r="F4177">
        <f>D4177*3000</f>
        <v>0</v>
      </c>
      <c r="G4177">
        <f t="shared" si="195"/>
        <v>0</v>
      </c>
      <c r="H4177" s="8"/>
      <c r="I4177" s="6">
        <f t="shared" si="196"/>
        <v>0</v>
      </c>
      <c r="K4177" s="5">
        <f t="shared" ca="1" si="197"/>
        <v>0</v>
      </c>
      <c r="L4177">
        <f>SUMIFS(G$4:G$5000,I$4:I$5000,"مستحق",C$4:C$5000,C4177)</f>
        <v>0</v>
      </c>
    </row>
    <row r="4178" spans="6:12">
      <c r="F4178">
        <f>D4178*3000</f>
        <v>0</v>
      </c>
      <c r="G4178">
        <f t="shared" si="195"/>
        <v>0</v>
      </c>
      <c r="H4178" s="8"/>
      <c r="I4178" s="6">
        <f t="shared" si="196"/>
        <v>0</v>
      </c>
      <c r="K4178" s="5">
        <f t="shared" ca="1" si="197"/>
        <v>0</v>
      </c>
      <c r="L4178">
        <f>SUMIFS(G$4:G$5000,I$4:I$5000,"مستحق",C$4:C$5000,C4178)</f>
        <v>0</v>
      </c>
    </row>
    <row r="4179" spans="6:12">
      <c r="F4179">
        <f>D4179*3000</f>
        <v>0</v>
      </c>
      <c r="G4179">
        <f t="shared" si="195"/>
        <v>0</v>
      </c>
      <c r="H4179" s="8"/>
      <c r="I4179" s="6">
        <f t="shared" si="196"/>
        <v>0</v>
      </c>
      <c r="K4179" s="5">
        <f t="shared" ca="1" si="197"/>
        <v>0</v>
      </c>
      <c r="L4179">
        <f>SUMIFS(G$4:G$5000,I$4:I$5000,"مستحق",C$4:C$5000,C4179)</f>
        <v>0</v>
      </c>
    </row>
    <row r="4180" spans="6:12">
      <c r="F4180">
        <f>D4180*3000</f>
        <v>0</v>
      </c>
      <c r="G4180">
        <f t="shared" si="195"/>
        <v>0</v>
      </c>
      <c r="H4180" s="8"/>
      <c r="I4180" s="6">
        <f t="shared" si="196"/>
        <v>0</v>
      </c>
      <c r="K4180" s="5">
        <f t="shared" ca="1" si="197"/>
        <v>0</v>
      </c>
      <c r="L4180">
        <f>SUMIFS(G$4:G$5000,I$4:I$5000,"مستحق",C$4:C$5000,C4180)</f>
        <v>0</v>
      </c>
    </row>
    <row r="4181" spans="6:12">
      <c r="F4181">
        <f>D4181*3000</f>
        <v>0</v>
      </c>
      <c r="G4181">
        <f t="shared" si="195"/>
        <v>0</v>
      </c>
      <c r="H4181" s="8"/>
      <c r="I4181" s="6">
        <f t="shared" si="196"/>
        <v>0</v>
      </c>
      <c r="K4181" s="5">
        <f t="shared" ca="1" si="197"/>
        <v>0</v>
      </c>
      <c r="L4181">
        <f>SUMIFS(G$4:G$5000,I$4:I$5000,"مستحق",C$4:C$5000,C4181)</f>
        <v>0</v>
      </c>
    </row>
    <row r="4182" spans="6:12">
      <c r="F4182">
        <f>D4182*3000</f>
        <v>0</v>
      </c>
      <c r="G4182">
        <f t="shared" si="195"/>
        <v>0</v>
      </c>
      <c r="H4182" s="8"/>
      <c r="I4182" s="6">
        <f t="shared" si="196"/>
        <v>0</v>
      </c>
      <c r="K4182" s="5">
        <f t="shared" ca="1" si="197"/>
        <v>0</v>
      </c>
      <c r="L4182">
        <f>SUMIFS(G$4:G$5000,I$4:I$5000,"مستحق",C$4:C$5000,C4182)</f>
        <v>0</v>
      </c>
    </row>
    <row r="4183" spans="6:12">
      <c r="F4183">
        <f>D4183*3000</f>
        <v>0</v>
      </c>
      <c r="G4183">
        <f t="shared" si="195"/>
        <v>0</v>
      </c>
      <c r="H4183" s="8"/>
      <c r="I4183" s="6">
        <f t="shared" si="196"/>
        <v>0</v>
      </c>
      <c r="K4183" s="5">
        <f t="shared" ca="1" si="197"/>
        <v>0</v>
      </c>
      <c r="L4183">
        <f>SUMIFS(G$4:G$5000,I$4:I$5000,"مستحق",C$4:C$5000,C4183)</f>
        <v>0</v>
      </c>
    </row>
    <row r="4184" spans="6:12">
      <c r="F4184">
        <f>D4184*3000</f>
        <v>0</v>
      </c>
      <c r="G4184">
        <f t="shared" si="195"/>
        <v>0</v>
      </c>
      <c r="H4184" s="8"/>
      <c r="I4184" s="6">
        <f t="shared" si="196"/>
        <v>0</v>
      </c>
      <c r="K4184" s="5">
        <f t="shared" ca="1" si="197"/>
        <v>0</v>
      </c>
      <c r="L4184">
        <f>SUMIFS(G$4:G$5000,I$4:I$5000,"مستحق",C$4:C$5000,C4184)</f>
        <v>0</v>
      </c>
    </row>
    <row r="4185" spans="6:12">
      <c r="F4185">
        <f>D4185*3000</f>
        <v>0</v>
      </c>
      <c r="G4185">
        <f t="shared" si="195"/>
        <v>0</v>
      </c>
      <c r="H4185" s="8"/>
      <c r="I4185" s="6">
        <f t="shared" si="196"/>
        <v>0</v>
      </c>
      <c r="K4185" s="5">
        <f t="shared" ca="1" si="197"/>
        <v>0</v>
      </c>
      <c r="L4185">
        <f>SUMIFS(G$4:G$5000,I$4:I$5000,"مستحق",C$4:C$5000,C4185)</f>
        <v>0</v>
      </c>
    </row>
    <row r="4186" spans="6:12">
      <c r="F4186">
        <f>D4186*3000</f>
        <v>0</v>
      </c>
      <c r="G4186">
        <f t="shared" si="195"/>
        <v>0</v>
      </c>
      <c r="H4186" s="8"/>
      <c r="I4186" s="6">
        <f t="shared" si="196"/>
        <v>0</v>
      </c>
      <c r="K4186" s="5">
        <f t="shared" ca="1" si="197"/>
        <v>0</v>
      </c>
      <c r="L4186">
        <f>SUMIFS(G$4:G$5000,I$4:I$5000,"مستحق",C$4:C$5000,C4186)</f>
        <v>0</v>
      </c>
    </row>
    <row r="4187" spans="6:12">
      <c r="F4187">
        <f>D4187*3000</f>
        <v>0</v>
      </c>
      <c r="G4187">
        <f t="shared" si="195"/>
        <v>0</v>
      </c>
      <c r="H4187" s="8"/>
      <c r="I4187" s="6">
        <f t="shared" si="196"/>
        <v>0</v>
      </c>
      <c r="K4187" s="5">
        <f t="shared" ca="1" si="197"/>
        <v>0</v>
      </c>
      <c r="L4187">
        <f>SUMIFS(G$4:G$5000,I$4:I$5000,"مستحق",C$4:C$5000,C4187)</f>
        <v>0</v>
      </c>
    </row>
    <row r="4188" spans="6:12">
      <c r="F4188">
        <f>D4188*3000</f>
        <v>0</v>
      </c>
      <c r="G4188">
        <f t="shared" si="195"/>
        <v>0</v>
      </c>
      <c r="H4188" s="8"/>
      <c r="I4188" s="6">
        <f t="shared" si="196"/>
        <v>0</v>
      </c>
      <c r="K4188" s="5">
        <f t="shared" ca="1" si="197"/>
        <v>0</v>
      </c>
      <c r="L4188">
        <f>SUMIFS(G$4:G$5000,I$4:I$5000,"مستحق",C$4:C$5000,C4188)</f>
        <v>0</v>
      </c>
    </row>
    <row r="4189" spans="6:12">
      <c r="F4189">
        <f>D4189*3000</f>
        <v>0</v>
      </c>
      <c r="G4189">
        <f t="shared" si="195"/>
        <v>0</v>
      </c>
      <c r="H4189" s="8"/>
      <c r="I4189" s="6">
        <f t="shared" si="196"/>
        <v>0</v>
      </c>
      <c r="K4189" s="5">
        <f t="shared" ca="1" si="197"/>
        <v>0</v>
      </c>
      <c r="L4189">
        <f>SUMIFS(G$4:G$5000,I$4:I$5000,"مستحق",C$4:C$5000,C4189)</f>
        <v>0</v>
      </c>
    </row>
    <row r="4190" spans="6:12">
      <c r="F4190">
        <f>D4190*3000</f>
        <v>0</v>
      </c>
      <c r="G4190">
        <f t="shared" si="195"/>
        <v>0</v>
      </c>
      <c r="H4190" s="8"/>
      <c r="I4190" s="6">
        <f t="shared" si="196"/>
        <v>0</v>
      </c>
      <c r="K4190" s="5">
        <f t="shared" ca="1" si="197"/>
        <v>0</v>
      </c>
      <c r="L4190">
        <f>SUMIFS(G$4:G$5000,I$4:I$5000,"مستحق",C$4:C$5000,C4190)</f>
        <v>0</v>
      </c>
    </row>
    <row r="4191" spans="6:12">
      <c r="F4191">
        <f>D4191*3000</f>
        <v>0</v>
      </c>
      <c r="G4191">
        <f t="shared" si="195"/>
        <v>0</v>
      </c>
      <c r="H4191" s="8"/>
      <c r="I4191" s="6">
        <f t="shared" si="196"/>
        <v>0</v>
      </c>
      <c r="K4191" s="5">
        <f t="shared" ca="1" si="197"/>
        <v>0</v>
      </c>
      <c r="L4191">
        <f>SUMIFS(G$4:G$5000,I$4:I$5000,"مستحق",C$4:C$5000,C4191)</f>
        <v>0</v>
      </c>
    </row>
    <row r="4192" spans="6:12">
      <c r="F4192">
        <f>D4192*3000</f>
        <v>0</v>
      </c>
      <c r="G4192">
        <f t="shared" si="195"/>
        <v>0</v>
      </c>
      <c r="H4192" s="8"/>
      <c r="I4192" s="6">
        <f t="shared" si="196"/>
        <v>0</v>
      </c>
      <c r="K4192" s="5">
        <f t="shared" ca="1" si="197"/>
        <v>0</v>
      </c>
      <c r="L4192">
        <f>SUMIFS(G$4:G$5000,I$4:I$5000,"مستحق",C$4:C$5000,C4192)</f>
        <v>0</v>
      </c>
    </row>
    <row r="4193" spans="6:12">
      <c r="F4193">
        <f>D4193*3000</f>
        <v>0</v>
      </c>
      <c r="G4193">
        <f t="shared" si="195"/>
        <v>0</v>
      </c>
      <c r="H4193" s="8"/>
      <c r="I4193" s="6">
        <f t="shared" si="196"/>
        <v>0</v>
      </c>
      <c r="K4193" s="5">
        <f t="shared" ca="1" si="197"/>
        <v>0</v>
      </c>
      <c r="L4193">
        <f>SUMIFS(G$4:G$5000,I$4:I$5000,"مستحق",C$4:C$5000,C4193)</f>
        <v>0</v>
      </c>
    </row>
    <row r="4194" spans="6:12">
      <c r="F4194">
        <f>D4194*3000</f>
        <v>0</v>
      </c>
      <c r="G4194">
        <f t="shared" si="195"/>
        <v>0</v>
      </c>
      <c r="H4194" s="8"/>
      <c r="I4194" s="6">
        <f t="shared" si="196"/>
        <v>0</v>
      </c>
      <c r="K4194" s="5">
        <f t="shared" ca="1" si="197"/>
        <v>0</v>
      </c>
      <c r="L4194">
        <f>SUMIFS(G$4:G$5000,I$4:I$5000,"مستحق",C$4:C$5000,C4194)</f>
        <v>0</v>
      </c>
    </row>
    <row r="4195" spans="6:12">
      <c r="F4195">
        <f>D4195*3000</f>
        <v>0</v>
      </c>
      <c r="G4195">
        <f t="shared" si="195"/>
        <v>0</v>
      </c>
      <c r="H4195" s="8"/>
      <c r="I4195" s="6">
        <f t="shared" si="196"/>
        <v>0</v>
      </c>
      <c r="K4195" s="5">
        <f t="shared" ca="1" si="197"/>
        <v>0</v>
      </c>
      <c r="L4195">
        <f>SUMIFS(G$4:G$5000,I$4:I$5000,"مستحق",C$4:C$5000,C4195)</f>
        <v>0</v>
      </c>
    </row>
    <row r="4196" spans="6:12">
      <c r="F4196">
        <f>D4196*3000</f>
        <v>0</v>
      </c>
      <c r="G4196">
        <f t="shared" si="195"/>
        <v>0</v>
      </c>
      <c r="H4196" s="8"/>
      <c r="I4196" s="6">
        <f t="shared" si="196"/>
        <v>0</v>
      </c>
      <c r="K4196" s="5">
        <f t="shared" ca="1" si="197"/>
        <v>0</v>
      </c>
      <c r="L4196">
        <f>SUMIFS(G$4:G$5000,I$4:I$5000,"مستحق",C$4:C$5000,C4196)</f>
        <v>0</v>
      </c>
    </row>
    <row r="4197" spans="6:12">
      <c r="F4197">
        <f>D4197*3000</f>
        <v>0</v>
      </c>
      <c r="G4197">
        <f t="shared" si="195"/>
        <v>0</v>
      </c>
      <c r="H4197" s="8"/>
      <c r="I4197" s="6">
        <f t="shared" si="196"/>
        <v>0</v>
      </c>
      <c r="K4197" s="5">
        <f t="shared" ca="1" si="197"/>
        <v>0</v>
      </c>
      <c r="L4197">
        <f>SUMIFS(G$4:G$5000,I$4:I$5000,"مستحق",C$4:C$5000,C4197)</f>
        <v>0</v>
      </c>
    </row>
    <row r="4198" spans="6:12">
      <c r="F4198">
        <f>D4198*3000</f>
        <v>0</v>
      </c>
      <c r="G4198">
        <f t="shared" si="195"/>
        <v>0</v>
      </c>
      <c r="H4198" s="8"/>
      <c r="I4198" s="6">
        <f t="shared" si="196"/>
        <v>0</v>
      </c>
      <c r="K4198" s="5">
        <f t="shared" ca="1" si="197"/>
        <v>0</v>
      </c>
      <c r="L4198">
        <f>SUMIFS(G$4:G$5000,I$4:I$5000,"مستحق",C$4:C$5000,C4198)</f>
        <v>0</v>
      </c>
    </row>
    <row r="4199" spans="6:12">
      <c r="F4199">
        <f>D4199*3000</f>
        <v>0</v>
      </c>
      <c r="G4199">
        <f t="shared" si="195"/>
        <v>0</v>
      </c>
      <c r="H4199" s="8"/>
      <c r="I4199" s="6">
        <f t="shared" si="196"/>
        <v>0</v>
      </c>
      <c r="K4199" s="5">
        <f t="shared" ca="1" si="197"/>
        <v>0</v>
      </c>
      <c r="L4199">
        <f>SUMIFS(G$4:G$5000,I$4:I$5000,"مستحق",C$4:C$5000,C4199)</f>
        <v>0</v>
      </c>
    </row>
    <row r="4200" spans="6:12">
      <c r="F4200">
        <f>D4200*3000</f>
        <v>0</v>
      </c>
      <c r="G4200">
        <f t="shared" si="195"/>
        <v>0</v>
      </c>
      <c r="H4200" s="8"/>
      <c r="I4200" s="6">
        <f t="shared" si="196"/>
        <v>0</v>
      </c>
      <c r="K4200" s="5">
        <f t="shared" ca="1" si="197"/>
        <v>0</v>
      </c>
      <c r="L4200">
        <f>SUMIFS(G$4:G$5000,I$4:I$5000,"مستحق",C$4:C$5000,C4200)</f>
        <v>0</v>
      </c>
    </row>
    <row r="4201" spans="6:12">
      <c r="F4201">
        <f>D4201*3000</f>
        <v>0</v>
      </c>
      <c r="G4201">
        <f t="shared" si="195"/>
        <v>0</v>
      </c>
      <c r="H4201" s="8"/>
      <c r="I4201" s="6">
        <f t="shared" si="196"/>
        <v>0</v>
      </c>
      <c r="K4201" s="5">
        <f t="shared" ca="1" si="197"/>
        <v>0</v>
      </c>
      <c r="L4201">
        <f>SUMIFS(G$4:G$5000,I$4:I$5000,"مستحق",C$4:C$5000,C4201)</f>
        <v>0</v>
      </c>
    </row>
    <row r="4202" spans="6:12">
      <c r="F4202">
        <f>D4202*3000</f>
        <v>0</v>
      </c>
      <c r="G4202">
        <f t="shared" si="195"/>
        <v>0</v>
      </c>
      <c r="H4202" s="8"/>
      <c r="I4202" s="6">
        <f t="shared" si="196"/>
        <v>0</v>
      </c>
      <c r="K4202" s="5">
        <f t="shared" ca="1" si="197"/>
        <v>0</v>
      </c>
      <c r="L4202">
        <f>SUMIFS(G$4:G$5000,I$4:I$5000,"مستحق",C$4:C$5000,C4202)</f>
        <v>0</v>
      </c>
    </row>
    <row r="4203" spans="6:12">
      <c r="F4203">
        <f>D4203*3000</f>
        <v>0</v>
      </c>
      <c r="G4203">
        <f t="shared" si="195"/>
        <v>0</v>
      </c>
      <c r="H4203" s="8"/>
      <c r="I4203" s="6">
        <f t="shared" si="196"/>
        <v>0</v>
      </c>
      <c r="K4203" s="5">
        <f t="shared" ca="1" si="197"/>
        <v>0</v>
      </c>
      <c r="L4203">
        <f>SUMIFS(G$4:G$5000,I$4:I$5000,"مستحق",C$4:C$5000,C4203)</f>
        <v>0</v>
      </c>
    </row>
    <row r="4204" spans="6:12">
      <c r="F4204">
        <f>D4204*3000</f>
        <v>0</v>
      </c>
      <c r="G4204">
        <f t="shared" si="195"/>
        <v>0</v>
      </c>
      <c r="H4204" s="8"/>
      <c r="I4204" s="6">
        <f t="shared" si="196"/>
        <v>0</v>
      </c>
      <c r="K4204" s="5">
        <f t="shared" ca="1" si="197"/>
        <v>0</v>
      </c>
      <c r="L4204">
        <f>SUMIFS(G$4:G$5000,I$4:I$5000,"مستحق",C$4:C$5000,C4204)</f>
        <v>0</v>
      </c>
    </row>
    <row r="4205" spans="6:12">
      <c r="F4205">
        <f>D4205*3000</f>
        <v>0</v>
      </c>
      <c r="G4205">
        <f t="shared" si="195"/>
        <v>0</v>
      </c>
      <c r="H4205" s="8"/>
      <c r="I4205" s="6">
        <f t="shared" si="196"/>
        <v>0</v>
      </c>
      <c r="K4205" s="5">
        <f t="shared" ca="1" si="197"/>
        <v>0</v>
      </c>
      <c r="L4205">
        <f>SUMIFS(G$4:G$5000,I$4:I$5000,"مستحق",C$4:C$5000,C4205)</f>
        <v>0</v>
      </c>
    </row>
    <row r="4206" spans="6:12">
      <c r="F4206">
        <f>D4206*3000</f>
        <v>0</v>
      </c>
      <c r="G4206">
        <f t="shared" si="195"/>
        <v>0</v>
      </c>
      <c r="H4206" s="8"/>
      <c r="I4206" s="6">
        <f t="shared" si="196"/>
        <v>0</v>
      </c>
      <c r="K4206" s="5">
        <f t="shared" ca="1" si="197"/>
        <v>0</v>
      </c>
      <c r="L4206">
        <f>SUMIFS(G$4:G$5000,I$4:I$5000,"مستحق",C$4:C$5000,C4206)</f>
        <v>0</v>
      </c>
    </row>
    <row r="4207" spans="6:12">
      <c r="F4207">
        <f>D4207*3000</f>
        <v>0</v>
      </c>
      <c r="G4207">
        <f t="shared" si="195"/>
        <v>0</v>
      </c>
      <c r="H4207" s="8"/>
      <c r="I4207" s="6">
        <f t="shared" si="196"/>
        <v>0</v>
      </c>
      <c r="K4207" s="5">
        <f t="shared" ca="1" si="197"/>
        <v>0</v>
      </c>
      <c r="L4207">
        <f>SUMIFS(G$4:G$5000,I$4:I$5000,"مستحق",C$4:C$5000,C4207)</f>
        <v>0</v>
      </c>
    </row>
    <row r="4208" spans="6:12">
      <c r="F4208">
        <f>D4208*3000</f>
        <v>0</v>
      </c>
      <c r="G4208">
        <f t="shared" si="195"/>
        <v>0</v>
      </c>
      <c r="H4208" s="8"/>
      <c r="I4208" s="6">
        <f t="shared" si="196"/>
        <v>0</v>
      </c>
      <c r="K4208" s="5">
        <f t="shared" ca="1" si="197"/>
        <v>0</v>
      </c>
      <c r="L4208">
        <f>SUMIFS(G$4:G$5000,I$4:I$5000,"مستحق",C$4:C$5000,C4208)</f>
        <v>0</v>
      </c>
    </row>
    <row r="4209" spans="6:12">
      <c r="F4209">
        <f>D4209*3000</f>
        <v>0</v>
      </c>
      <c r="G4209">
        <f t="shared" si="195"/>
        <v>0</v>
      </c>
      <c r="H4209" s="8"/>
      <c r="I4209" s="6">
        <f t="shared" si="196"/>
        <v>0</v>
      </c>
      <c r="K4209" s="5">
        <f t="shared" ca="1" si="197"/>
        <v>0</v>
      </c>
      <c r="L4209">
        <f>SUMIFS(G$4:G$5000,I$4:I$5000,"مستحق",C$4:C$5000,C4209)</f>
        <v>0</v>
      </c>
    </row>
    <row r="4210" spans="6:12">
      <c r="F4210">
        <f>D4210*3000</f>
        <v>0</v>
      </c>
      <c r="G4210">
        <f t="shared" si="195"/>
        <v>0</v>
      </c>
      <c r="H4210" s="8"/>
      <c r="I4210" s="6">
        <f t="shared" si="196"/>
        <v>0</v>
      </c>
      <c r="K4210" s="5">
        <f t="shared" ca="1" si="197"/>
        <v>0</v>
      </c>
      <c r="L4210">
        <f>SUMIFS(G$4:G$5000,I$4:I$5000,"مستحق",C$4:C$5000,C4210)</f>
        <v>0</v>
      </c>
    </row>
    <row r="4211" spans="6:12">
      <c r="F4211">
        <f>D4211*3000</f>
        <v>0</v>
      </c>
      <c r="G4211">
        <f t="shared" si="195"/>
        <v>0</v>
      </c>
      <c r="H4211" s="8"/>
      <c r="I4211" s="6">
        <f t="shared" si="196"/>
        <v>0</v>
      </c>
      <c r="K4211" s="5">
        <f t="shared" ca="1" si="197"/>
        <v>0</v>
      </c>
      <c r="L4211">
        <f>SUMIFS(G$4:G$5000,I$4:I$5000,"مستحق",C$4:C$5000,C4211)</f>
        <v>0</v>
      </c>
    </row>
    <row r="4212" spans="6:12">
      <c r="F4212">
        <f>D4212*3000</f>
        <v>0</v>
      </c>
      <c r="G4212">
        <f t="shared" si="195"/>
        <v>0</v>
      </c>
      <c r="H4212" s="8"/>
      <c r="I4212" s="6">
        <f t="shared" si="196"/>
        <v>0</v>
      </c>
      <c r="K4212" s="5">
        <f t="shared" ca="1" si="197"/>
        <v>0</v>
      </c>
      <c r="L4212">
        <f>SUMIFS(G$4:G$5000,I$4:I$5000,"مستحق",C$4:C$5000,C4212)</f>
        <v>0</v>
      </c>
    </row>
    <row r="4213" spans="6:12">
      <c r="F4213">
        <f>D4213*3000</f>
        <v>0</v>
      </c>
      <c r="G4213">
        <f t="shared" si="195"/>
        <v>0</v>
      </c>
      <c r="H4213" s="8"/>
      <c r="I4213" s="6">
        <f t="shared" si="196"/>
        <v>0</v>
      </c>
      <c r="K4213" s="5">
        <f t="shared" ca="1" si="197"/>
        <v>0</v>
      </c>
      <c r="L4213">
        <f>SUMIFS(G$4:G$5000,I$4:I$5000,"مستحق",C$4:C$5000,C4213)</f>
        <v>0</v>
      </c>
    </row>
    <row r="4214" spans="6:12">
      <c r="F4214">
        <f>D4214*3000</f>
        <v>0</v>
      </c>
      <c r="G4214">
        <f t="shared" si="195"/>
        <v>0</v>
      </c>
      <c r="H4214" s="8"/>
      <c r="I4214" s="6">
        <f t="shared" si="196"/>
        <v>0</v>
      </c>
      <c r="K4214" s="5">
        <f t="shared" ca="1" si="197"/>
        <v>0</v>
      </c>
      <c r="L4214">
        <f>SUMIFS(G$4:G$5000,I$4:I$5000,"مستحق",C$4:C$5000,C4214)</f>
        <v>0</v>
      </c>
    </row>
    <row r="4215" spans="6:12">
      <c r="F4215">
        <f>D4215*3000</f>
        <v>0</v>
      </c>
      <c r="G4215">
        <f t="shared" si="195"/>
        <v>0</v>
      </c>
      <c r="H4215" s="8"/>
      <c r="I4215" s="6">
        <f t="shared" si="196"/>
        <v>0</v>
      </c>
      <c r="K4215" s="5">
        <f t="shared" ca="1" si="197"/>
        <v>0</v>
      </c>
      <c r="L4215">
        <f>SUMIFS(G$4:G$5000,I$4:I$5000,"مستحق",C$4:C$5000,C4215)</f>
        <v>0</v>
      </c>
    </row>
    <row r="4216" spans="6:12">
      <c r="F4216">
        <f>D4216*3000</f>
        <v>0</v>
      </c>
      <c r="G4216">
        <f t="shared" si="195"/>
        <v>0</v>
      </c>
      <c r="H4216" s="8"/>
      <c r="I4216" s="6">
        <f t="shared" si="196"/>
        <v>0</v>
      </c>
      <c r="K4216" s="5">
        <f t="shared" ca="1" si="197"/>
        <v>0</v>
      </c>
      <c r="L4216">
        <f>SUMIFS(G$4:G$5000,I$4:I$5000,"مستحق",C$4:C$5000,C4216)</f>
        <v>0</v>
      </c>
    </row>
    <row r="4217" spans="6:12">
      <c r="F4217">
        <f>D4217*3000</f>
        <v>0</v>
      </c>
      <c r="G4217">
        <f t="shared" si="195"/>
        <v>0</v>
      </c>
      <c r="H4217" s="8"/>
      <c r="I4217" s="6">
        <f t="shared" si="196"/>
        <v>0</v>
      </c>
      <c r="K4217" s="5">
        <f t="shared" ca="1" si="197"/>
        <v>0</v>
      </c>
      <c r="L4217">
        <f>SUMIFS(G$4:G$5000,I$4:I$5000,"مستحق",C$4:C$5000,C4217)</f>
        <v>0</v>
      </c>
    </row>
    <row r="4218" spans="6:12">
      <c r="F4218">
        <f>D4218*3000</f>
        <v>0</v>
      </c>
      <c r="G4218">
        <f t="shared" si="195"/>
        <v>0</v>
      </c>
      <c r="H4218" s="8"/>
      <c r="I4218" s="6">
        <f t="shared" si="196"/>
        <v>0</v>
      </c>
      <c r="K4218" s="5">
        <f t="shared" ca="1" si="197"/>
        <v>0</v>
      </c>
      <c r="L4218">
        <f>SUMIFS(G$4:G$5000,I$4:I$5000,"مستحق",C$4:C$5000,C4218)</f>
        <v>0</v>
      </c>
    </row>
    <row r="4219" spans="6:12">
      <c r="F4219">
        <f>D4219*3000</f>
        <v>0</v>
      </c>
      <c r="G4219">
        <f t="shared" si="195"/>
        <v>0</v>
      </c>
      <c r="H4219" s="8"/>
      <c r="I4219" s="6">
        <f t="shared" si="196"/>
        <v>0</v>
      </c>
      <c r="K4219" s="5">
        <f t="shared" ca="1" si="197"/>
        <v>0</v>
      </c>
      <c r="L4219">
        <f>SUMIFS(G$4:G$5000,I$4:I$5000,"مستحق",C$4:C$5000,C4219)</f>
        <v>0</v>
      </c>
    </row>
    <row r="4220" spans="6:12">
      <c r="F4220">
        <f>D4220*3000</f>
        <v>0</v>
      </c>
      <c r="G4220">
        <f t="shared" si="195"/>
        <v>0</v>
      </c>
      <c r="H4220" s="8"/>
      <c r="I4220" s="6">
        <f t="shared" si="196"/>
        <v>0</v>
      </c>
      <c r="K4220" s="5">
        <f t="shared" ca="1" si="197"/>
        <v>0</v>
      </c>
      <c r="L4220">
        <f>SUMIFS(G$4:G$5000,I$4:I$5000,"مستحق",C$4:C$5000,C4220)</f>
        <v>0</v>
      </c>
    </row>
    <row r="4221" spans="6:12">
      <c r="F4221">
        <f>D4221*3000</f>
        <v>0</v>
      </c>
      <c r="G4221">
        <f t="shared" si="195"/>
        <v>0</v>
      </c>
      <c r="H4221" s="8"/>
      <c r="I4221" s="6">
        <f t="shared" si="196"/>
        <v>0</v>
      </c>
      <c r="K4221" s="5">
        <f t="shared" ca="1" si="197"/>
        <v>0</v>
      </c>
      <c r="L4221">
        <f>SUMIFS(G$4:G$5000,I$4:I$5000,"مستحق",C$4:C$5000,C4221)</f>
        <v>0</v>
      </c>
    </row>
    <row r="4222" spans="6:12">
      <c r="F4222">
        <f>D4222*3000</f>
        <v>0</v>
      </c>
      <c r="G4222">
        <f t="shared" si="195"/>
        <v>0</v>
      </c>
      <c r="H4222" s="8"/>
      <c r="I4222" s="6">
        <f t="shared" si="196"/>
        <v>0</v>
      </c>
      <c r="K4222" s="5">
        <f t="shared" ca="1" si="197"/>
        <v>0</v>
      </c>
      <c r="L4222">
        <f>SUMIFS(G$4:G$5000,I$4:I$5000,"مستحق",C$4:C$5000,C4222)</f>
        <v>0</v>
      </c>
    </row>
    <row r="4223" spans="6:12">
      <c r="F4223">
        <f>D4223*3000</f>
        <v>0</v>
      </c>
      <c r="G4223">
        <f t="shared" si="195"/>
        <v>0</v>
      </c>
      <c r="H4223" s="8"/>
      <c r="I4223" s="6">
        <f t="shared" si="196"/>
        <v>0</v>
      </c>
      <c r="K4223" s="5">
        <f t="shared" ca="1" si="197"/>
        <v>0</v>
      </c>
      <c r="L4223">
        <f>SUMIFS(G$4:G$5000,I$4:I$5000,"مستحق",C$4:C$5000,C4223)</f>
        <v>0</v>
      </c>
    </row>
    <row r="4224" spans="6:12">
      <c r="F4224">
        <f>D4224*3000</f>
        <v>0</v>
      </c>
      <c r="G4224">
        <f t="shared" si="195"/>
        <v>0</v>
      </c>
      <c r="H4224" s="8"/>
      <c r="I4224" s="6">
        <f t="shared" si="196"/>
        <v>0</v>
      </c>
      <c r="K4224" s="5">
        <f t="shared" ca="1" si="197"/>
        <v>0</v>
      </c>
      <c r="L4224">
        <f>SUMIFS(G$4:G$5000,I$4:I$5000,"مستحق",C$4:C$5000,C4224)</f>
        <v>0</v>
      </c>
    </row>
    <row r="4225" spans="6:12">
      <c r="F4225">
        <f>D4225*3000</f>
        <v>0</v>
      </c>
      <c r="G4225">
        <f t="shared" si="195"/>
        <v>0</v>
      </c>
      <c r="H4225" s="8"/>
      <c r="I4225" s="6">
        <f t="shared" si="196"/>
        <v>0</v>
      </c>
      <c r="K4225" s="5">
        <f t="shared" ca="1" si="197"/>
        <v>0</v>
      </c>
      <c r="L4225">
        <f>SUMIFS(G$4:G$5000,I$4:I$5000,"مستحق",C$4:C$5000,C4225)</f>
        <v>0</v>
      </c>
    </row>
    <row r="4226" spans="6:12">
      <c r="F4226">
        <f>D4226*3000</f>
        <v>0</v>
      </c>
      <c r="G4226">
        <f t="shared" si="195"/>
        <v>0</v>
      </c>
      <c r="H4226" s="8"/>
      <c r="I4226" s="6">
        <f t="shared" si="196"/>
        <v>0</v>
      </c>
      <c r="K4226" s="5">
        <f t="shared" ca="1" si="197"/>
        <v>0</v>
      </c>
      <c r="L4226">
        <f>SUMIFS(G$4:G$5000,I$4:I$5000,"مستحق",C$4:C$5000,C4226)</f>
        <v>0</v>
      </c>
    </row>
    <row r="4227" spans="6:12">
      <c r="F4227">
        <f>D4227*3000</f>
        <v>0</v>
      </c>
      <c r="G4227">
        <f t="shared" si="195"/>
        <v>0</v>
      </c>
      <c r="H4227" s="8"/>
      <c r="I4227" s="6">
        <f t="shared" si="196"/>
        <v>0</v>
      </c>
      <c r="K4227" s="5">
        <f t="shared" ca="1" si="197"/>
        <v>0</v>
      </c>
      <c r="L4227">
        <f>SUMIFS(G$4:G$5000,I$4:I$5000,"مستحق",C$4:C$5000,C4227)</f>
        <v>0</v>
      </c>
    </row>
    <row r="4228" spans="6:12">
      <c r="F4228">
        <f>D4228*3000</f>
        <v>0</v>
      </c>
      <c r="G4228">
        <f t="shared" si="195"/>
        <v>0</v>
      </c>
      <c r="H4228" s="8"/>
      <c r="I4228" s="6">
        <f t="shared" si="196"/>
        <v>0</v>
      </c>
      <c r="K4228" s="5">
        <f t="shared" ca="1" si="197"/>
        <v>0</v>
      </c>
      <c r="L4228">
        <f>SUMIFS(G$4:G$5000,I$4:I$5000,"مستحق",C$4:C$5000,C4228)</f>
        <v>0</v>
      </c>
    </row>
    <row r="4229" spans="6:12">
      <c r="F4229">
        <f>D4229*3000</f>
        <v>0</v>
      </c>
      <c r="G4229">
        <f t="shared" ref="G4229:G4292" si="198">F4229/12</f>
        <v>0</v>
      </c>
      <c r="H4229" s="8"/>
      <c r="I4229" s="6">
        <f t="shared" ref="I4229:I4292" si="199">IF((OR(J4229="لم يتم السداد",J4229="متعثر")),"مستحق",(IF(J4229="تم السداد","تم السداد",0)))</f>
        <v>0</v>
      </c>
      <c r="K4229" s="5">
        <f t="shared" ref="K4229:K4292" ca="1" si="200">IF(F4229&gt;0,MONTH(TODAY()-H4229),0)</f>
        <v>0</v>
      </c>
      <c r="L4229">
        <f>SUMIFS(G$4:G$5000,I$4:I$5000,"مستحق",C$4:C$5000,C4229)</f>
        <v>0</v>
      </c>
    </row>
    <row r="4230" spans="6:12">
      <c r="F4230">
        <f>D4230*3000</f>
        <v>0</v>
      </c>
      <c r="G4230">
        <f t="shared" si="198"/>
        <v>0</v>
      </c>
      <c r="H4230" s="8"/>
      <c r="I4230" s="6">
        <f t="shared" si="199"/>
        <v>0</v>
      </c>
      <c r="K4230" s="5">
        <f t="shared" ca="1" si="200"/>
        <v>0</v>
      </c>
      <c r="L4230">
        <f>SUMIFS(G$4:G$5000,I$4:I$5000,"مستحق",C$4:C$5000,C4230)</f>
        <v>0</v>
      </c>
    </row>
    <row r="4231" spans="6:12">
      <c r="F4231">
        <f>D4231*3000</f>
        <v>0</v>
      </c>
      <c r="G4231">
        <f t="shared" si="198"/>
        <v>0</v>
      </c>
      <c r="H4231" s="8"/>
      <c r="I4231" s="6">
        <f t="shared" si="199"/>
        <v>0</v>
      </c>
      <c r="K4231" s="5">
        <f t="shared" ca="1" si="200"/>
        <v>0</v>
      </c>
      <c r="L4231">
        <f>SUMIFS(G$4:G$5000,I$4:I$5000,"مستحق",C$4:C$5000,C4231)</f>
        <v>0</v>
      </c>
    </row>
    <row r="4232" spans="6:12">
      <c r="F4232">
        <f>D4232*3000</f>
        <v>0</v>
      </c>
      <c r="G4232">
        <f t="shared" si="198"/>
        <v>0</v>
      </c>
      <c r="H4232" s="8"/>
      <c r="I4232" s="6">
        <f t="shared" si="199"/>
        <v>0</v>
      </c>
      <c r="K4232" s="5">
        <f t="shared" ca="1" si="200"/>
        <v>0</v>
      </c>
      <c r="L4232">
        <f>SUMIFS(G$4:G$5000,I$4:I$5000,"مستحق",C$4:C$5000,C4232)</f>
        <v>0</v>
      </c>
    </row>
    <row r="4233" spans="6:12">
      <c r="F4233">
        <f>D4233*3000</f>
        <v>0</v>
      </c>
      <c r="G4233">
        <f t="shared" si="198"/>
        <v>0</v>
      </c>
      <c r="H4233" s="8"/>
      <c r="I4233" s="6">
        <f t="shared" si="199"/>
        <v>0</v>
      </c>
      <c r="K4233" s="5">
        <f t="shared" ca="1" si="200"/>
        <v>0</v>
      </c>
      <c r="L4233">
        <f>SUMIFS(G$4:G$5000,I$4:I$5000,"مستحق",C$4:C$5000,C4233)</f>
        <v>0</v>
      </c>
    </row>
    <row r="4234" spans="6:12">
      <c r="F4234">
        <f>D4234*3000</f>
        <v>0</v>
      </c>
      <c r="G4234">
        <f t="shared" si="198"/>
        <v>0</v>
      </c>
      <c r="H4234" s="8"/>
      <c r="I4234" s="6">
        <f t="shared" si="199"/>
        <v>0</v>
      </c>
      <c r="K4234" s="5">
        <f t="shared" ca="1" si="200"/>
        <v>0</v>
      </c>
      <c r="L4234">
        <f>SUMIFS(G$4:G$5000,I$4:I$5000,"مستحق",C$4:C$5000,C4234)</f>
        <v>0</v>
      </c>
    </row>
    <row r="4235" spans="6:12">
      <c r="F4235">
        <f>D4235*3000</f>
        <v>0</v>
      </c>
      <c r="G4235">
        <f t="shared" si="198"/>
        <v>0</v>
      </c>
      <c r="H4235" s="8"/>
      <c r="I4235" s="6">
        <f t="shared" si="199"/>
        <v>0</v>
      </c>
      <c r="K4235" s="5">
        <f t="shared" ca="1" si="200"/>
        <v>0</v>
      </c>
      <c r="L4235">
        <f>SUMIFS(G$4:G$5000,I$4:I$5000,"مستحق",C$4:C$5000,C4235)</f>
        <v>0</v>
      </c>
    </row>
    <row r="4236" spans="6:12">
      <c r="F4236">
        <f>D4236*3000</f>
        <v>0</v>
      </c>
      <c r="G4236">
        <f t="shared" si="198"/>
        <v>0</v>
      </c>
      <c r="H4236" s="8"/>
      <c r="I4236" s="6">
        <f t="shared" si="199"/>
        <v>0</v>
      </c>
      <c r="K4236" s="5">
        <f t="shared" ca="1" si="200"/>
        <v>0</v>
      </c>
      <c r="L4236">
        <f>SUMIFS(G$4:G$5000,I$4:I$5000,"مستحق",C$4:C$5000,C4236)</f>
        <v>0</v>
      </c>
    </row>
    <row r="4237" spans="6:12">
      <c r="F4237">
        <f>D4237*3000</f>
        <v>0</v>
      </c>
      <c r="G4237">
        <f t="shared" si="198"/>
        <v>0</v>
      </c>
      <c r="H4237" s="8"/>
      <c r="I4237" s="6">
        <f t="shared" si="199"/>
        <v>0</v>
      </c>
      <c r="K4237" s="5">
        <f t="shared" ca="1" si="200"/>
        <v>0</v>
      </c>
      <c r="L4237">
        <f>SUMIFS(G$4:G$5000,I$4:I$5000,"مستحق",C$4:C$5000,C4237)</f>
        <v>0</v>
      </c>
    </row>
    <row r="4238" spans="6:12">
      <c r="F4238">
        <f>D4238*3000</f>
        <v>0</v>
      </c>
      <c r="G4238">
        <f t="shared" si="198"/>
        <v>0</v>
      </c>
      <c r="H4238" s="8"/>
      <c r="I4238" s="6">
        <f t="shared" si="199"/>
        <v>0</v>
      </c>
      <c r="K4238" s="5">
        <f t="shared" ca="1" si="200"/>
        <v>0</v>
      </c>
      <c r="L4238">
        <f>SUMIFS(G$4:G$5000,I$4:I$5000,"مستحق",C$4:C$5000,C4238)</f>
        <v>0</v>
      </c>
    </row>
    <row r="4239" spans="6:12">
      <c r="F4239">
        <f>D4239*3000</f>
        <v>0</v>
      </c>
      <c r="G4239">
        <f t="shared" si="198"/>
        <v>0</v>
      </c>
      <c r="H4239" s="8"/>
      <c r="I4239" s="6">
        <f t="shared" si="199"/>
        <v>0</v>
      </c>
      <c r="K4239" s="5">
        <f t="shared" ca="1" si="200"/>
        <v>0</v>
      </c>
      <c r="L4239">
        <f>SUMIFS(G$4:G$5000,I$4:I$5000,"مستحق",C$4:C$5000,C4239)</f>
        <v>0</v>
      </c>
    </row>
    <row r="4240" spans="6:12">
      <c r="F4240">
        <f>D4240*3000</f>
        <v>0</v>
      </c>
      <c r="G4240">
        <f t="shared" si="198"/>
        <v>0</v>
      </c>
      <c r="H4240" s="8"/>
      <c r="I4240" s="6">
        <f t="shared" si="199"/>
        <v>0</v>
      </c>
      <c r="K4240" s="5">
        <f t="shared" ca="1" si="200"/>
        <v>0</v>
      </c>
      <c r="L4240">
        <f>SUMIFS(G$4:G$5000,I$4:I$5000,"مستحق",C$4:C$5000,C4240)</f>
        <v>0</v>
      </c>
    </row>
    <row r="4241" spans="6:12">
      <c r="F4241">
        <f>D4241*3000</f>
        <v>0</v>
      </c>
      <c r="G4241">
        <f t="shared" si="198"/>
        <v>0</v>
      </c>
      <c r="H4241" s="8"/>
      <c r="I4241" s="6">
        <f t="shared" si="199"/>
        <v>0</v>
      </c>
      <c r="K4241" s="5">
        <f t="shared" ca="1" si="200"/>
        <v>0</v>
      </c>
      <c r="L4241">
        <f>SUMIFS(G$4:G$5000,I$4:I$5000,"مستحق",C$4:C$5000,C4241)</f>
        <v>0</v>
      </c>
    </row>
    <row r="4242" spans="6:12">
      <c r="F4242">
        <f>D4242*3000</f>
        <v>0</v>
      </c>
      <c r="G4242">
        <f t="shared" si="198"/>
        <v>0</v>
      </c>
      <c r="H4242" s="8"/>
      <c r="I4242" s="6">
        <f t="shared" si="199"/>
        <v>0</v>
      </c>
      <c r="K4242" s="5">
        <f t="shared" ca="1" si="200"/>
        <v>0</v>
      </c>
      <c r="L4242">
        <f>SUMIFS(G$4:G$5000,I$4:I$5000,"مستحق",C$4:C$5000,C4242)</f>
        <v>0</v>
      </c>
    </row>
    <row r="4243" spans="6:12">
      <c r="F4243">
        <f>D4243*3000</f>
        <v>0</v>
      </c>
      <c r="G4243">
        <f t="shared" si="198"/>
        <v>0</v>
      </c>
      <c r="H4243" s="8"/>
      <c r="I4243" s="6">
        <f t="shared" si="199"/>
        <v>0</v>
      </c>
      <c r="K4243" s="5">
        <f t="shared" ca="1" si="200"/>
        <v>0</v>
      </c>
      <c r="L4243">
        <f>SUMIFS(G$4:G$5000,I$4:I$5000,"مستحق",C$4:C$5000,C4243)</f>
        <v>0</v>
      </c>
    </row>
    <row r="4244" spans="6:12">
      <c r="F4244">
        <f>D4244*3000</f>
        <v>0</v>
      </c>
      <c r="G4244">
        <f t="shared" si="198"/>
        <v>0</v>
      </c>
      <c r="H4244" s="8"/>
      <c r="I4244" s="6">
        <f t="shared" si="199"/>
        <v>0</v>
      </c>
      <c r="K4244" s="5">
        <f t="shared" ca="1" si="200"/>
        <v>0</v>
      </c>
      <c r="L4244">
        <f>SUMIFS(G$4:G$5000,I$4:I$5000,"مستحق",C$4:C$5000,C4244)</f>
        <v>0</v>
      </c>
    </row>
    <row r="4245" spans="6:12">
      <c r="F4245">
        <f>D4245*3000</f>
        <v>0</v>
      </c>
      <c r="G4245">
        <f t="shared" si="198"/>
        <v>0</v>
      </c>
      <c r="H4245" s="8"/>
      <c r="I4245" s="6">
        <f t="shared" si="199"/>
        <v>0</v>
      </c>
      <c r="K4245" s="5">
        <f t="shared" ca="1" si="200"/>
        <v>0</v>
      </c>
      <c r="L4245">
        <f>SUMIFS(G$4:G$5000,I$4:I$5000,"مستحق",C$4:C$5000,C4245)</f>
        <v>0</v>
      </c>
    </row>
    <row r="4246" spans="6:12">
      <c r="F4246">
        <f>D4246*3000</f>
        <v>0</v>
      </c>
      <c r="G4246">
        <f t="shared" si="198"/>
        <v>0</v>
      </c>
      <c r="H4246" s="8"/>
      <c r="I4246" s="6">
        <f t="shared" si="199"/>
        <v>0</v>
      </c>
      <c r="K4246" s="5">
        <f t="shared" ca="1" si="200"/>
        <v>0</v>
      </c>
      <c r="L4246">
        <f>SUMIFS(G$4:G$5000,I$4:I$5000,"مستحق",C$4:C$5000,C4246)</f>
        <v>0</v>
      </c>
    </row>
    <row r="4247" spans="6:12">
      <c r="F4247">
        <f>D4247*3000</f>
        <v>0</v>
      </c>
      <c r="G4247">
        <f t="shared" si="198"/>
        <v>0</v>
      </c>
      <c r="H4247" s="8"/>
      <c r="I4247" s="6">
        <f t="shared" si="199"/>
        <v>0</v>
      </c>
      <c r="K4247" s="5">
        <f t="shared" ca="1" si="200"/>
        <v>0</v>
      </c>
      <c r="L4247">
        <f>SUMIFS(G$4:G$5000,I$4:I$5000,"مستحق",C$4:C$5000,C4247)</f>
        <v>0</v>
      </c>
    </row>
    <row r="4248" spans="6:12">
      <c r="F4248">
        <f>D4248*3000</f>
        <v>0</v>
      </c>
      <c r="G4248">
        <f t="shared" si="198"/>
        <v>0</v>
      </c>
      <c r="H4248" s="8"/>
      <c r="I4248" s="6">
        <f t="shared" si="199"/>
        <v>0</v>
      </c>
      <c r="K4248" s="5">
        <f t="shared" ca="1" si="200"/>
        <v>0</v>
      </c>
      <c r="L4248">
        <f>SUMIFS(G$4:G$5000,I$4:I$5000,"مستحق",C$4:C$5000,C4248)</f>
        <v>0</v>
      </c>
    </row>
    <row r="4249" spans="6:12">
      <c r="F4249">
        <f>D4249*3000</f>
        <v>0</v>
      </c>
      <c r="G4249">
        <f t="shared" si="198"/>
        <v>0</v>
      </c>
      <c r="H4249" s="8"/>
      <c r="I4249" s="6">
        <f t="shared" si="199"/>
        <v>0</v>
      </c>
      <c r="K4249" s="5">
        <f t="shared" ca="1" si="200"/>
        <v>0</v>
      </c>
      <c r="L4249">
        <f>SUMIFS(G$4:G$5000,I$4:I$5000,"مستحق",C$4:C$5000,C4249)</f>
        <v>0</v>
      </c>
    </row>
    <row r="4250" spans="6:12">
      <c r="F4250">
        <f>D4250*3000</f>
        <v>0</v>
      </c>
      <c r="G4250">
        <f t="shared" si="198"/>
        <v>0</v>
      </c>
      <c r="H4250" s="8"/>
      <c r="I4250" s="6">
        <f t="shared" si="199"/>
        <v>0</v>
      </c>
      <c r="K4250" s="5">
        <f t="shared" ca="1" si="200"/>
        <v>0</v>
      </c>
      <c r="L4250">
        <f>SUMIFS(G$4:G$5000,I$4:I$5000,"مستحق",C$4:C$5000,C4250)</f>
        <v>0</v>
      </c>
    </row>
    <row r="4251" spans="6:12">
      <c r="F4251">
        <f>D4251*3000</f>
        <v>0</v>
      </c>
      <c r="G4251">
        <f t="shared" si="198"/>
        <v>0</v>
      </c>
      <c r="H4251" s="8"/>
      <c r="I4251" s="6">
        <f t="shared" si="199"/>
        <v>0</v>
      </c>
      <c r="K4251" s="5">
        <f t="shared" ca="1" si="200"/>
        <v>0</v>
      </c>
      <c r="L4251">
        <f>SUMIFS(G$4:G$5000,I$4:I$5000,"مستحق",C$4:C$5000,C4251)</f>
        <v>0</v>
      </c>
    </row>
    <row r="4252" spans="6:12">
      <c r="F4252">
        <f>D4252*3000</f>
        <v>0</v>
      </c>
      <c r="G4252">
        <f t="shared" si="198"/>
        <v>0</v>
      </c>
      <c r="H4252" s="8"/>
      <c r="I4252" s="6">
        <f t="shared" si="199"/>
        <v>0</v>
      </c>
      <c r="K4252" s="5">
        <f t="shared" ca="1" si="200"/>
        <v>0</v>
      </c>
      <c r="L4252">
        <f>SUMIFS(G$4:G$5000,I$4:I$5000,"مستحق",C$4:C$5000,C4252)</f>
        <v>0</v>
      </c>
    </row>
    <row r="4253" spans="6:12">
      <c r="F4253">
        <f>D4253*3000</f>
        <v>0</v>
      </c>
      <c r="G4253">
        <f t="shared" si="198"/>
        <v>0</v>
      </c>
      <c r="H4253" s="8"/>
      <c r="I4253" s="6">
        <f t="shared" si="199"/>
        <v>0</v>
      </c>
      <c r="K4253" s="5">
        <f t="shared" ca="1" si="200"/>
        <v>0</v>
      </c>
      <c r="L4253">
        <f>SUMIFS(G$4:G$5000,I$4:I$5000,"مستحق",C$4:C$5000,C4253)</f>
        <v>0</v>
      </c>
    </row>
    <row r="4254" spans="6:12">
      <c r="F4254">
        <f>D4254*3000</f>
        <v>0</v>
      </c>
      <c r="G4254">
        <f t="shared" si="198"/>
        <v>0</v>
      </c>
      <c r="H4254" s="8"/>
      <c r="I4254" s="6">
        <f t="shared" si="199"/>
        <v>0</v>
      </c>
      <c r="K4254" s="5">
        <f t="shared" ca="1" si="200"/>
        <v>0</v>
      </c>
      <c r="L4254">
        <f>SUMIFS(G$4:G$5000,I$4:I$5000,"مستحق",C$4:C$5000,C4254)</f>
        <v>0</v>
      </c>
    </row>
    <row r="4255" spans="6:12">
      <c r="F4255">
        <f>D4255*3000</f>
        <v>0</v>
      </c>
      <c r="G4255">
        <f t="shared" si="198"/>
        <v>0</v>
      </c>
      <c r="H4255" s="8"/>
      <c r="I4255" s="6">
        <f t="shared" si="199"/>
        <v>0</v>
      </c>
      <c r="K4255" s="5">
        <f t="shared" ca="1" si="200"/>
        <v>0</v>
      </c>
      <c r="L4255">
        <f>SUMIFS(G$4:G$5000,I$4:I$5000,"مستحق",C$4:C$5000,C4255)</f>
        <v>0</v>
      </c>
    </row>
    <row r="4256" spans="6:12">
      <c r="F4256">
        <f>D4256*3000</f>
        <v>0</v>
      </c>
      <c r="G4256">
        <f t="shared" si="198"/>
        <v>0</v>
      </c>
      <c r="H4256" s="8"/>
      <c r="I4256" s="6">
        <f t="shared" si="199"/>
        <v>0</v>
      </c>
      <c r="K4256" s="5">
        <f t="shared" ca="1" si="200"/>
        <v>0</v>
      </c>
      <c r="L4256">
        <f>SUMIFS(G$4:G$5000,I$4:I$5000,"مستحق",C$4:C$5000,C4256)</f>
        <v>0</v>
      </c>
    </row>
    <row r="4257" spans="6:12">
      <c r="F4257">
        <f>D4257*3000</f>
        <v>0</v>
      </c>
      <c r="G4257">
        <f t="shared" si="198"/>
        <v>0</v>
      </c>
      <c r="H4257" s="8"/>
      <c r="I4257" s="6">
        <f t="shared" si="199"/>
        <v>0</v>
      </c>
      <c r="K4257" s="5">
        <f t="shared" ca="1" si="200"/>
        <v>0</v>
      </c>
      <c r="L4257">
        <f>SUMIFS(G$4:G$5000,I$4:I$5000,"مستحق",C$4:C$5000,C4257)</f>
        <v>0</v>
      </c>
    </row>
    <row r="4258" spans="6:12">
      <c r="F4258">
        <f>D4258*3000</f>
        <v>0</v>
      </c>
      <c r="G4258">
        <f t="shared" si="198"/>
        <v>0</v>
      </c>
      <c r="H4258" s="8"/>
      <c r="I4258" s="6">
        <f t="shared" si="199"/>
        <v>0</v>
      </c>
      <c r="K4258" s="5">
        <f t="shared" ca="1" si="200"/>
        <v>0</v>
      </c>
      <c r="L4258">
        <f>SUMIFS(G$4:G$5000,I$4:I$5000,"مستحق",C$4:C$5000,C4258)</f>
        <v>0</v>
      </c>
    </row>
    <row r="4259" spans="6:12">
      <c r="F4259">
        <f>D4259*3000</f>
        <v>0</v>
      </c>
      <c r="G4259">
        <f t="shared" si="198"/>
        <v>0</v>
      </c>
      <c r="H4259" s="8"/>
      <c r="I4259" s="6">
        <f t="shared" si="199"/>
        <v>0</v>
      </c>
      <c r="K4259" s="5">
        <f t="shared" ca="1" si="200"/>
        <v>0</v>
      </c>
      <c r="L4259">
        <f>SUMIFS(G$4:G$5000,I$4:I$5000,"مستحق",C$4:C$5000,C4259)</f>
        <v>0</v>
      </c>
    </row>
    <row r="4260" spans="6:12">
      <c r="F4260">
        <f>D4260*3000</f>
        <v>0</v>
      </c>
      <c r="G4260">
        <f t="shared" si="198"/>
        <v>0</v>
      </c>
      <c r="H4260" s="8"/>
      <c r="I4260" s="6">
        <f t="shared" si="199"/>
        <v>0</v>
      </c>
      <c r="K4260" s="5">
        <f t="shared" ca="1" si="200"/>
        <v>0</v>
      </c>
      <c r="L4260">
        <f>SUMIFS(G$4:G$5000,I$4:I$5000,"مستحق",C$4:C$5000,C4260)</f>
        <v>0</v>
      </c>
    </row>
    <row r="4261" spans="6:12">
      <c r="F4261">
        <f>D4261*3000</f>
        <v>0</v>
      </c>
      <c r="G4261">
        <f t="shared" si="198"/>
        <v>0</v>
      </c>
      <c r="H4261" s="8"/>
      <c r="I4261" s="6">
        <f t="shared" si="199"/>
        <v>0</v>
      </c>
      <c r="K4261" s="5">
        <f t="shared" ca="1" si="200"/>
        <v>0</v>
      </c>
      <c r="L4261">
        <f>SUMIFS(G$4:G$5000,I$4:I$5000,"مستحق",C$4:C$5000,C4261)</f>
        <v>0</v>
      </c>
    </row>
    <row r="4262" spans="6:12">
      <c r="F4262">
        <f>D4262*3000</f>
        <v>0</v>
      </c>
      <c r="G4262">
        <f t="shared" si="198"/>
        <v>0</v>
      </c>
      <c r="H4262" s="8"/>
      <c r="I4262" s="6">
        <f t="shared" si="199"/>
        <v>0</v>
      </c>
      <c r="K4262" s="5">
        <f t="shared" ca="1" si="200"/>
        <v>0</v>
      </c>
      <c r="L4262">
        <f>SUMIFS(G$4:G$5000,I$4:I$5000,"مستحق",C$4:C$5000,C4262)</f>
        <v>0</v>
      </c>
    </row>
    <row r="4263" spans="6:12">
      <c r="F4263">
        <f>D4263*3000</f>
        <v>0</v>
      </c>
      <c r="G4263">
        <f t="shared" si="198"/>
        <v>0</v>
      </c>
      <c r="H4263" s="8"/>
      <c r="I4263" s="6">
        <f t="shared" si="199"/>
        <v>0</v>
      </c>
      <c r="K4263" s="5">
        <f t="shared" ca="1" si="200"/>
        <v>0</v>
      </c>
      <c r="L4263">
        <f>SUMIFS(G$4:G$5000,I$4:I$5000,"مستحق",C$4:C$5000,C4263)</f>
        <v>0</v>
      </c>
    </row>
    <row r="4264" spans="6:12">
      <c r="F4264">
        <f>D4264*3000</f>
        <v>0</v>
      </c>
      <c r="G4264">
        <f t="shared" si="198"/>
        <v>0</v>
      </c>
      <c r="H4264" s="8"/>
      <c r="I4264" s="6">
        <f t="shared" si="199"/>
        <v>0</v>
      </c>
      <c r="K4264" s="5">
        <f t="shared" ca="1" si="200"/>
        <v>0</v>
      </c>
      <c r="L4264">
        <f>SUMIFS(G$4:G$5000,I$4:I$5000,"مستحق",C$4:C$5000,C4264)</f>
        <v>0</v>
      </c>
    </row>
    <row r="4265" spans="6:12">
      <c r="F4265">
        <f>D4265*3000</f>
        <v>0</v>
      </c>
      <c r="G4265">
        <f t="shared" si="198"/>
        <v>0</v>
      </c>
      <c r="H4265" s="8"/>
      <c r="I4265" s="6">
        <f t="shared" si="199"/>
        <v>0</v>
      </c>
      <c r="K4265" s="5">
        <f t="shared" ca="1" si="200"/>
        <v>0</v>
      </c>
      <c r="L4265">
        <f>SUMIFS(G$4:G$5000,I$4:I$5000,"مستحق",C$4:C$5000,C4265)</f>
        <v>0</v>
      </c>
    </row>
    <row r="4266" spans="6:12">
      <c r="F4266">
        <f>D4266*3000</f>
        <v>0</v>
      </c>
      <c r="G4266">
        <f t="shared" si="198"/>
        <v>0</v>
      </c>
      <c r="H4266" s="8"/>
      <c r="I4266" s="6">
        <f t="shared" si="199"/>
        <v>0</v>
      </c>
      <c r="K4266" s="5">
        <f t="shared" ca="1" si="200"/>
        <v>0</v>
      </c>
      <c r="L4266">
        <f>SUMIFS(G$4:G$5000,I$4:I$5000,"مستحق",C$4:C$5000,C4266)</f>
        <v>0</v>
      </c>
    </row>
    <row r="4267" spans="6:12">
      <c r="F4267">
        <f>D4267*3000</f>
        <v>0</v>
      </c>
      <c r="G4267">
        <f t="shared" si="198"/>
        <v>0</v>
      </c>
      <c r="H4267" s="8"/>
      <c r="I4267" s="6">
        <f t="shared" si="199"/>
        <v>0</v>
      </c>
      <c r="K4267" s="5">
        <f t="shared" ca="1" si="200"/>
        <v>0</v>
      </c>
      <c r="L4267">
        <f>SUMIFS(G$4:G$5000,I$4:I$5000,"مستحق",C$4:C$5000,C4267)</f>
        <v>0</v>
      </c>
    </row>
    <row r="4268" spans="6:12">
      <c r="F4268">
        <f>D4268*3000</f>
        <v>0</v>
      </c>
      <c r="G4268">
        <f t="shared" si="198"/>
        <v>0</v>
      </c>
      <c r="H4268" s="8"/>
      <c r="I4268" s="6">
        <f t="shared" si="199"/>
        <v>0</v>
      </c>
      <c r="K4268" s="5">
        <f t="shared" ca="1" si="200"/>
        <v>0</v>
      </c>
      <c r="L4268">
        <f>SUMIFS(G$4:G$5000,I$4:I$5000,"مستحق",C$4:C$5000,C4268)</f>
        <v>0</v>
      </c>
    </row>
    <row r="4269" spans="6:12">
      <c r="F4269">
        <f>D4269*3000</f>
        <v>0</v>
      </c>
      <c r="G4269">
        <f t="shared" si="198"/>
        <v>0</v>
      </c>
      <c r="H4269" s="8"/>
      <c r="I4269" s="6">
        <f t="shared" si="199"/>
        <v>0</v>
      </c>
      <c r="K4269" s="5">
        <f t="shared" ca="1" si="200"/>
        <v>0</v>
      </c>
      <c r="L4269">
        <f>SUMIFS(G$4:G$5000,I$4:I$5000,"مستحق",C$4:C$5000,C4269)</f>
        <v>0</v>
      </c>
    </row>
    <row r="4270" spans="6:12">
      <c r="F4270">
        <f>D4270*3000</f>
        <v>0</v>
      </c>
      <c r="G4270">
        <f t="shared" si="198"/>
        <v>0</v>
      </c>
      <c r="H4270" s="8"/>
      <c r="I4270" s="6">
        <f t="shared" si="199"/>
        <v>0</v>
      </c>
      <c r="K4270" s="5">
        <f t="shared" ca="1" si="200"/>
        <v>0</v>
      </c>
      <c r="L4270">
        <f>SUMIFS(G$4:G$5000,I$4:I$5000,"مستحق",C$4:C$5000,C4270)</f>
        <v>0</v>
      </c>
    </row>
    <row r="4271" spans="6:12">
      <c r="F4271">
        <f>D4271*3000</f>
        <v>0</v>
      </c>
      <c r="G4271">
        <f t="shared" si="198"/>
        <v>0</v>
      </c>
      <c r="H4271" s="8"/>
      <c r="I4271" s="6">
        <f t="shared" si="199"/>
        <v>0</v>
      </c>
      <c r="K4271" s="5">
        <f t="shared" ca="1" si="200"/>
        <v>0</v>
      </c>
      <c r="L4271">
        <f>SUMIFS(G$4:G$5000,I$4:I$5000,"مستحق",C$4:C$5000,C4271)</f>
        <v>0</v>
      </c>
    </row>
    <row r="4272" spans="6:12">
      <c r="F4272">
        <f>D4272*3000</f>
        <v>0</v>
      </c>
      <c r="G4272">
        <f t="shared" si="198"/>
        <v>0</v>
      </c>
      <c r="H4272" s="8"/>
      <c r="I4272" s="6">
        <f t="shared" si="199"/>
        <v>0</v>
      </c>
      <c r="K4272" s="5">
        <f t="shared" ca="1" si="200"/>
        <v>0</v>
      </c>
      <c r="L4272">
        <f>SUMIFS(G$4:G$5000,I$4:I$5000,"مستحق",C$4:C$5000,C4272)</f>
        <v>0</v>
      </c>
    </row>
    <row r="4273" spans="6:12">
      <c r="F4273">
        <f>D4273*3000</f>
        <v>0</v>
      </c>
      <c r="G4273">
        <f t="shared" si="198"/>
        <v>0</v>
      </c>
      <c r="H4273" s="8"/>
      <c r="I4273" s="6">
        <f t="shared" si="199"/>
        <v>0</v>
      </c>
      <c r="K4273" s="5">
        <f t="shared" ca="1" si="200"/>
        <v>0</v>
      </c>
      <c r="L4273">
        <f>SUMIFS(G$4:G$5000,I$4:I$5000,"مستحق",C$4:C$5000,C4273)</f>
        <v>0</v>
      </c>
    </row>
    <row r="4274" spans="6:12">
      <c r="F4274">
        <f>D4274*3000</f>
        <v>0</v>
      </c>
      <c r="G4274">
        <f t="shared" si="198"/>
        <v>0</v>
      </c>
      <c r="H4274" s="8"/>
      <c r="I4274" s="6">
        <f t="shared" si="199"/>
        <v>0</v>
      </c>
      <c r="K4274" s="5">
        <f t="shared" ca="1" si="200"/>
        <v>0</v>
      </c>
      <c r="L4274">
        <f>SUMIFS(G$4:G$5000,I$4:I$5000,"مستحق",C$4:C$5000,C4274)</f>
        <v>0</v>
      </c>
    </row>
    <row r="4275" spans="6:12">
      <c r="F4275">
        <f>D4275*3000</f>
        <v>0</v>
      </c>
      <c r="G4275">
        <f t="shared" si="198"/>
        <v>0</v>
      </c>
      <c r="H4275" s="8"/>
      <c r="I4275" s="6">
        <f t="shared" si="199"/>
        <v>0</v>
      </c>
      <c r="K4275" s="5">
        <f t="shared" ca="1" si="200"/>
        <v>0</v>
      </c>
      <c r="L4275">
        <f>SUMIFS(G$4:G$5000,I$4:I$5000,"مستحق",C$4:C$5000,C4275)</f>
        <v>0</v>
      </c>
    </row>
    <row r="4276" spans="6:12">
      <c r="F4276">
        <f>D4276*3000</f>
        <v>0</v>
      </c>
      <c r="G4276">
        <f t="shared" si="198"/>
        <v>0</v>
      </c>
      <c r="H4276" s="8"/>
      <c r="I4276" s="6">
        <f t="shared" si="199"/>
        <v>0</v>
      </c>
      <c r="K4276" s="5">
        <f t="shared" ca="1" si="200"/>
        <v>0</v>
      </c>
      <c r="L4276">
        <f>SUMIFS(G$4:G$5000,I$4:I$5000,"مستحق",C$4:C$5000,C4276)</f>
        <v>0</v>
      </c>
    </row>
    <row r="4277" spans="6:12">
      <c r="F4277">
        <f>D4277*3000</f>
        <v>0</v>
      </c>
      <c r="G4277">
        <f t="shared" si="198"/>
        <v>0</v>
      </c>
      <c r="H4277" s="8"/>
      <c r="I4277" s="6">
        <f t="shared" si="199"/>
        <v>0</v>
      </c>
      <c r="K4277" s="5">
        <f t="shared" ca="1" si="200"/>
        <v>0</v>
      </c>
      <c r="L4277">
        <f>SUMIFS(G$4:G$5000,I$4:I$5000,"مستحق",C$4:C$5000,C4277)</f>
        <v>0</v>
      </c>
    </row>
    <row r="4278" spans="6:12">
      <c r="F4278">
        <f>D4278*3000</f>
        <v>0</v>
      </c>
      <c r="G4278">
        <f t="shared" si="198"/>
        <v>0</v>
      </c>
      <c r="H4278" s="8"/>
      <c r="I4278" s="6">
        <f t="shared" si="199"/>
        <v>0</v>
      </c>
      <c r="K4278" s="5">
        <f t="shared" ca="1" si="200"/>
        <v>0</v>
      </c>
      <c r="L4278">
        <f>SUMIFS(G$4:G$5000,I$4:I$5000,"مستحق",C$4:C$5000,C4278)</f>
        <v>0</v>
      </c>
    </row>
    <row r="4279" spans="6:12">
      <c r="F4279">
        <f>D4279*3000</f>
        <v>0</v>
      </c>
      <c r="G4279">
        <f t="shared" si="198"/>
        <v>0</v>
      </c>
      <c r="H4279" s="8"/>
      <c r="I4279" s="6">
        <f t="shared" si="199"/>
        <v>0</v>
      </c>
      <c r="K4279" s="5">
        <f t="shared" ca="1" si="200"/>
        <v>0</v>
      </c>
      <c r="L4279">
        <f>SUMIFS(G$4:G$5000,I$4:I$5000,"مستحق",C$4:C$5000,C4279)</f>
        <v>0</v>
      </c>
    </row>
    <row r="4280" spans="6:12">
      <c r="F4280">
        <f>D4280*3000</f>
        <v>0</v>
      </c>
      <c r="G4280">
        <f t="shared" si="198"/>
        <v>0</v>
      </c>
      <c r="H4280" s="8"/>
      <c r="I4280" s="6">
        <f t="shared" si="199"/>
        <v>0</v>
      </c>
      <c r="K4280" s="5">
        <f t="shared" ca="1" si="200"/>
        <v>0</v>
      </c>
      <c r="L4280">
        <f>SUMIFS(G$4:G$5000,I$4:I$5000,"مستحق",C$4:C$5000,C4280)</f>
        <v>0</v>
      </c>
    </row>
    <row r="4281" spans="6:12">
      <c r="F4281">
        <f>D4281*3000</f>
        <v>0</v>
      </c>
      <c r="G4281">
        <f t="shared" si="198"/>
        <v>0</v>
      </c>
      <c r="H4281" s="8"/>
      <c r="I4281" s="6">
        <f t="shared" si="199"/>
        <v>0</v>
      </c>
      <c r="K4281" s="5">
        <f t="shared" ca="1" si="200"/>
        <v>0</v>
      </c>
      <c r="L4281">
        <f>SUMIFS(G$4:G$5000,I$4:I$5000,"مستحق",C$4:C$5000,C4281)</f>
        <v>0</v>
      </c>
    </row>
    <row r="4282" spans="6:12">
      <c r="F4282">
        <f>D4282*3000</f>
        <v>0</v>
      </c>
      <c r="G4282">
        <f t="shared" si="198"/>
        <v>0</v>
      </c>
      <c r="H4282" s="8"/>
      <c r="I4282" s="6">
        <f t="shared" si="199"/>
        <v>0</v>
      </c>
      <c r="K4282" s="5">
        <f t="shared" ca="1" si="200"/>
        <v>0</v>
      </c>
      <c r="L4282">
        <f>SUMIFS(G$4:G$5000,I$4:I$5000,"مستحق",C$4:C$5000,C4282)</f>
        <v>0</v>
      </c>
    </row>
    <row r="4283" spans="6:12">
      <c r="F4283">
        <f>D4283*3000</f>
        <v>0</v>
      </c>
      <c r="G4283">
        <f t="shared" si="198"/>
        <v>0</v>
      </c>
      <c r="H4283" s="8"/>
      <c r="I4283" s="6">
        <f t="shared" si="199"/>
        <v>0</v>
      </c>
      <c r="K4283" s="5">
        <f t="shared" ca="1" si="200"/>
        <v>0</v>
      </c>
      <c r="L4283">
        <f>SUMIFS(G$4:G$5000,I$4:I$5000,"مستحق",C$4:C$5000,C4283)</f>
        <v>0</v>
      </c>
    </row>
    <row r="4284" spans="6:12">
      <c r="F4284">
        <f>D4284*3000</f>
        <v>0</v>
      </c>
      <c r="G4284">
        <f t="shared" si="198"/>
        <v>0</v>
      </c>
      <c r="H4284" s="8"/>
      <c r="I4284" s="6">
        <f t="shared" si="199"/>
        <v>0</v>
      </c>
      <c r="K4284" s="5">
        <f t="shared" ca="1" si="200"/>
        <v>0</v>
      </c>
      <c r="L4284">
        <f>SUMIFS(G$4:G$5000,I$4:I$5000,"مستحق",C$4:C$5000,C4284)</f>
        <v>0</v>
      </c>
    </row>
    <row r="4285" spans="6:12">
      <c r="F4285">
        <f>D4285*3000</f>
        <v>0</v>
      </c>
      <c r="G4285">
        <f t="shared" si="198"/>
        <v>0</v>
      </c>
      <c r="H4285" s="8"/>
      <c r="I4285" s="6">
        <f t="shared" si="199"/>
        <v>0</v>
      </c>
      <c r="K4285" s="5">
        <f t="shared" ca="1" si="200"/>
        <v>0</v>
      </c>
      <c r="L4285">
        <f>SUMIFS(G$4:G$5000,I$4:I$5000,"مستحق",C$4:C$5000,C4285)</f>
        <v>0</v>
      </c>
    </row>
    <row r="4286" spans="6:12">
      <c r="F4286">
        <f>D4286*3000</f>
        <v>0</v>
      </c>
      <c r="G4286">
        <f t="shared" si="198"/>
        <v>0</v>
      </c>
      <c r="H4286" s="8"/>
      <c r="I4286" s="6">
        <f t="shared" si="199"/>
        <v>0</v>
      </c>
      <c r="K4286" s="5">
        <f t="shared" ca="1" si="200"/>
        <v>0</v>
      </c>
      <c r="L4286">
        <f>SUMIFS(G$4:G$5000,I$4:I$5000,"مستحق",C$4:C$5000,C4286)</f>
        <v>0</v>
      </c>
    </row>
    <row r="4287" spans="6:12">
      <c r="F4287">
        <f>D4287*3000</f>
        <v>0</v>
      </c>
      <c r="G4287">
        <f t="shared" si="198"/>
        <v>0</v>
      </c>
      <c r="H4287" s="8"/>
      <c r="I4287" s="6">
        <f t="shared" si="199"/>
        <v>0</v>
      </c>
      <c r="K4287" s="5">
        <f t="shared" ca="1" si="200"/>
        <v>0</v>
      </c>
      <c r="L4287">
        <f>SUMIFS(G$4:G$5000,I$4:I$5000,"مستحق",C$4:C$5000,C4287)</f>
        <v>0</v>
      </c>
    </row>
    <row r="4288" spans="6:12">
      <c r="F4288">
        <f>D4288*3000</f>
        <v>0</v>
      </c>
      <c r="G4288">
        <f t="shared" si="198"/>
        <v>0</v>
      </c>
      <c r="H4288" s="8"/>
      <c r="I4288" s="6">
        <f t="shared" si="199"/>
        <v>0</v>
      </c>
      <c r="K4288" s="5">
        <f t="shared" ca="1" si="200"/>
        <v>0</v>
      </c>
      <c r="L4288">
        <f>SUMIFS(G$4:G$5000,I$4:I$5000,"مستحق",C$4:C$5000,C4288)</f>
        <v>0</v>
      </c>
    </row>
    <row r="4289" spans="6:12">
      <c r="F4289">
        <f>D4289*3000</f>
        <v>0</v>
      </c>
      <c r="G4289">
        <f t="shared" si="198"/>
        <v>0</v>
      </c>
      <c r="H4289" s="8"/>
      <c r="I4289" s="6">
        <f t="shared" si="199"/>
        <v>0</v>
      </c>
      <c r="K4289" s="5">
        <f t="shared" ca="1" si="200"/>
        <v>0</v>
      </c>
      <c r="L4289">
        <f>SUMIFS(G$4:G$5000,I$4:I$5000,"مستحق",C$4:C$5000,C4289)</f>
        <v>0</v>
      </c>
    </row>
    <row r="4290" spans="6:12">
      <c r="F4290">
        <f>D4290*3000</f>
        <v>0</v>
      </c>
      <c r="G4290">
        <f t="shared" si="198"/>
        <v>0</v>
      </c>
      <c r="H4290" s="8"/>
      <c r="I4290" s="6">
        <f t="shared" si="199"/>
        <v>0</v>
      </c>
      <c r="K4290" s="5">
        <f t="shared" ca="1" si="200"/>
        <v>0</v>
      </c>
      <c r="L4290">
        <f>SUMIFS(G$4:G$5000,I$4:I$5000,"مستحق",C$4:C$5000,C4290)</f>
        <v>0</v>
      </c>
    </row>
    <row r="4291" spans="6:12">
      <c r="F4291">
        <f>D4291*3000</f>
        <v>0</v>
      </c>
      <c r="G4291">
        <f t="shared" si="198"/>
        <v>0</v>
      </c>
      <c r="H4291" s="8"/>
      <c r="I4291" s="6">
        <f t="shared" si="199"/>
        <v>0</v>
      </c>
      <c r="K4291" s="5">
        <f t="shared" ca="1" si="200"/>
        <v>0</v>
      </c>
      <c r="L4291">
        <f>SUMIFS(G$4:G$5000,I$4:I$5000,"مستحق",C$4:C$5000,C4291)</f>
        <v>0</v>
      </c>
    </row>
    <row r="4292" spans="6:12">
      <c r="F4292">
        <f>D4292*3000</f>
        <v>0</v>
      </c>
      <c r="G4292">
        <f t="shared" si="198"/>
        <v>0</v>
      </c>
      <c r="H4292" s="8"/>
      <c r="I4292" s="6">
        <f t="shared" si="199"/>
        <v>0</v>
      </c>
      <c r="K4292" s="5">
        <f t="shared" ca="1" si="200"/>
        <v>0</v>
      </c>
      <c r="L4292">
        <f>SUMIFS(G$4:G$5000,I$4:I$5000,"مستحق",C$4:C$5000,C4292)</f>
        <v>0</v>
      </c>
    </row>
    <row r="4293" spans="6:12">
      <c r="F4293">
        <f>D4293*3000</f>
        <v>0</v>
      </c>
      <c r="G4293">
        <f t="shared" ref="G4293:G4356" si="201">F4293/12</f>
        <v>0</v>
      </c>
      <c r="H4293" s="8"/>
      <c r="I4293" s="6">
        <f t="shared" ref="I4293:I4356" si="202">IF((OR(J4293="لم يتم السداد",J4293="متعثر")),"مستحق",(IF(J4293="تم السداد","تم السداد",0)))</f>
        <v>0</v>
      </c>
      <c r="K4293" s="5">
        <f t="shared" ref="K4293:K4356" ca="1" si="203">IF(F4293&gt;0,MONTH(TODAY()-H4293),0)</f>
        <v>0</v>
      </c>
      <c r="L4293">
        <f>SUMIFS(G$4:G$5000,I$4:I$5000,"مستحق",C$4:C$5000,C4293)</f>
        <v>0</v>
      </c>
    </row>
    <row r="4294" spans="6:12">
      <c r="F4294">
        <f>D4294*3000</f>
        <v>0</v>
      </c>
      <c r="G4294">
        <f t="shared" si="201"/>
        <v>0</v>
      </c>
      <c r="H4294" s="8"/>
      <c r="I4294" s="6">
        <f t="shared" si="202"/>
        <v>0</v>
      </c>
      <c r="K4294" s="5">
        <f t="shared" ca="1" si="203"/>
        <v>0</v>
      </c>
      <c r="L4294">
        <f>SUMIFS(G$4:G$5000,I$4:I$5000,"مستحق",C$4:C$5000,C4294)</f>
        <v>0</v>
      </c>
    </row>
    <row r="4295" spans="6:12">
      <c r="F4295">
        <f>D4295*3000</f>
        <v>0</v>
      </c>
      <c r="G4295">
        <f t="shared" si="201"/>
        <v>0</v>
      </c>
      <c r="H4295" s="8"/>
      <c r="I4295" s="6">
        <f t="shared" si="202"/>
        <v>0</v>
      </c>
      <c r="K4295" s="5">
        <f t="shared" ca="1" si="203"/>
        <v>0</v>
      </c>
      <c r="L4295">
        <f>SUMIFS(G$4:G$5000,I$4:I$5000,"مستحق",C$4:C$5000,C4295)</f>
        <v>0</v>
      </c>
    </row>
    <row r="4296" spans="6:12">
      <c r="F4296">
        <f>D4296*3000</f>
        <v>0</v>
      </c>
      <c r="G4296">
        <f t="shared" si="201"/>
        <v>0</v>
      </c>
      <c r="H4296" s="8"/>
      <c r="I4296" s="6">
        <f t="shared" si="202"/>
        <v>0</v>
      </c>
      <c r="K4296" s="5">
        <f t="shared" ca="1" si="203"/>
        <v>0</v>
      </c>
      <c r="L4296">
        <f>SUMIFS(G$4:G$5000,I$4:I$5000,"مستحق",C$4:C$5000,C4296)</f>
        <v>0</v>
      </c>
    </row>
    <row r="4297" spans="6:12">
      <c r="F4297">
        <f>D4297*3000</f>
        <v>0</v>
      </c>
      <c r="G4297">
        <f t="shared" si="201"/>
        <v>0</v>
      </c>
      <c r="H4297" s="8"/>
      <c r="I4297" s="6">
        <f t="shared" si="202"/>
        <v>0</v>
      </c>
      <c r="K4297" s="5">
        <f t="shared" ca="1" si="203"/>
        <v>0</v>
      </c>
      <c r="L4297">
        <f>SUMIFS(G$4:G$5000,I$4:I$5000,"مستحق",C$4:C$5000,C4297)</f>
        <v>0</v>
      </c>
    </row>
    <row r="4298" spans="6:12">
      <c r="F4298">
        <f>D4298*3000</f>
        <v>0</v>
      </c>
      <c r="G4298">
        <f t="shared" si="201"/>
        <v>0</v>
      </c>
      <c r="H4298" s="8"/>
      <c r="I4298" s="6">
        <f t="shared" si="202"/>
        <v>0</v>
      </c>
      <c r="K4298" s="5">
        <f t="shared" ca="1" si="203"/>
        <v>0</v>
      </c>
      <c r="L4298">
        <f>SUMIFS(G$4:G$5000,I$4:I$5000,"مستحق",C$4:C$5000,C4298)</f>
        <v>0</v>
      </c>
    </row>
    <row r="4299" spans="6:12">
      <c r="F4299">
        <f>D4299*3000</f>
        <v>0</v>
      </c>
      <c r="G4299">
        <f t="shared" si="201"/>
        <v>0</v>
      </c>
      <c r="H4299" s="8"/>
      <c r="I4299" s="6">
        <f t="shared" si="202"/>
        <v>0</v>
      </c>
      <c r="K4299" s="5">
        <f t="shared" ca="1" si="203"/>
        <v>0</v>
      </c>
      <c r="L4299">
        <f>SUMIFS(G$4:G$5000,I$4:I$5000,"مستحق",C$4:C$5000,C4299)</f>
        <v>0</v>
      </c>
    </row>
    <row r="4300" spans="6:12">
      <c r="F4300">
        <f>D4300*3000</f>
        <v>0</v>
      </c>
      <c r="G4300">
        <f t="shared" si="201"/>
        <v>0</v>
      </c>
      <c r="H4300" s="8"/>
      <c r="I4300" s="6">
        <f t="shared" si="202"/>
        <v>0</v>
      </c>
      <c r="K4300" s="5">
        <f t="shared" ca="1" si="203"/>
        <v>0</v>
      </c>
      <c r="L4300">
        <f>SUMIFS(G$4:G$5000,I$4:I$5000,"مستحق",C$4:C$5000,C4300)</f>
        <v>0</v>
      </c>
    </row>
    <row r="4301" spans="6:12">
      <c r="F4301">
        <f>D4301*3000</f>
        <v>0</v>
      </c>
      <c r="G4301">
        <f t="shared" si="201"/>
        <v>0</v>
      </c>
      <c r="H4301" s="8"/>
      <c r="I4301" s="6">
        <f t="shared" si="202"/>
        <v>0</v>
      </c>
      <c r="K4301" s="5">
        <f t="shared" ca="1" si="203"/>
        <v>0</v>
      </c>
      <c r="L4301">
        <f>SUMIFS(G$4:G$5000,I$4:I$5000,"مستحق",C$4:C$5000,C4301)</f>
        <v>0</v>
      </c>
    </row>
    <row r="4302" spans="6:12">
      <c r="F4302">
        <f>D4302*3000</f>
        <v>0</v>
      </c>
      <c r="G4302">
        <f t="shared" si="201"/>
        <v>0</v>
      </c>
      <c r="H4302" s="8"/>
      <c r="I4302" s="6">
        <f t="shared" si="202"/>
        <v>0</v>
      </c>
      <c r="K4302" s="5">
        <f t="shared" ca="1" si="203"/>
        <v>0</v>
      </c>
      <c r="L4302">
        <f>SUMIFS(G$4:G$5000,I$4:I$5000,"مستحق",C$4:C$5000,C4302)</f>
        <v>0</v>
      </c>
    </row>
    <row r="4303" spans="6:12">
      <c r="F4303">
        <f>D4303*3000</f>
        <v>0</v>
      </c>
      <c r="G4303">
        <f t="shared" si="201"/>
        <v>0</v>
      </c>
      <c r="H4303" s="8"/>
      <c r="I4303" s="6">
        <f t="shared" si="202"/>
        <v>0</v>
      </c>
      <c r="K4303" s="5">
        <f t="shared" ca="1" si="203"/>
        <v>0</v>
      </c>
      <c r="L4303">
        <f>SUMIFS(G$4:G$5000,I$4:I$5000,"مستحق",C$4:C$5000,C4303)</f>
        <v>0</v>
      </c>
    </row>
    <row r="4304" spans="6:12">
      <c r="F4304">
        <f>D4304*3000</f>
        <v>0</v>
      </c>
      <c r="G4304">
        <f t="shared" si="201"/>
        <v>0</v>
      </c>
      <c r="H4304" s="8"/>
      <c r="I4304" s="6">
        <f t="shared" si="202"/>
        <v>0</v>
      </c>
      <c r="K4304" s="5">
        <f t="shared" ca="1" si="203"/>
        <v>0</v>
      </c>
      <c r="L4304">
        <f>SUMIFS(G$4:G$5000,I$4:I$5000,"مستحق",C$4:C$5000,C4304)</f>
        <v>0</v>
      </c>
    </row>
    <row r="4305" spans="6:12">
      <c r="F4305">
        <f>D4305*3000</f>
        <v>0</v>
      </c>
      <c r="G4305">
        <f t="shared" si="201"/>
        <v>0</v>
      </c>
      <c r="H4305" s="8"/>
      <c r="I4305" s="6">
        <f t="shared" si="202"/>
        <v>0</v>
      </c>
      <c r="K4305" s="5">
        <f t="shared" ca="1" si="203"/>
        <v>0</v>
      </c>
      <c r="L4305">
        <f>SUMIFS(G$4:G$5000,I$4:I$5000,"مستحق",C$4:C$5000,C4305)</f>
        <v>0</v>
      </c>
    </row>
    <row r="4306" spans="6:12">
      <c r="F4306">
        <f>D4306*3000</f>
        <v>0</v>
      </c>
      <c r="G4306">
        <f t="shared" si="201"/>
        <v>0</v>
      </c>
      <c r="H4306" s="8"/>
      <c r="I4306" s="6">
        <f t="shared" si="202"/>
        <v>0</v>
      </c>
      <c r="K4306" s="5">
        <f t="shared" ca="1" si="203"/>
        <v>0</v>
      </c>
      <c r="L4306">
        <f>SUMIFS(G$4:G$5000,I$4:I$5000,"مستحق",C$4:C$5000,C4306)</f>
        <v>0</v>
      </c>
    </row>
    <row r="4307" spans="6:12">
      <c r="F4307">
        <f>D4307*3000</f>
        <v>0</v>
      </c>
      <c r="G4307">
        <f t="shared" si="201"/>
        <v>0</v>
      </c>
      <c r="H4307" s="8"/>
      <c r="I4307" s="6">
        <f t="shared" si="202"/>
        <v>0</v>
      </c>
      <c r="K4307" s="5">
        <f t="shared" ca="1" si="203"/>
        <v>0</v>
      </c>
      <c r="L4307">
        <f>SUMIFS(G$4:G$5000,I$4:I$5000,"مستحق",C$4:C$5000,C4307)</f>
        <v>0</v>
      </c>
    </row>
    <row r="4308" spans="6:12">
      <c r="F4308">
        <f>D4308*3000</f>
        <v>0</v>
      </c>
      <c r="G4308">
        <f t="shared" si="201"/>
        <v>0</v>
      </c>
      <c r="H4308" s="8"/>
      <c r="I4308" s="6">
        <f t="shared" si="202"/>
        <v>0</v>
      </c>
      <c r="K4308" s="5">
        <f t="shared" ca="1" si="203"/>
        <v>0</v>
      </c>
      <c r="L4308">
        <f>SUMIFS(G$4:G$5000,I$4:I$5000,"مستحق",C$4:C$5000,C4308)</f>
        <v>0</v>
      </c>
    </row>
    <row r="4309" spans="6:12">
      <c r="F4309">
        <f>D4309*3000</f>
        <v>0</v>
      </c>
      <c r="G4309">
        <f t="shared" si="201"/>
        <v>0</v>
      </c>
      <c r="H4309" s="8"/>
      <c r="I4309" s="6">
        <f t="shared" si="202"/>
        <v>0</v>
      </c>
      <c r="K4309" s="5">
        <f t="shared" ca="1" si="203"/>
        <v>0</v>
      </c>
      <c r="L4309">
        <f>SUMIFS(G$4:G$5000,I$4:I$5000,"مستحق",C$4:C$5000,C4309)</f>
        <v>0</v>
      </c>
    </row>
    <row r="4310" spans="6:12">
      <c r="F4310">
        <f>D4310*3000</f>
        <v>0</v>
      </c>
      <c r="G4310">
        <f t="shared" si="201"/>
        <v>0</v>
      </c>
      <c r="H4310" s="8"/>
      <c r="I4310" s="6">
        <f t="shared" si="202"/>
        <v>0</v>
      </c>
      <c r="K4310" s="5">
        <f t="shared" ca="1" si="203"/>
        <v>0</v>
      </c>
      <c r="L4310">
        <f>SUMIFS(G$4:G$5000,I$4:I$5000,"مستحق",C$4:C$5000,C4310)</f>
        <v>0</v>
      </c>
    </row>
    <row r="4311" spans="6:12">
      <c r="F4311">
        <f>D4311*3000</f>
        <v>0</v>
      </c>
      <c r="G4311">
        <f t="shared" si="201"/>
        <v>0</v>
      </c>
      <c r="H4311" s="8"/>
      <c r="I4311" s="6">
        <f t="shared" si="202"/>
        <v>0</v>
      </c>
      <c r="K4311" s="5">
        <f t="shared" ca="1" si="203"/>
        <v>0</v>
      </c>
      <c r="L4311">
        <f>SUMIFS(G$4:G$5000,I$4:I$5000,"مستحق",C$4:C$5000,C4311)</f>
        <v>0</v>
      </c>
    </row>
    <row r="4312" spans="6:12">
      <c r="F4312">
        <f>D4312*3000</f>
        <v>0</v>
      </c>
      <c r="G4312">
        <f t="shared" si="201"/>
        <v>0</v>
      </c>
      <c r="H4312" s="8"/>
      <c r="I4312" s="6">
        <f t="shared" si="202"/>
        <v>0</v>
      </c>
      <c r="K4312" s="5">
        <f t="shared" ca="1" si="203"/>
        <v>0</v>
      </c>
      <c r="L4312">
        <f>SUMIFS(G$4:G$5000,I$4:I$5000,"مستحق",C$4:C$5000,C4312)</f>
        <v>0</v>
      </c>
    </row>
    <row r="4313" spans="6:12">
      <c r="F4313">
        <f>D4313*3000</f>
        <v>0</v>
      </c>
      <c r="G4313">
        <f t="shared" si="201"/>
        <v>0</v>
      </c>
      <c r="H4313" s="8"/>
      <c r="I4313" s="6">
        <f t="shared" si="202"/>
        <v>0</v>
      </c>
      <c r="K4313" s="5">
        <f t="shared" ca="1" si="203"/>
        <v>0</v>
      </c>
      <c r="L4313">
        <f>SUMIFS(G$4:G$5000,I$4:I$5000,"مستحق",C$4:C$5000,C4313)</f>
        <v>0</v>
      </c>
    </row>
    <row r="4314" spans="6:12">
      <c r="F4314">
        <f>D4314*3000</f>
        <v>0</v>
      </c>
      <c r="G4314">
        <f t="shared" si="201"/>
        <v>0</v>
      </c>
      <c r="H4314" s="8"/>
      <c r="I4314" s="6">
        <f t="shared" si="202"/>
        <v>0</v>
      </c>
      <c r="K4314" s="5">
        <f t="shared" ca="1" si="203"/>
        <v>0</v>
      </c>
      <c r="L4314">
        <f>SUMIFS(G$4:G$5000,I$4:I$5000,"مستحق",C$4:C$5000,C4314)</f>
        <v>0</v>
      </c>
    </row>
    <row r="4315" spans="6:12">
      <c r="F4315">
        <f>D4315*3000</f>
        <v>0</v>
      </c>
      <c r="G4315">
        <f t="shared" si="201"/>
        <v>0</v>
      </c>
      <c r="H4315" s="8"/>
      <c r="I4315" s="6">
        <f t="shared" si="202"/>
        <v>0</v>
      </c>
      <c r="K4315" s="5">
        <f t="shared" ca="1" si="203"/>
        <v>0</v>
      </c>
      <c r="L4315">
        <f>SUMIFS(G$4:G$5000,I$4:I$5000,"مستحق",C$4:C$5000,C4315)</f>
        <v>0</v>
      </c>
    </row>
    <row r="4316" spans="6:12">
      <c r="F4316">
        <f>D4316*3000</f>
        <v>0</v>
      </c>
      <c r="G4316">
        <f t="shared" si="201"/>
        <v>0</v>
      </c>
      <c r="H4316" s="8"/>
      <c r="I4316" s="6">
        <f t="shared" si="202"/>
        <v>0</v>
      </c>
      <c r="K4316" s="5">
        <f t="shared" ca="1" si="203"/>
        <v>0</v>
      </c>
      <c r="L4316">
        <f>SUMIFS(G$4:G$5000,I$4:I$5000,"مستحق",C$4:C$5000,C4316)</f>
        <v>0</v>
      </c>
    </row>
    <row r="4317" spans="6:12">
      <c r="F4317">
        <f>D4317*3000</f>
        <v>0</v>
      </c>
      <c r="G4317">
        <f t="shared" si="201"/>
        <v>0</v>
      </c>
      <c r="H4317" s="8"/>
      <c r="I4317" s="6">
        <f t="shared" si="202"/>
        <v>0</v>
      </c>
      <c r="K4317" s="5">
        <f t="shared" ca="1" si="203"/>
        <v>0</v>
      </c>
      <c r="L4317">
        <f>SUMIFS(G$4:G$5000,I$4:I$5000,"مستحق",C$4:C$5000,C4317)</f>
        <v>0</v>
      </c>
    </row>
    <row r="4318" spans="6:12">
      <c r="F4318">
        <f>D4318*3000</f>
        <v>0</v>
      </c>
      <c r="G4318">
        <f t="shared" si="201"/>
        <v>0</v>
      </c>
      <c r="H4318" s="8"/>
      <c r="I4318" s="6">
        <f t="shared" si="202"/>
        <v>0</v>
      </c>
      <c r="K4318" s="5">
        <f t="shared" ca="1" si="203"/>
        <v>0</v>
      </c>
      <c r="L4318">
        <f>SUMIFS(G$4:G$5000,I$4:I$5000,"مستحق",C$4:C$5000,C4318)</f>
        <v>0</v>
      </c>
    </row>
    <row r="4319" spans="6:12">
      <c r="F4319">
        <f>D4319*3000</f>
        <v>0</v>
      </c>
      <c r="G4319">
        <f t="shared" si="201"/>
        <v>0</v>
      </c>
      <c r="H4319" s="8"/>
      <c r="I4319" s="6">
        <f t="shared" si="202"/>
        <v>0</v>
      </c>
      <c r="K4319" s="5">
        <f t="shared" ca="1" si="203"/>
        <v>0</v>
      </c>
      <c r="L4319">
        <f>SUMIFS(G$4:G$5000,I$4:I$5000,"مستحق",C$4:C$5000,C4319)</f>
        <v>0</v>
      </c>
    </row>
    <row r="4320" spans="6:12">
      <c r="F4320">
        <f>D4320*3000</f>
        <v>0</v>
      </c>
      <c r="G4320">
        <f t="shared" si="201"/>
        <v>0</v>
      </c>
      <c r="H4320" s="8"/>
      <c r="I4320" s="6">
        <f t="shared" si="202"/>
        <v>0</v>
      </c>
      <c r="K4320" s="5">
        <f t="shared" ca="1" si="203"/>
        <v>0</v>
      </c>
      <c r="L4320">
        <f>SUMIFS(G$4:G$5000,I$4:I$5000,"مستحق",C$4:C$5000,C4320)</f>
        <v>0</v>
      </c>
    </row>
    <row r="4321" spans="6:12">
      <c r="F4321">
        <f>D4321*3000</f>
        <v>0</v>
      </c>
      <c r="G4321">
        <f t="shared" si="201"/>
        <v>0</v>
      </c>
      <c r="H4321" s="8"/>
      <c r="I4321" s="6">
        <f t="shared" si="202"/>
        <v>0</v>
      </c>
      <c r="K4321" s="5">
        <f t="shared" ca="1" si="203"/>
        <v>0</v>
      </c>
      <c r="L4321">
        <f>SUMIFS(G$4:G$5000,I$4:I$5000,"مستحق",C$4:C$5000,C4321)</f>
        <v>0</v>
      </c>
    </row>
    <row r="4322" spans="6:12">
      <c r="F4322">
        <f>D4322*3000</f>
        <v>0</v>
      </c>
      <c r="G4322">
        <f t="shared" si="201"/>
        <v>0</v>
      </c>
      <c r="H4322" s="8"/>
      <c r="I4322" s="6">
        <f t="shared" si="202"/>
        <v>0</v>
      </c>
      <c r="K4322" s="5">
        <f t="shared" ca="1" si="203"/>
        <v>0</v>
      </c>
      <c r="L4322">
        <f>SUMIFS(G$4:G$5000,I$4:I$5000,"مستحق",C$4:C$5000,C4322)</f>
        <v>0</v>
      </c>
    </row>
    <row r="4323" spans="6:12">
      <c r="F4323">
        <f>D4323*3000</f>
        <v>0</v>
      </c>
      <c r="G4323">
        <f t="shared" si="201"/>
        <v>0</v>
      </c>
      <c r="H4323" s="8"/>
      <c r="I4323" s="6">
        <f t="shared" si="202"/>
        <v>0</v>
      </c>
      <c r="K4323" s="5">
        <f t="shared" ca="1" si="203"/>
        <v>0</v>
      </c>
      <c r="L4323">
        <f>SUMIFS(G$4:G$5000,I$4:I$5000,"مستحق",C$4:C$5000,C4323)</f>
        <v>0</v>
      </c>
    </row>
    <row r="4324" spans="6:12">
      <c r="F4324">
        <f>D4324*3000</f>
        <v>0</v>
      </c>
      <c r="G4324">
        <f t="shared" si="201"/>
        <v>0</v>
      </c>
      <c r="H4324" s="8"/>
      <c r="I4324" s="6">
        <f t="shared" si="202"/>
        <v>0</v>
      </c>
      <c r="K4324" s="5">
        <f t="shared" ca="1" si="203"/>
        <v>0</v>
      </c>
      <c r="L4324">
        <f>SUMIFS(G$4:G$5000,I$4:I$5000,"مستحق",C$4:C$5000,C4324)</f>
        <v>0</v>
      </c>
    </row>
    <row r="4325" spans="6:12">
      <c r="F4325">
        <f>D4325*3000</f>
        <v>0</v>
      </c>
      <c r="G4325">
        <f t="shared" si="201"/>
        <v>0</v>
      </c>
      <c r="H4325" s="8"/>
      <c r="I4325" s="6">
        <f t="shared" si="202"/>
        <v>0</v>
      </c>
      <c r="K4325" s="5">
        <f t="shared" ca="1" si="203"/>
        <v>0</v>
      </c>
      <c r="L4325">
        <f>SUMIFS(G$4:G$5000,I$4:I$5000,"مستحق",C$4:C$5000,C4325)</f>
        <v>0</v>
      </c>
    </row>
    <row r="4326" spans="6:12">
      <c r="F4326">
        <f>D4326*3000</f>
        <v>0</v>
      </c>
      <c r="G4326">
        <f t="shared" si="201"/>
        <v>0</v>
      </c>
      <c r="H4326" s="8"/>
      <c r="I4326" s="6">
        <f t="shared" si="202"/>
        <v>0</v>
      </c>
      <c r="K4326" s="5">
        <f t="shared" ca="1" si="203"/>
        <v>0</v>
      </c>
      <c r="L4326">
        <f>SUMIFS(G$4:G$5000,I$4:I$5000,"مستحق",C$4:C$5000,C4326)</f>
        <v>0</v>
      </c>
    </row>
    <row r="4327" spans="6:12">
      <c r="F4327">
        <f>D4327*3000</f>
        <v>0</v>
      </c>
      <c r="G4327">
        <f t="shared" si="201"/>
        <v>0</v>
      </c>
      <c r="H4327" s="8"/>
      <c r="I4327" s="6">
        <f t="shared" si="202"/>
        <v>0</v>
      </c>
      <c r="K4327" s="5">
        <f t="shared" ca="1" si="203"/>
        <v>0</v>
      </c>
      <c r="L4327">
        <f>SUMIFS(G$4:G$5000,I$4:I$5000,"مستحق",C$4:C$5000,C4327)</f>
        <v>0</v>
      </c>
    </row>
    <row r="4328" spans="6:12">
      <c r="F4328">
        <f>D4328*3000</f>
        <v>0</v>
      </c>
      <c r="G4328">
        <f t="shared" si="201"/>
        <v>0</v>
      </c>
      <c r="H4328" s="8"/>
      <c r="I4328" s="6">
        <f t="shared" si="202"/>
        <v>0</v>
      </c>
      <c r="K4328" s="5">
        <f t="shared" ca="1" si="203"/>
        <v>0</v>
      </c>
      <c r="L4328">
        <f>SUMIFS(G$4:G$5000,I$4:I$5000,"مستحق",C$4:C$5000,C4328)</f>
        <v>0</v>
      </c>
    </row>
    <row r="4329" spans="6:12">
      <c r="F4329">
        <f>D4329*3000</f>
        <v>0</v>
      </c>
      <c r="G4329">
        <f t="shared" si="201"/>
        <v>0</v>
      </c>
      <c r="H4329" s="8"/>
      <c r="I4329" s="6">
        <f t="shared" si="202"/>
        <v>0</v>
      </c>
      <c r="K4329" s="5">
        <f t="shared" ca="1" si="203"/>
        <v>0</v>
      </c>
      <c r="L4329">
        <f>SUMIFS(G$4:G$5000,I$4:I$5000,"مستحق",C$4:C$5000,C4329)</f>
        <v>0</v>
      </c>
    </row>
    <row r="4330" spans="6:12">
      <c r="F4330">
        <f>D4330*3000</f>
        <v>0</v>
      </c>
      <c r="G4330">
        <f t="shared" si="201"/>
        <v>0</v>
      </c>
      <c r="H4330" s="8"/>
      <c r="I4330" s="6">
        <f t="shared" si="202"/>
        <v>0</v>
      </c>
      <c r="K4330" s="5">
        <f t="shared" ca="1" si="203"/>
        <v>0</v>
      </c>
      <c r="L4330">
        <f>SUMIFS(G$4:G$5000,I$4:I$5000,"مستحق",C$4:C$5000,C4330)</f>
        <v>0</v>
      </c>
    </row>
    <row r="4331" spans="6:12">
      <c r="F4331">
        <f>D4331*3000</f>
        <v>0</v>
      </c>
      <c r="G4331">
        <f t="shared" si="201"/>
        <v>0</v>
      </c>
      <c r="H4331" s="8"/>
      <c r="I4331" s="6">
        <f t="shared" si="202"/>
        <v>0</v>
      </c>
      <c r="K4331" s="5">
        <f t="shared" ca="1" si="203"/>
        <v>0</v>
      </c>
      <c r="L4331">
        <f>SUMIFS(G$4:G$5000,I$4:I$5000,"مستحق",C$4:C$5000,C4331)</f>
        <v>0</v>
      </c>
    </row>
    <row r="4332" spans="6:12">
      <c r="F4332">
        <f>D4332*3000</f>
        <v>0</v>
      </c>
      <c r="G4332">
        <f t="shared" si="201"/>
        <v>0</v>
      </c>
      <c r="H4332" s="8"/>
      <c r="I4332" s="6">
        <f t="shared" si="202"/>
        <v>0</v>
      </c>
      <c r="K4332" s="5">
        <f t="shared" ca="1" si="203"/>
        <v>0</v>
      </c>
      <c r="L4332">
        <f>SUMIFS(G$4:G$5000,I$4:I$5000,"مستحق",C$4:C$5000,C4332)</f>
        <v>0</v>
      </c>
    </row>
    <row r="4333" spans="6:12">
      <c r="F4333">
        <f>D4333*3000</f>
        <v>0</v>
      </c>
      <c r="G4333">
        <f t="shared" si="201"/>
        <v>0</v>
      </c>
      <c r="H4333" s="8"/>
      <c r="I4333" s="6">
        <f t="shared" si="202"/>
        <v>0</v>
      </c>
      <c r="K4333" s="5">
        <f t="shared" ca="1" si="203"/>
        <v>0</v>
      </c>
      <c r="L4333">
        <f>SUMIFS(G$4:G$5000,I$4:I$5000,"مستحق",C$4:C$5000,C4333)</f>
        <v>0</v>
      </c>
    </row>
    <row r="4334" spans="6:12">
      <c r="F4334">
        <f>D4334*3000</f>
        <v>0</v>
      </c>
      <c r="G4334">
        <f t="shared" si="201"/>
        <v>0</v>
      </c>
      <c r="H4334" s="8"/>
      <c r="I4334" s="6">
        <f t="shared" si="202"/>
        <v>0</v>
      </c>
      <c r="K4334" s="5">
        <f t="shared" ca="1" si="203"/>
        <v>0</v>
      </c>
      <c r="L4334">
        <f>SUMIFS(G$4:G$5000,I$4:I$5000,"مستحق",C$4:C$5000,C4334)</f>
        <v>0</v>
      </c>
    </row>
    <row r="4335" spans="6:12">
      <c r="F4335">
        <f>D4335*3000</f>
        <v>0</v>
      </c>
      <c r="G4335">
        <f t="shared" si="201"/>
        <v>0</v>
      </c>
      <c r="H4335" s="8"/>
      <c r="I4335" s="6">
        <f t="shared" si="202"/>
        <v>0</v>
      </c>
      <c r="K4335" s="5">
        <f t="shared" ca="1" si="203"/>
        <v>0</v>
      </c>
      <c r="L4335">
        <f>SUMIFS(G$4:G$5000,I$4:I$5000,"مستحق",C$4:C$5000,C4335)</f>
        <v>0</v>
      </c>
    </row>
    <row r="4336" spans="6:12">
      <c r="F4336">
        <f>D4336*3000</f>
        <v>0</v>
      </c>
      <c r="G4336">
        <f t="shared" si="201"/>
        <v>0</v>
      </c>
      <c r="H4336" s="8"/>
      <c r="I4336" s="6">
        <f t="shared" si="202"/>
        <v>0</v>
      </c>
      <c r="K4336" s="5">
        <f t="shared" ca="1" si="203"/>
        <v>0</v>
      </c>
      <c r="L4336">
        <f>SUMIFS(G$4:G$5000,I$4:I$5000,"مستحق",C$4:C$5000,C4336)</f>
        <v>0</v>
      </c>
    </row>
    <row r="4337" spans="6:12">
      <c r="F4337">
        <f>D4337*3000</f>
        <v>0</v>
      </c>
      <c r="G4337">
        <f t="shared" si="201"/>
        <v>0</v>
      </c>
      <c r="H4337" s="8"/>
      <c r="I4337" s="6">
        <f t="shared" si="202"/>
        <v>0</v>
      </c>
      <c r="K4337" s="5">
        <f t="shared" ca="1" si="203"/>
        <v>0</v>
      </c>
      <c r="L4337">
        <f>SUMIFS(G$4:G$5000,I$4:I$5000,"مستحق",C$4:C$5000,C4337)</f>
        <v>0</v>
      </c>
    </row>
    <row r="4338" spans="6:12">
      <c r="F4338">
        <f>D4338*3000</f>
        <v>0</v>
      </c>
      <c r="G4338">
        <f t="shared" si="201"/>
        <v>0</v>
      </c>
      <c r="H4338" s="8"/>
      <c r="I4338" s="6">
        <f t="shared" si="202"/>
        <v>0</v>
      </c>
      <c r="K4338" s="5">
        <f t="shared" ca="1" si="203"/>
        <v>0</v>
      </c>
      <c r="L4338">
        <f>SUMIFS(G$4:G$5000,I$4:I$5000,"مستحق",C$4:C$5000,C4338)</f>
        <v>0</v>
      </c>
    </row>
    <row r="4339" spans="6:12">
      <c r="F4339">
        <f>D4339*3000</f>
        <v>0</v>
      </c>
      <c r="G4339">
        <f t="shared" si="201"/>
        <v>0</v>
      </c>
      <c r="H4339" s="8"/>
      <c r="I4339" s="6">
        <f t="shared" si="202"/>
        <v>0</v>
      </c>
      <c r="K4339" s="5">
        <f t="shared" ca="1" si="203"/>
        <v>0</v>
      </c>
      <c r="L4339">
        <f>SUMIFS(G$4:G$5000,I$4:I$5000,"مستحق",C$4:C$5000,C4339)</f>
        <v>0</v>
      </c>
    </row>
    <row r="4340" spans="6:12">
      <c r="F4340">
        <f>D4340*3000</f>
        <v>0</v>
      </c>
      <c r="G4340">
        <f t="shared" si="201"/>
        <v>0</v>
      </c>
      <c r="H4340" s="8"/>
      <c r="I4340" s="6">
        <f t="shared" si="202"/>
        <v>0</v>
      </c>
      <c r="K4340" s="5">
        <f t="shared" ca="1" si="203"/>
        <v>0</v>
      </c>
      <c r="L4340">
        <f>SUMIFS(G$4:G$5000,I$4:I$5000,"مستحق",C$4:C$5000,C4340)</f>
        <v>0</v>
      </c>
    </row>
    <row r="4341" spans="6:12">
      <c r="F4341">
        <f>D4341*3000</f>
        <v>0</v>
      </c>
      <c r="G4341">
        <f t="shared" si="201"/>
        <v>0</v>
      </c>
      <c r="H4341" s="8"/>
      <c r="I4341" s="6">
        <f t="shared" si="202"/>
        <v>0</v>
      </c>
      <c r="K4341" s="5">
        <f t="shared" ca="1" si="203"/>
        <v>0</v>
      </c>
      <c r="L4341">
        <f>SUMIFS(G$4:G$5000,I$4:I$5000,"مستحق",C$4:C$5000,C4341)</f>
        <v>0</v>
      </c>
    </row>
    <row r="4342" spans="6:12">
      <c r="F4342">
        <f>D4342*3000</f>
        <v>0</v>
      </c>
      <c r="G4342">
        <f t="shared" si="201"/>
        <v>0</v>
      </c>
      <c r="H4342" s="8"/>
      <c r="I4342" s="6">
        <f t="shared" si="202"/>
        <v>0</v>
      </c>
      <c r="K4342" s="5">
        <f t="shared" ca="1" si="203"/>
        <v>0</v>
      </c>
      <c r="L4342">
        <f>SUMIFS(G$4:G$5000,I$4:I$5000,"مستحق",C$4:C$5000,C4342)</f>
        <v>0</v>
      </c>
    </row>
    <row r="4343" spans="6:12">
      <c r="F4343">
        <f>D4343*3000</f>
        <v>0</v>
      </c>
      <c r="G4343">
        <f t="shared" si="201"/>
        <v>0</v>
      </c>
      <c r="H4343" s="8"/>
      <c r="I4343" s="6">
        <f t="shared" si="202"/>
        <v>0</v>
      </c>
      <c r="K4343" s="5">
        <f t="shared" ca="1" si="203"/>
        <v>0</v>
      </c>
      <c r="L4343">
        <f>SUMIFS(G$4:G$5000,I$4:I$5000,"مستحق",C$4:C$5000,C4343)</f>
        <v>0</v>
      </c>
    </row>
    <row r="4344" spans="6:12">
      <c r="F4344">
        <f>D4344*3000</f>
        <v>0</v>
      </c>
      <c r="G4344">
        <f t="shared" si="201"/>
        <v>0</v>
      </c>
      <c r="H4344" s="8"/>
      <c r="I4344" s="6">
        <f t="shared" si="202"/>
        <v>0</v>
      </c>
      <c r="K4344" s="5">
        <f t="shared" ca="1" si="203"/>
        <v>0</v>
      </c>
      <c r="L4344">
        <f>SUMIFS(G$4:G$5000,I$4:I$5000,"مستحق",C$4:C$5000,C4344)</f>
        <v>0</v>
      </c>
    </row>
    <row r="4345" spans="6:12">
      <c r="F4345">
        <f>D4345*3000</f>
        <v>0</v>
      </c>
      <c r="G4345">
        <f t="shared" si="201"/>
        <v>0</v>
      </c>
      <c r="H4345" s="8"/>
      <c r="I4345" s="6">
        <f t="shared" si="202"/>
        <v>0</v>
      </c>
      <c r="K4345" s="5">
        <f t="shared" ca="1" si="203"/>
        <v>0</v>
      </c>
      <c r="L4345">
        <f>SUMIFS(G$4:G$5000,I$4:I$5000,"مستحق",C$4:C$5000,C4345)</f>
        <v>0</v>
      </c>
    </row>
    <row r="4346" spans="6:12">
      <c r="F4346">
        <f>D4346*3000</f>
        <v>0</v>
      </c>
      <c r="G4346">
        <f t="shared" si="201"/>
        <v>0</v>
      </c>
      <c r="H4346" s="8"/>
      <c r="I4346" s="6">
        <f t="shared" si="202"/>
        <v>0</v>
      </c>
      <c r="K4346" s="5">
        <f t="shared" ca="1" si="203"/>
        <v>0</v>
      </c>
      <c r="L4346">
        <f>SUMIFS(G$4:G$5000,I$4:I$5000,"مستحق",C$4:C$5000,C4346)</f>
        <v>0</v>
      </c>
    </row>
    <row r="4347" spans="6:12">
      <c r="F4347">
        <f>D4347*3000</f>
        <v>0</v>
      </c>
      <c r="G4347">
        <f t="shared" si="201"/>
        <v>0</v>
      </c>
      <c r="H4347" s="8"/>
      <c r="I4347" s="6">
        <f t="shared" si="202"/>
        <v>0</v>
      </c>
      <c r="K4347" s="5">
        <f t="shared" ca="1" si="203"/>
        <v>0</v>
      </c>
      <c r="L4347">
        <f>SUMIFS(G$4:G$5000,I$4:I$5000,"مستحق",C$4:C$5000,C4347)</f>
        <v>0</v>
      </c>
    </row>
    <row r="4348" spans="6:12">
      <c r="F4348">
        <f>D4348*3000</f>
        <v>0</v>
      </c>
      <c r="G4348">
        <f t="shared" si="201"/>
        <v>0</v>
      </c>
      <c r="H4348" s="8"/>
      <c r="I4348" s="6">
        <f t="shared" si="202"/>
        <v>0</v>
      </c>
      <c r="K4348" s="5">
        <f t="shared" ca="1" si="203"/>
        <v>0</v>
      </c>
      <c r="L4348">
        <f>SUMIFS(G$4:G$5000,I$4:I$5000,"مستحق",C$4:C$5000,C4348)</f>
        <v>0</v>
      </c>
    </row>
    <row r="4349" spans="6:12">
      <c r="F4349">
        <f>D4349*3000</f>
        <v>0</v>
      </c>
      <c r="G4349">
        <f t="shared" si="201"/>
        <v>0</v>
      </c>
      <c r="H4349" s="8"/>
      <c r="I4349" s="6">
        <f t="shared" si="202"/>
        <v>0</v>
      </c>
      <c r="K4349" s="5">
        <f t="shared" ca="1" si="203"/>
        <v>0</v>
      </c>
      <c r="L4349">
        <f>SUMIFS(G$4:G$5000,I$4:I$5000,"مستحق",C$4:C$5000,C4349)</f>
        <v>0</v>
      </c>
    </row>
    <row r="4350" spans="6:12">
      <c r="F4350">
        <f>D4350*3000</f>
        <v>0</v>
      </c>
      <c r="G4350">
        <f t="shared" si="201"/>
        <v>0</v>
      </c>
      <c r="H4350" s="8"/>
      <c r="I4350" s="6">
        <f t="shared" si="202"/>
        <v>0</v>
      </c>
      <c r="K4350" s="5">
        <f t="shared" ca="1" si="203"/>
        <v>0</v>
      </c>
      <c r="L4350">
        <f>SUMIFS(G$4:G$5000,I$4:I$5000,"مستحق",C$4:C$5000,C4350)</f>
        <v>0</v>
      </c>
    </row>
    <row r="4351" spans="6:12">
      <c r="F4351">
        <f>D4351*3000</f>
        <v>0</v>
      </c>
      <c r="G4351">
        <f t="shared" si="201"/>
        <v>0</v>
      </c>
      <c r="H4351" s="8"/>
      <c r="I4351" s="6">
        <f t="shared" si="202"/>
        <v>0</v>
      </c>
      <c r="K4351" s="5">
        <f t="shared" ca="1" si="203"/>
        <v>0</v>
      </c>
      <c r="L4351">
        <f>SUMIFS(G$4:G$5000,I$4:I$5000,"مستحق",C$4:C$5000,C4351)</f>
        <v>0</v>
      </c>
    </row>
    <row r="4352" spans="6:12">
      <c r="F4352">
        <f>D4352*3000</f>
        <v>0</v>
      </c>
      <c r="G4352">
        <f t="shared" si="201"/>
        <v>0</v>
      </c>
      <c r="H4352" s="8"/>
      <c r="I4352" s="6">
        <f t="shared" si="202"/>
        <v>0</v>
      </c>
      <c r="K4352" s="5">
        <f t="shared" ca="1" si="203"/>
        <v>0</v>
      </c>
      <c r="L4352">
        <f>SUMIFS(G$4:G$5000,I$4:I$5000,"مستحق",C$4:C$5000,C4352)</f>
        <v>0</v>
      </c>
    </row>
    <row r="4353" spans="6:12">
      <c r="F4353">
        <f>D4353*3000</f>
        <v>0</v>
      </c>
      <c r="G4353">
        <f t="shared" si="201"/>
        <v>0</v>
      </c>
      <c r="H4353" s="8"/>
      <c r="I4353" s="6">
        <f t="shared" si="202"/>
        <v>0</v>
      </c>
      <c r="K4353" s="5">
        <f t="shared" ca="1" si="203"/>
        <v>0</v>
      </c>
      <c r="L4353">
        <f>SUMIFS(G$4:G$5000,I$4:I$5000,"مستحق",C$4:C$5000,C4353)</f>
        <v>0</v>
      </c>
    </row>
    <row r="4354" spans="6:12">
      <c r="F4354">
        <f>D4354*3000</f>
        <v>0</v>
      </c>
      <c r="G4354">
        <f t="shared" si="201"/>
        <v>0</v>
      </c>
      <c r="H4354" s="8"/>
      <c r="I4354" s="6">
        <f t="shared" si="202"/>
        <v>0</v>
      </c>
      <c r="K4354" s="5">
        <f t="shared" ca="1" si="203"/>
        <v>0</v>
      </c>
      <c r="L4354">
        <f>SUMIFS(G$4:G$5000,I$4:I$5000,"مستحق",C$4:C$5000,C4354)</f>
        <v>0</v>
      </c>
    </row>
    <row r="4355" spans="6:12">
      <c r="F4355">
        <f>D4355*3000</f>
        <v>0</v>
      </c>
      <c r="G4355">
        <f t="shared" si="201"/>
        <v>0</v>
      </c>
      <c r="H4355" s="8"/>
      <c r="I4355" s="6">
        <f t="shared" si="202"/>
        <v>0</v>
      </c>
      <c r="K4355" s="5">
        <f t="shared" ca="1" si="203"/>
        <v>0</v>
      </c>
      <c r="L4355">
        <f>SUMIFS(G$4:G$5000,I$4:I$5000,"مستحق",C$4:C$5000,C4355)</f>
        <v>0</v>
      </c>
    </row>
    <row r="4356" spans="6:12">
      <c r="F4356">
        <f>D4356*3000</f>
        <v>0</v>
      </c>
      <c r="G4356">
        <f t="shared" si="201"/>
        <v>0</v>
      </c>
      <c r="H4356" s="8"/>
      <c r="I4356" s="6">
        <f t="shared" si="202"/>
        <v>0</v>
      </c>
      <c r="K4356" s="5">
        <f t="shared" ca="1" si="203"/>
        <v>0</v>
      </c>
      <c r="L4356">
        <f>SUMIFS(G$4:G$5000,I$4:I$5000,"مستحق",C$4:C$5000,C4356)</f>
        <v>0</v>
      </c>
    </row>
    <row r="4357" spans="6:12">
      <c r="F4357">
        <f>D4357*3000</f>
        <v>0</v>
      </c>
      <c r="G4357">
        <f t="shared" ref="G4357:G4420" si="204">F4357/12</f>
        <v>0</v>
      </c>
      <c r="H4357" s="8"/>
      <c r="I4357" s="6">
        <f t="shared" ref="I4357:I4420" si="205">IF((OR(J4357="لم يتم السداد",J4357="متعثر")),"مستحق",(IF(J4357="تم السداد","تم السداد",0)))</f>
        <v>0</v>
      </c>
      <c r="K4357" s="5">
        <f t="shared" ref="K4357:K4420" ca="1" si="206">IF(F4357&gt;0,MONTH(TODAY()-H4357),0)</f>
        <v>0</v>
      </c>
      <c r="L4357">
        <f>SUMIFS(G$4:G$5000,I$4:I$5000,"مستحق",C$4:C$5000,C4357)</f>
        <v>0</v>
      </c>
    </row>
    <row r="4358" spans="6:12">
      <c r="F4358">
        <f>D4358*3000</f>
        <v>0</v>
      </c>
      <c r="G4358">
        <f t="shared" si="204"/>
        <v>0</v>
      </c>
      <c r="H4358" s="8"/>
      <c r="I4358" s="6">
        <f t="shared" si="205"/>
        <v>0</v>
      </c>
      <c r="K4358" s="5">
        <f t="shared" ca="1" si="206"/>
        <v>0</v>
      </c>
      <c r="L4358">
        <f>SUMIFS(G$4:G$5000,I$4:I$5000,"مستحق",C$4:C$5000,C4358)</f>
        <v>0</v>
      </c>
    </row>
    <row r="4359" spans="6:12">
      <c r="F4359">
        <f>D4359*3000</f>
        <v>0</v>
      </c>
      <c r="G4359">
        <f t="shared" si="204"/>
        <v>0</v>
      </c>
      <c r="H4359" s="8"/>
      <c r="I4359" s="6">
        <f t="shared" si="205"/>
        <v>0</v>
      </c>
      <c r="K4359" s="5">
        <f t="shared" ca="1" si="206"/>
        <v>0</v>
      </c>
      <c r="L4359">
        <f>SUMIFS(G$4:G$5000,I$4:I$5000,"مستحق",C$4:C$5000,C4359)</f>
        <v>0</v>
      </c>
    </row>
    <row r="4360" spans="6:12">
      <c r="F4360">
        <f>D4360*3000</f>
        <v>0</v>
      </c>
      <c r="G4360">
        <f t="shared" si="204"/>
        <v>0</v>
      </c>
      <c r="H4360" s="8"/>
      <c r="I4360" s="6">
        <f t="shared" si="205"/>
        <v>0</v>
      </c>
      <c r="K4360" s="5">
        <f t="shared" ca="1" si="206"/>
        <v>0</v>
      </c>
      <c r="L4360">
        <f>SUMIFS(G$4:G$5000,I$4:I$5000,"مستحق",C$4:C$5000,C4360)</f>
        <v>0</v>
      </c>
    </row>
    <row r="4361" spans="6:12">
      <c r="F4361">
        <f>D4361*3000</f>
        <v>0</v>
      </c>
      <c r="G4361">
        <f t="shared" si="204"/>
        <v>0</v>
      </c>
      <c r="H4361" s="8"/>
      <c r="I4361" s="6">
        <f t="shared" si="205"/>
        <v>0</v>
      </c>
      <c r="K4361" s="5">
        <f t="shared" ca="1" si="206"/>
        <v>0</v>
      </c>
      <c r="L4361">
        <f>SUMIFS(G$4:G$5000,I$4:I$5000,"مستحق",C$4:C$5000,C4361)</f>
        <v>0</v>
      </c>
    </row>
    <row r="4362" spans="6:12">
      <c r="F4362">
        <f>D4362*3000</f>
        <v>0</v>
      </c>
      <c r="G4362">
        <f t="shared" si="204"/>
        <v>0</v>
      </c>
      <c r="H4362" s="8"/>
      <c r="I4362" s="6">
        <f t="shared" si="205"/>
        <v>0</v>
      </c>
      <c r="K4362" s="5">
        <f t="shared" ca="1" si="206"/>
        <v>0</v>
      </c>
      <c r="L4362">
        <f>SUMIFS(G$4:G$5000,I$4:I$5000,"مستحق",C$4:C$5000,C4362)</f>
        <v>0</v>
      </c>
    </row>
    <row r="4363" spans="6:12">
      <c r="F4363">
        <f>D4363*3000</f>
        <v>0</v>
      </c>
      <c r="G4363">
        <f t="shared" si="204"/>
        <v>0</v>
      </c>
      <c r="H4363" s="8"/>
      <c r="I4363" s="6">
        <f t="shared" si="205"/>
        <v>0</v>
      </c>
      <c r="K4363" s="5">
        <f t="shared" ca="1" si="206"/>
        <v>0</v>
      </c>
      <c r="L4363">
        <f>SUMIFS(G$4:G$5000,I$4:I$5000,"مستحق",C$4:C$5000,C4363)</f>
        <v>0</v>
      </c>
    </row>
    <row r="4364" spans="6:12">
      <c r="F4364">
        <f>D4364*3000</f>
        <v>0</v>
      </c>
      <c r="G4364">
        <f t="shared" si="204"/>
        <v>0</v>
      </c>
      <c r="H4364" s="8"/>
      <c r="I4364" s="6">
        <f t="shared" si="205"/>
        <v>0</v>
      </c>
      <c r="K4364" s="5">
        <f t="shared" ca="1" si="206"/>
        <v>0</v>
      </c>
      <c r="L4364">
        <f>SUMIFS(G$4:G$5000,I$4:I$5000,"مستحق",C$4:C$5000,C4364)</f>
        <v>0</v>
      </c>
    </row>
    <row r="4365" spans="6:12">
      <c r="F4365">
        <f>D4365*3000</f>
        <v>0</v>
      </c>
      <c r="G4365">
        <f t="shared" si="204"/>
        <v>0</v>
      </c>
      <c r="H4365" s="8"/>
      <c r="I4365" s="6">
        <f t="shared" si="205"/>
        <v>0</v>
      </c>
      <c r="K4365" s="5">
        <f t="shared" ca="1" si="206"/>
        <v>0</v>
      </c>
      <c r="L4365">
        <f>SUMIFS(G$4:G$5000,I$4:I$5000,"مستحق",C$4:C$5000,C4365)</f>
        <v>0</v>
      </c>
    </row>
    <row r="4366" spans="6:12">
      <c r="F4366">
        <f>D4366*3000</f>
        <v>0</v>
      </c>
      <c r="G4366">
        <f t="shared" si="204"/>
        <v>0</v>
      </c>
      <c r="H4366" s="8"/>
      <c r="I4366" s="6">
        <f t="shared" si="205"/>
        <v>0</v>
      </c>
      <c r="K4366" s="5">
        <f t="shared" ca="1" si="206"/>
        <v>0</v>
      </c>
      <c r="L4366">
        <f>SUMIFS(G$4:G$5000,I$4:I$5000,"مستحق",C$4:C$5000,C4366)</f>
        <v>0</v>
      </c>
    </row>
    <row r="4367" spans="6:12">
      <c r="F4367">
        <f>D4367*3000</f>
        <v>0</v>
      </c>
      <c r="G4367">
        <f t="shared" si="204"/>
        <v>0</v>
      </c>
      <c r="H4367" s="8"/>
      <c r="I4367" s="6">
        <f t="shared" si="205"/>
        <v>0</v>
      </c>
      <c r="K4367" s="5">
        <f t="shared" ca="1" si="206"/>
        <v>0</v>
      </c>
      <c r="L4367">
        <f>SUMIFS(G$4:G$5000,I$4:I$5000,"مستحق",C$4:C$5000,C4367)</f>
        <v>0</v>
      </c>
    </row>
    <row r="4368" spans="6:12">
      <c r="F4368">
        <f>D4368*3000</f>
        <v>0</v>
      </c>
      <c r="G4368">
        <f t="shared" si="204"/>
        <v>0</v>
      </c>
      <c r="H4368" s="8"/>
      <c r="I4368" s="6">
        <f t="shared" si="205"/>
        <v>0</v>
      </c>
      <c r="K4368" s="5">
        <f t="shared" ca="1" si="206"/>
        <v>0</v>
      </c>
      <c r="L4368">
        <f>SUMIFS(G$4:G$5000,I$4:I$5000,"مستحق",C$4:C$5000,C4368)</f>
        <v>0</v>
      </c>
    </row>
    <row r="4369" spans="6:12">
      <c r="F4369">
        <f>D4369*3000</f>
        <v>0</v>
      </c>
      <c r="G4369">
        <f t="shared" si="204"/>
        <v>0</v>
      </c>
      <c r="H4369" s="8"/>
      <c r="I4369" s="6">
        <f t="shared" si="205"/>
        <v>0</v>
      </c>
      <c r="K4369" s="5">
        <f t="shared" ca="1" si="206"/>
        <v>0</v>
      </c>
      <c r="L4369">
        <f>SUMIFS(G$4:G$5000,I$4:I$5000,"مستحق",C$4:C$5000,C4369)</f>
        <v>0</v>
      </c>
    </row>
    <row r="4370" spans="6:12">
      <c r="F4370">
        <f>D4370*3000</f>
        <v>0</v>
      </c>
      <c r="G4370">
        <f t="shared" si="204"/>
        <v>0</v>
      </c>
      <c r="H4370" s="8"/>
      <c r="I4370" s="6">
        <f t="shared" si="205"/>
        <v>0</v>
      </c>
      <c r="K4370" s="5">
        <f t="shared" ca="1" si="206"/>
        <v>0</v>
      </c>
      <c r="L4370">
        <f>SUMIFS(G$4:G$5000,I$4:I$5000,"مستحق",C$4:C$5000,C4370)</f>
        <v>0</v>
      </c>
    </row>
    <row r="4371" spans="6:12">
      <c r="F4371">
        <f>D4371*3000</f>
        <v>0</v>
      </c>
      <c r="G4371">
        <f t="shared" si="204"/>
        <v>0</v>
      </c>
      <c r="H4371" s="8"/>
      <c r="I4371" s="6">
        <f t="shared" si="205"/>
        <v>0</v>
      </c>
      <c r="K4371" s="5">
        <f t="shared" ca="1" si="206"/>
        <v>0</v>
      </c>
      <c r="L4371">
        <f>SUMIFS(G$4:G$5000,I$4:I$5000,"مستحق",C$4:C$5000,C4371)</f>
        <v>0</v>
      </c>
    </row>
    <row r="4372" spans="6:12">
      <c r="F4372">
        <f>D4372*3000</f>
        <v>0</v>
      </c>
      <c r="G4372">
        <f t="shared" si="204"/>
        <v>0</v>
      </c>
      <c r="H4372" s="8"/>
      <c r="I4372" s="6">
        <f t="shared" si="205"/>
        <v>0</v>
      </c>
      <c r="K4372" s="5">
        <f t="shared" ca="1" si="206"/>
        <v>0</v>
      </c>
      <c r="L4372">
        <f>SUMIFS(G$4:G$5000,I$4:I$5000,"مستحق",C$4:C$5000,C4372)</f>
        <v>0</v>
      </c>
    </row>
    <row r="4373" spans="6:12">
      <c r="F4373">
        <f>D4373*3000</f>
        <v>0</v>
      </c>
      <c r="G4373">
        <f t="shared" si="204"/>
        <v>0</v>
      </c>
      <c r="H4373" s="8"/>
      <c r="I4373" s="6">
        <f t="shared" si="205"/>
        <v>0</v>
      </c>
      <c r="K4373" s="5">
        <f t="shared" ca="1" si="206"/>
        <v>0</v>
      </c>
      <c r="L4373">
        <f>SUMIFS(G$4:G$5000,I$4:I$5000,"مستحق",C$4:C$5000,C4373)</f>
        <v>0</v>
      </c>
    </row>
    <row r="4374" spans="6:12">
      <c r="F4374">
        <f>D4374*3000</f>
        <v>0</v>
      </c>
      <c r="G4374">
        <f t="shared" si="204"/>
        <v>0</v>
      </c>
      <c r="H4374" s="8"/>
      <c r="I4374" s="6">
        <f t="shared" si="205"/>
        <v>0</v>
      </c>
      <c r="K4374" s="5">
        <f t="shared" ca="1" si="206"/>
        <v>0</v>
      </c>
      <c r="L4374">
        <f>SUMIFS(G$4:G$5000,I$4:I$5000,"مستحق",C$4:C$5000,C4374)</f>
        <v>0</v>
      </c>
    </row>
    <row r="4375" spans="6:12">
      <c r="F4375">
        <f>D4375*3000</f>
        <v>0</v>
      </c>
      <c r="G4375">
        <f t="shared" si="204"/>
        <v>0</v>
      </c>
      <c r="H4375" s="8"/>
      <c r="I4375" s="6">
        <f t="shared" si="205"/>
        <v>0</v>
      </c>
      <c r="K4375" s="5">
        <f t="shared" ca="1" si="206"/>
        <v>0</v>
      </c>
      <c r="L4375">
        <f>SUMIFS(G$4:G$5000,I$4:I$5000,"مستحق",C$4:C$5000,C4375)</f>
        <v>0</v>
      </c>
    </row>
    <row r="4376" spans="6:12">
      <c r="F4376">
        <f>D4376*3000</f>
        <v>0</v>
      </c>
      <c r="G4376">
        <f t="shared" si="204"/>
        <v>0</v>
      </c>
      <c r="H4376" s="8"/>
      <c r="I4376" s="6">
        <f t="shared" si="205"/>
        <v>0</v>
      </c>
      <c r="K4376" s="5">
        <f t="shared" ca="1" si="206"/>
        <v>0</v>
      </c>
      <c r="L4376">
        <f>SUMIFS(G$4:G$5000,I$4:I$5000,"مستحق",C$4:C$5000,C4376)</f>
        <v>0</v>
      </c>
    </row>
    <row r="4377" spans="6:12">
      <c r="F4377">
        <f>D4377*3000</f>
        <v>0</v>
      </c>
      <c r="G4377">
        <f t="shared" si="204"/>
        <v>0</v>
      </c>
      <c r="H4377" s="8"/>
      <c r="I4377" s="6">
        <f t="shared" si="205"/>
        <v>0</v>
      </c>
      <c r="K4377" s="5">
        <f t="shared" ca="1" si="206"/>
        <v>0</v>
      </c>
      <c r="L4377">
        <f>SUMIFS(G$4:G$5000,I$4:I$5000,"مستحق",C$4:C$5000,C4377)</f>
        <v>0</v>
      </c>
    </row>
    <row r="4378" spans="6:12">
      <c r="F4378">
        <f>D4378*3000</f>
        <v>0</v>
      </c>
      <c r="G4378">
        <f t="shared" si="204"/>
        <v>0</v>
      </c>
      <c r="H4378" s="8"/>
      <c r="I4378" s="6">
        <f t="shared" si="205"/>
        <v>0</v>
      </c>
      <c r="K4378" s="5">
        <f t="shared" ca="1" si="206"/>
        <v>0</v>
      </c>
      <c r="L4378">
        <f>SUMIFS(G$4:G$5000,I$4:I$5000,"مستحق",C$4:C$5000,C4378)</f>
        <v>0</v>
      </c>
    </row>
    <row r="4379" spans="6:12">
      <c r="F4379">
        <f>D4379*3000</f>
        <v>0</v>
      </c>
      <c r="G4379">
        <f t="shared" si="204"/>
        <v>0</v>
      </c>
      <c r="H4379" s="8"/>
      <c r="I4379" s="6">
        <f t="shared" si="205"/>
        <v>0</v>
      </c>
      <c r="K4379" s="5">
        <f t="shared" ca="1" si="206"/>
        <v>0</v>
      </c>
      <c r="L4379">
        <f>SUMIFS(G$4:G$5000,I$4:I$5000,"مستحق",C$4:C$5000,C4379)</f>
        <v>0</v>
      </c>
    </row>
    <row r="4380" spans="6:12">
      <c r="F4380">
        <f>D4380*3000</f>
        <v>0</v>
      </c>
      <c r="G4380">
        <f t="shared" si="204"/>
        <v>0</v>
      </c>
      <c r="H4380" s="8"/>
      <c r="I4380" s="6">
        <f t="shared" si="205"/>
        <v>0</v>
      </c>
      <c r="K4380" s="5">
        <f t="shared" ca="1" si="206"/>
        <v>0</v>
      </c>
      <c r="L4380">
        <f>SUMIFS(G$4:G$5000,I$4:I$5000,"مستحق",C$4:C$5000,C4380)</f>
        <v>0</v>
      </c>
    </row>
    <row r="4381" spans="6:12">
      <c r="F4381">
        <f>D4381*3000</f>
        <v>0</v>
      </c>
      <c r="G4381">
        <f t="shared" si="204"/>
        <v>0</v>
      </c>
      <c r="H4381" s="8"/>
      <c r="I4381" s="6">
        <f t="shared" si="205"/>
        <v>0</v>
      </c>
      <c r="K4381" s="5">
        <f t="shared" ca="1" si="206"/>
        <v>0</v>
      </c>
      <c r="L4381">
        <f>SUMIFS(G$4:G$5000,I$4:I$5000,"مستحق",C$4:C$5000,C4381)</f>
        <v>0</v>
      </c>
    </row>
    <row r="4382" spans="6:12">
      <c r="F4382">
        <f>D4382*3000</f>
        <v>0</v>
      </c>
      <c r="G4382">
        <f t="shared" si="204"/>
        <v>0</v>
      </c>
      <c r="H4382" s="8"/>
      <c r="I4382" s="6">
        <f t="shared" si="205"/>
        <v>0</v>
      </c>
      <c r="K4382" s="5">
        <f t="shared" ca="1" si="206"/>
        <v>0</v>
      </c>
      <c r="L4382">
        <f>SUMIFS(G$4:G$5000,I$4:I$5000,"مستحق",C$4:C$5000,C4382)</f>
        <v>0</v>
      </c>
    </row>
    <row r="4383" spans="6:12">
      <c r="F4383">
        <f>D4383*3000</f>
        <v>0</v>
      </c>
      <c r="G4383">
        <f t="shared" si="204"/>
        <v>0</v>
      </c>
      <c r="H4383" s="8"/>
      <c r="I4383" s="6">
        <f t="shared" si="205"/>
        <v>0</v>
      </c>
      <c r="K4383" s="5">
        <f t="shared" ca="1" si="206"/>
        <v>0</v>
      </c>
      <c r="L4383">
        <f>SUMIFS(G$4:G$5000,I$4:I$5000,"مستحق",C$4:C$5000,C4383)</f>
        <v>0</v>
      </c>
    </row>
    <row r="4384" spans="6:12">
      <c r="F4384">
        <f>D4384*3000</f>
        <v>0</v>
      </c>
      <c r="G4384">
        <f t="shared" si="204"/>
        <v>0</v>
      </c>
      <c r="H4384" s="8"/>
      <c r="I4384" s="6">
        <f t="shared" si="205"/>
        <v>0</v>
      </c>
      <c r="K4384" s="5">
        <f t="shared" ca="1" si="206"/>
        <v>0</v>
      </c>
      <c r="L4384">
        <f>SUMIFS(G$4:G$5000,I$4:I$5000,"مستحق",C$4:C$5000,C4384)</f>
        <v>0</v>
      </c>
    </row>
    <row r="4385" spans="6:12">
      <c r="F4385">
        <f>D4385*3000</f>
        <v>0</v>
      </c>
      <c r="G4385">
        <f t="shared" si="204"/>
        <v>0</v>
      </c>
      <c r="H4385" s="8"/>
      <c r="I4385" s="6">
        <f t="shared" si="205"/>
        <v>0</v>
      </c>
      <c r="K4385" s="5">
        <f t="shared" ca="1" si="206"/>
        <v>0</v>
      </c>
      <c r="L4385">
        <f>SUMIFS(G$4:G$5000,I$4:I$5000,"مستحق",C$4:C$5000,C4385)</f>
        <v>0</v>
      </c>
    </row>
    <row r="4386" spans="6:12">
      <c r="F4386">
        <f>D4386*3000</f>
        <v>0</v>
      </c>
      <c r="G4386">
        <f t="shared" si="204"/>
        <v>0</v>
      </c>
      <c r="H4386" s="8"/>
      <c r="I4386" s="6">
        <f t="shared" si="205"/>
        <v>0</v>
      </c>
      <c r="K4386" s="5">
        <f t="shared" ca="1" si="206"/>
        <v>0</v>
      </c>
      <c r="L4386">
        <f>SUMIFS(G$4:G$5000,I$4:I$5000,"مستحق",C$4:C$5000,C4386)</f>
        <v>0</v>
      </c>
    </row>
    <row r="4387" spans="6:12">
      <c r="F4387">
        <f>D4387*3000</f>
        <v>0</v>
      </c>
      <c r="G4387">
        <f t="shared" si="204"/>
        <v>0</v>
      </c>
      <c r="H4387" s="8"/>
      <c r="I4387" s="6">
        <f t="shared" si="205"/>
        <v>0</v>
      </c>
      <c r="K4387" s="5">
        <f t="shared" ca="1" si="206"/>
        <v>0</v>
      </c>
      <c r="L4387">
        <f>SUMIFS(G$4:G$5000,I$4:I$5000,"مستحق",C$4:C$5000,C4387)</f>
        <v>0</v>
      </c>
    </row>
    <row r="4388" spans="6:12">
      <c r="F4388">
        <f>D4388*3000</f>
        <v>0</v>
      </c>
      <c r="G4388">
        <f t="shared" si="204"/>
        <v>0</v>
      </c>
      <c r="H4388" s="8"/>
      <c r="I4388" s="6">
        <f t="shared" si="205"/>
        <v>0</v>
      </c>
      <c r="K4388" s="5">
        <f t="shared" ca="1" si="206"/>
        <v>0</v>
      </c>
      <c r="L4388">
        <f>SUMIFS(G$4:G$5000,I$4:I$5000,"مستحق",C$4:C$5000,C4388)</f>
        <v>0</v>
      </c>
    </row>
    <row r="4389" spans="6:12">
      <c r="F4389">
        <f>D4389*3000</f>
        <v>0</v>
      </c>
      <c r="G4389">
        <f t="shared" si="204"/>
        <v>0</v>
      </c>
      <c r="H4389" s="8"/>
      <c r="I4389" s="6">
        <f t="shared" si="205"/>
        <v>0</v>
      </c>
      <c r="K4389" s="5">
        <f t="shared" ca="1" si="206"/>
        <v>0</v>
      </c>
      <c r="L4389">
        <f>SUMIFS(G$4:G$5000,I$4:I$5000,"مستحق",C$4:C$5000,C4389)</f>
        <v>0</v>
      </c>
    </row>
    <row r="4390" spans="6:12">
      <c r="F4390">
        <f>D4390*3000</f>
        <v>0</v>
      </c>
      <c r="G4390">
        <f t="shared" si="204"/>
        <v>0</v>
      </c>
      <c r="H4390" s="8"/>
      <c r="I4390" s="6">
        <f t="shared" si="205"/>
        <v>0</v>
      </c>
      <c r="K4390" s="5">
        <f t="shared" ca="1" si="206"/>
        <v>0</v>
      </c>
      <c r="L4390">
        <f>SUMIFS(G$4:G$5000,I$4:I$5000,"مستحق",C$4:C$5000,C4390)</f>
        <v>0</v>
      </c>
    </row>
    <row r="4391" spans="6:12">
      <c r="F4391">
        <f>D4391*3000</f>
        <v>0</v>
      </c>
      <c r="G4391">
        <f t="shared" si="204"/>
        <v>0</v>
      </c>
      <c r="H4391" s="8"/>
      <c r="I4391" s="6">
        <f t="shared" si="205"/>
        <v>0</v>
      </c>
      <c r="K4391" s="5">
        <f t="shared" ca="1" si="206"/>
        <v>0</v>
      </c>
      <c r="L4391">
        <f>SUMIFS(G$4:G$5000,I$4:I$5000,"مستحق",C$4:C$5000,C4391)</f>
        <v>0</v>
      </c>
    </row>
    <row r="4392" spans="6:12">
      <c r="F4392">
        <f>D4392*3000</f>
        <v>0</v>
      </c>
      <c r="G4392">
        <f t="shared" si="204"/>
        <v>0</v>
      </c>
      <c r="H4392" s="8"/>
      <c r="I4392" s="6">
        <f t="shared" si="205"/>
        <v>0</v>
      </c>
      <c r="K4392" s="5">
        <f t="shared" ca="1" si="206"/>
        <v>0</v>
      </c>
      <c r="L4392">
        <f>SUMIFS(G$4:G$5000,I$4:I$5000,"مستحق",C$4:C$5000,C4392)</f>
        <v>0</v>
      </c>
    </row>
    <row r="4393" spans="6:12">
      <c r="F4393">
        <f>D4393*3000</f>
        <v>0</v>
      </c>
      <c r="G4393">
        <f t="shared" si="204"/>
        <v>0</v>
      </c>
      <c r="H4393" s="8"/>
      <c r="I4393" s="6">
        <f t="shared" si="205"/>
        <v>0</v>
      </c>
      <c r="K4393" s="5">
        <f t="shared" ca="1" si="206"/>
        <v>0</v>
      </c>
      <c r="L4393">
        <f>SUMIFS(G$4:G$5000,I$4:I$5000,"مستحق",C$4:C$5000,C4393)</f>
        <v>0</v>
      </c>
    </row>
    <row r="4394" spans="6:12">
      <c r="F4394">
        <f>D4394*3000</f>
        <v>0</v>
      </c>
      <c r="G4394">
        <f t="shared" si="204"/>
        <v>0</v>
      </c>
      <c r="H4394" s="8"/>
      <c r="I4394" s="6">
        <f t="shared" si="205"/>
        <v>0</v>
      </c>
      <c r="K4394" s="5">
        <f t="shared" ca="1" si="206"/>
        <v>0</v>
      </c>
      <c r="L4394">
        <f>SUMIFS(G$4:G$5000,I$4:I$5000,"مستحق",C$4:C$5000,C4394)</f>
        <v>0</v>
      </c>
    </row>
    <row r="4395" spans="6:12">
      <c r="F4395">
        <f>D4395*3000</f>
        <v>0</v>
      </c>
      <c r="G4395">
        <f t="shared" si="204"/>
        <v>0</v>
      </c>
      <c r="H4395" s="8"/>
      <c r="I4395" s="6">
        <f t="shared" si="205"/>
        <v>0</v>
      </c>
      <c r="K4395" s="5">
        <f t="shared" ca="1" si="206"/>
        <v>0</v>
      </c>
      <c r="L4395">
        <f>SUMIFS(G$4:G$5000,I$4:I$5000,"مستحق",C$4:C$5000,C4395)</f>
        <v>0</v>
      </c>
    </row>
    <row r="4396" spans="6:12">
      <c r="F4396">
        <f>D4396*3000</f>
        <v>0</v>
      </c>
      <c r="G4396">
        <f t="shared" si="204"/>
        <v>0</v>
      </c>
      <c r="H4396" s="8"/>
      <c r="I4396" s="6">
        <f t="shared" si="205"/>
        <v>0</v>
      </c>
      <c r="K4396" s="5">
        <f t="shared" ca="1" si="206"/>
        <v>0</v>
      </c>
      <c r="L4396">
        <f>SUMIFS(G$4:G$5000,I$4:I$5000,"مستحق",C$4:C$5000,C4396)</f>
        <v>0</v>
      </c>
    </row>
    <row r="4397" spans="6:12">
      <c r="F4397">
        <f>D4397*3000</f>
        <v>0</v>
      </c>
      <c r="G4397">
        <f t="shared" si="204"/>
        <v>0</v>
      </c>
      <c r="H4397" s="8"/>
      <c r="I4397" s="6">
        <f t="shared" si="205"/>
        <v>0</v>
      </c>
      <c r="K4397" s="5">
        <f t="shared" ca="1" si="206"/>
        <v>0</v>
      </c>
      <c r="L4397">
        <f>SUMIFS(G$4:G$5000,I$4:I$5000,"مستحق",C$4:C$5000,C4397)</f>
        <v>0</v>
      </c>
    </row>
    <row r="4398" spans="6:12">
      <c r="F4398">
        <f>D4398*3000</f>
        <v>0</v>
      </c>
      <c r="G4398">
        <f t="shared" si="204"/>
        <v>0</v>
      </c>
      <c r="H4398" s="8"/>
      <c r="I4398" s="6">
        <f t="shared" si="205"/>
        <v>0</v>
      </c>
      <c r="K4398" s="5">
        <f t="shared" ca="1" si="206"/>
        <v>0</v>
      </c>
      <c r="L4398">
        <f>SUMIFS(G$4:G$5000,I$4:I$5000,"مستحق",C$4:C$5000,C4398)</f>
        <v>0</v>
      </c>
    </row>
    <row r="4399" spans="6:12">
      <c r="F4399">
        <f>D4399*3000</f>
        <v>0</v>
      </c>
      <c r="G4399">
        <f t="shared" si="204"/>
        <v>0</v>
      </c>
      <c r="H4399" s="8"/>
      <c r="I4399" s="6">
        <f t="shared" si="205"/>
        <v>0</v>
      </c>
      <c r="K4399" s="5">
        <f t="shared" ca="1" si="206"/>
        <v>0</v>
      </c>
      <c r="L4399">
        <f>SUMIFS(G$4:G$5000,I$4:I$5000,"مستحق",C$4:C$5000,C4399)</f>
        <v>0</v>
      </c>
    </row>
    <row r="4400" spans="6:12">
      <c r="F4400">
        <f>D4400*3000</f>
        <v>0</v>
      </c>
      <c r="G4400">
        <f t="shared" si="204"/>
        <v>0</v>
      </c>
      <c r="H4400" s="8"/>
      <c r="I4400" s="6">
        <f t="shared" si="205"/>
        <v>0</v>
      </c>
      <c r="K4400" s="5">
        <f t="shared" ca="1" si="206"/>
        <v>0</v>
      </c>
      <c r="L4400">
        <f>SUMIFS(G$4:G$5000,I$4:I$5000,"مستحق",C$4:C$5000,C4400)</f>
        <v>0</v>
      </c>
    </row>
    <row r="4401" spans="6:12">
      <c r="F4401">
        <f>D4401*3000</f>
        <v>0</v>
      </c>
      <c r="G4401">
        <f t="shared" si="204"/>
        <v>0</v>
      </c>
      <c r="H4401" s="8"/>
      <c r="I4401" s="6">
        <f t="shared" si="205"/>
        <v>0</v>
      </c>
      <c r="K4401" s="5">
        <f t="shared" ca="1" si="206"/>
        <v>0</v>
      </c>
      <c r="L4401">
        <f>SUMIFS(G$4:G$5000,I$4:I$5000,"مستحق",C$4:C$5000,C4401)</f>
        <v>0</v>
      </c>
    </row>
    <row r="4402" spans="6:12">
      <c r="F4402">
        <f>D4402*3000</f>
        <v>0</v>
      </c>
      <c r="G4402">
        <f t="shared" si="204"/>
        <v>0</v>
      </c>
      <c r="H4402" s="8"/>
      <c r="I4402" s="6">
        <f t="shared" si="205"/>
        <v>0</v>
      </c>
      <c r="K4402" s="5">
        <f t="shared" ca="1" si="206"/>
        <v>0</v>
      </c>
      <c r="L4402">
        <f>SUMIFS(G$4:G$5000,I$4:I$5000,"مستحق",C$4:C$5000,C4402)</f>
        <v>0</v>
      </c>
    </row>
    <row r="4403" spans="6:12">
      <c r="F4403">
        <f>D4403*3000</f>
        <v>0</v>
      </c>
      <c r="G4403">
        <f t="shared" si="204"/>
        <v>0</v>
      </c>
      <c r="H4403" s="8"/>
      <c r="I4403" s="6">
        <f t="shared" si="205"/>
        <v>0</v>
      </c>
      <c r="K4403" s="5">
        <f t="shared" ca="1" si="206"/>
        <v>0</v>
      </c>
      <c r="L4403">
        <f>SUMIFS(G$4:G$5000,I$4:I$5000,"مستحق",C$4:C$5000,C4403)</f>
        <v>0</v>
      </c>
    </row>
    <row r="4404" spans="6:12">
      <c r="F4404">
        <f>D4404*3000</f>
        <v>0</v>
      </c>
      <c r="G4404">
        <f t="shared" si="204"/>
        <v>0</v>
      </c>
      <c r="H4404" s="8"/>
      <c r="I4404" s="6">
        <f t="shared" si="205"/>
        <v>0</v>
      </c>
      <c r="K4404" s="5">
        <f t="shared" ca="1" si="206"/>
        <v>0</v>
      </c>
      <c r="L4404">
        <f>SUMIFS(G$4:G$5000,I$4:I$5000,"مستحق",C$4:C$5000,C4404)</f>
        <v>0</v>
      </c>
    </row>
    <row r="4405" spans="6:12">
      <c r="F4405">
        <f>D4405*3000</f>
        <v>0</v>
      </c>
      <c r="G4405">
        <f t="shared" si="204"/>
        <v>0</v>
      </c>
      <c r="H4405" s="8"/>
      <c r="I4405" s="6">
        <f t="shared" si="205"/>
        <v>0</v>
      </c>
      <c r="K4405" s="5">
        <f t="shared" ca="1" si="206"/>
        <v>0</v>
      </c>
      <c r="L4405">
        <f>SUMIFS(G$4:G$5000,I$4:I$5000,"مستحق",C$4:C$5000,C4405)</f>
        <v>0</v>
      </c>
    </row>
    <row r="4406" spans="6:12">
      <c r="F4406">
        <f>D4406*3000</f>
        <v>0</v>
      </c>
      <c r="G4406">
        <f t="shared" si="204"/>
        <v>0</v>
      </c>
      <c r="H4406" s="8"/>
      <c r="I4406" s="6">
        <f t="shared" si="205"/>
        <v>0</v>
      </c>
      <c r="K4406" s="5">
        <f t="shared" ca="1" si="206"/>
        <v>0</v>
      </c>
      <c r="L4406">
        <f>SUMIFS(G$4:G$5000,I$4:I$5000,"مستحق",C$4:C$5000,C4406)</f>
        <v>0</v>
      </c>
    </row>
    <row r="4407" spans="6:12">
      <c r="F4407">
        <f>D4407*3000</f>
        <v>0</v>
      </c>
      <c r="G4407">
        <f t="shared" si="204"/>
        <v>0</v>
      </c>
      <c r="H4407" s="8"/>
      <c r="I4407" s="6">
        <f t="shared" si="205"/>
        <v>0</v>
      </c>
      <c r="K4407" s="5">
        <f t="shared" ca="1" si="206"/>
        <v>0</v>
      </c>
      <c r="L4407">
        <f>SUMIFS(G$4:G$5000,I$4:I$5000,"مستحق",C$4:C$5000,C4407)</f>
        <v>0</v>
      </c>
    </row>
    <row r="4408" spans="6:12">
      <c r="F4408">
        <f>D4408*3000</f>
        <v>0</v>
      </c>
      <c r="G4408">
        <f t="shared" si="204"/>
        <v>0</v>
      </c>
      <c r="H4408" s="8"/>
      <c r="I4408" s="6">
        <f t="shared" si="205"/>
        <v>0</v>
      </c>
      <c r="K4408" s="5">
        <f t="shared" ca="1" si="206"/>
        <v>0</v>
      </c>
      <c r="L4408">
        <f>SUMIFS(G$4:G$5000,I$4:I$5000,"مستحق",C$4:C$5000,C4408)</f>
        <v>0</v>
      </c>
    </row>
    <row r="4409" spans="6:12">
      <c r="F4409">
        <f>D4409*3000</f>
        <v>0</v>
      </c>
      <c r="G4409">
        <f t="shared" si="204"/>
        <v>0</v>
      </c>
      <c r="H4409" s="8"/>
      <c r="I4409" s="6">
        <f t="shared" si="205"/>
        <v>0</v>
      </c>
      <c r="K4409" s="5">
        <f t="shared" ca="1" si="206"/>
        <v>0</v>
      </c>
      <c r="L4409">
        <f>SUMIFS(G$4:G$5000,I$4:I$5000,"مستحق",C$4:C$5000,C4409)</f>
        <v>0</v>
      </c>
    </row>
    <row r="4410" spans="6:12">
      <c r="F4410">
        <f>D4410*3000</f>
        <v>0</v>
      </c>
      <c r="G4410">
        <f t="shared" si="204"/>
        <v>0</v>
      </c>
      <c r="H4410" s="8"/>
      <c r="I4410" s="6">
        <f t="shared" si="205"/>
        <v>0</v>
      </c>
      <c r="K4410" s="5">
        <f t="shared" ca="1" si="206"/>
        <v>0</v>
      </c>
      <c r="L4410">
        <f>SUMIFS(G$4:G$5000,I$4:I$5000,"مستحق",C$4:C$5000,C4410)</f>
        <v>0</v>
      </c>
    </row>
    <row r="4411" spans="6:12">
      <c r="F4411">
        <f>D4411*3000</f>
        <v>0</v>
      </c>
      <c r="G4411">
        <f t="shared" si="204"/>
        <v>0</v>
      </c>
      <c r="H4411" s="8"/>
      <c r="I4411" s="6">
        <f t="shared" si="205"/>
        <v>0</v>
      </c>
      <c r="K4411" s="5">
        <f t="shared" ca="1" si="206"/>
        <v>0</v>
      </c>
      <c r="L4411">
        <f>SUMIFS(G$4:G$5000,I$4:I$5000,"مستحق",C$4:C$5000,C4411)</f>
        <v>0</v>
      </c>
    </row>
    <row r="4412" spans="6:12">
      <c r="F4412">
        <f>D4412*3000</f>
        <v>0</v>
      </c>
      <c r="G4412">
        <f t="shared" si="204"/>
        <v>0</v>
      </c>
      <c r="H4412" s="8"/>
      <c r="I4412" s="6">
        <f t="shared" si="205"/>
        <v>0</v>
      </c>
      <c r="K4412" s="5">
        <f t="shared" ca="1" si="206"/>
        <v>0</v>
      </c>
      <c r="L4412">
        <f>SUMIFS(G$4:G$5000,I$4:I$5000,"مستحق",C$4:C$5000,C4412)</f>
        <v>0</v>
      </c>
    </row>
    <row r="4413" spans="6:12">
      <c r="F4413">
        <f>D4413*3000</f>
        <v>0</v>
      </c>
      <c r="G4413">
        <f t="shared" si="204"/>
        <v>0</v>
      </c>
      <c r="H4413" s="8"/>
      <c r="I4413" s="6">
        <f t="shared" si="205"/>
        <v>0</v>
      </c>
      <c r="K4413" s="5">
        <f t="shared" ca="1" si="206"/>
        <v>0</v>
      </c>
      <c r="L4413">
        <f>SUMIFS(G$4:G$5000,I$4:I$5000,"مستحق",C$4:C$5000,C4413)</f>
        <v>0</v>
      </c>
    </row>
    <row r="4414" spans="6:12">
      <c r="F4414">
        <f>D4414*3000</f>
        <v>0</v>
      </c>
      <c r="G4414">
        <f t="shared" si="204"/>
        <v>0</v>
      </c>
      <c r="H4414" s="8"/>
      <c r="I4414" s="6">
        <f t="shared" si="205"/>
        <v>0</v>
      </c>
      <c r="K4414" s="5">
        <f t="shared" ca="1" si="206"/>
        <v>0</v>
      </c>
      <c r="L4414">
        <f>SUMIFS(G$4:G$5000,I$4:I$5000,"مستحق",C$4:C$5000,C4414)</f>
        <v>0</v>
      </c>
    </row>
    <row r="4415" spans="6:12">
      <c r="F4415">
        <f>D4415*3000</f>
        <v>0</v>
      </c>
      <c r="G4415">
        <f t="shared" si="204"/>
        <v>0</v>
      </c>
      <c r="H4415" s="8"/>
      <c r="I4415" s="6">
        <f t="shared" si="205"/>
        <v>0</v>
      </c>
      <c r="K4415" s="5">
        <f t="shared" ca="1" si="206"/>
        <v>0</v>
      </c>
      <c r="L4415">
        <f>SUMIFS(G$4:G$5000,I$4:I$5000,"مستحق",C$4:C$5000,C4415)</f>
        <v>0</v>
      </c>
    </row>
    <row r="4416" spans="6:12">
      <c r="F4416">
        <f>D4416*3000</f>
        <v>0</v>
      </c>
      <c r="G4416">
        <f t="shared" si="204"/>
        <v>0</v>
      </c>
      <c r="H4416" s="8"/>
      <c r="I4416" s="6">
        <f t="shared" si="205"/>
        <v>0</v>
      </c>
      <c r="K4416" s="5">
        <f t="shared" ca="1" si="206"/>
        <v>0</v>
      </c>
      <c r="L4416">
        <f>SUMIFS(G$4:G$5000,I$4:I$5000,"مستحق",C$4:C$5000,C4416)</f>
        <v>0</v>
      </c>
    </row>
    <row r="4417" spans="6:12">
      <c r="F4417">
        <f>D4417*3000</f>
        <v>0</v>
      </c>
      <c r="G4417">
        <f t="shared" si="204"/>
        <v>0</v>
      </c>
      <c r="H4417" s="8"/>
      <c r="I4417" s="6">
        <f t="shared" si="205"/>
        <v>0</v>
      </c>
      <c r="K4417" s="5">
        <f t="shared" ca="1" si="206"/>
        <v>0</v>
      </c>
      <c r="L4417">
        <f>SUMIFS(G$4:G$5000,I$4:I$5000,"مستحق",C$4:C$5000,C4417)</f>
        <v>0</v>
      </c>
    </row>
    <row r="4418" spans="6:12">
      <c r="F4418">
        <f>D4418*3000</f>
        <v>0</v>
      </c>
      <c r="G4418">
        <f t="shared" si="204"/>
        <v>0</v>
      </c>
      <c r="H4418" s="8"/>
      <c r="I4418" s="6">
        <f t="shared" si="205"/>
        <v>0</v>
      </c>
      <c r="K4418" s="5">
        <f t="shared" ca="1" si="206"/>
        <v>0</v>
      </c>
      <c r="L4418">
        <f>SUMIFS(G$4:G$5000,I$4:I$5000,"مستحق",C$4:C$5000,C4418)</f>
        <v>0</v>
      </c>
    </row>
    <row r="4419" spans="6:12">
      <c r="F4419">
        <f>D4419*3000</f>
        <v>0</v>
      </c>
      <c r="G4419">
        <f t="shared" si="204"/>
        <v>0</v>
      </c>
      <c r="H4419" s="8"/>
      <c r="I4419" s="6">
        <f t="shared" si="205"/>
        <v>0</v>
      </c>
      <c r="K4419" s="5">
        <f t="shared" ca="1" si="206"/>
        <v>0</v>
      </c>
      <c r="L4419">
        <f>SUMIFS(G$4:G$5000,I$4:I$5000,"مستحق",C$4:C$5000,C4419)</f>
        <v>0</v>
      </c>
    </row>
    <row r="4420" spans="6:12">
      <c r="F4420">
        <f>D4420*3000</f>
        <v>0</v>
      </c>
      <c r="G4420">
        <f t="shared" si="204"/>
        <v>0</v>
      </c>
      <c r="H4420" s="8"/>
      <c r="I4420" s="6">
        <f t="shared" si="205"/>
        <v>0</v>
      </c>
      <c r="K4420" s="5">
        <f t="shared" ca="1" si="206"/>
        <v>0</v>
      </c>
      <c r="L4420">
        <f>SUMIFS(G$4:G$5000,I$4:I$5000,"مستحق",C$4:C$5000,C4420)</f>
        <v>0</v>
      </c>
    </row>
    <row r="4421" spans="6:12">
      <c r="F4421">
        <f>D4421*3000</f>
        <v>0</v>
      </c>
      <c r="G4421">
        <f t="shared" ref="G4421:G4484" si="207">F4421/12</f>
        <v>0</v>
      </c>
      <c r="H4421" s="8"/>
      <c r="I4421" s="6">
        <f t="shared" ref="I4421:I4484" si="208">IF((OR(J4421="لم يتم السداد",J4421="متعثر")),"مستحق",(IF(J4421="تم السداد","تم السداد",0)))</f>
        <v>0</v>
      </c>
      <c r="K4421" s="5">
        <f t="shared" ref="K4421:K4484" ca="1" si="209">IF(F4421&gt;0,MONTH(TODAY()-H4421),0)</f>
        <v>0</v>
      </c>
      <c r="L4421">
        <f>SUMIFS(G$4:G$5000,I$4:I$5000,"مستحق",C$4:C$5000,C4421)</f>
        <v>0</v>
      </c>
    </row>
    <row r="4422" spans="6:12">
      <c r="F4422">
        <f>D4422*3000</f>
        <v>0</v>
      </c>
      <c r="G4422">
        <f t="shared" si="207"/>
        <v>0</v>
      </c>
      <c r="H4422" s="8"/>
      <c r="I4422" s="6">
        <f t="shared" si="208"/>
        <v>0</v>
      </c>
      <c r="K4422" s="5">
        <f t="shared" ca="1" si="209"/>
        <v>0</v>
      </c>
      <c r="L4422">
        <f>SUMIFS(G$4:G$5000,I$4:I$5000,"مستحق",C$4:C$5000,C4422)</f>
        <v>0</v>
      </c>
    </row>
    <row r="4423" spans="6:12">
      <c r="F4423">
        <f>D4423*3000</f>
        <v>0</v>
      </c>
      <c r="G4423">
        <f t="shared" si="207"/>
        <v>0</v>
      </c>
      <c r="H4423" s="8"/>
      <c r="I4423" s="6">
        <f t="shared" si="208"/>
        <v>0</v>
      </c>
      <c r="K4423" s="5">
        <f t="shared" ca="1" si="209"/>
        <v>0</v>
      </c>
      <c r="L4423">
        <f>SUMIFS(G$4:G$5000,I$4:I$5000,"مستحق",C$4:C$5000,C4423)</f>
        <v>0</v>
      </c>
    </row>
    <row r="4424" spans="6:12">
      <c r="F4424">
        <f>D4424*3000</f>
        <v>0</v>
      </c>
      <c r="G4424">
        <f t="shared" si="207"/>
        <v>0</v>
      </c>
      <c r="H4424" s="8"/>
      <c r="I4424" s="6">
        <f t="shared" si="208"/>
        <v>0</v>
      </c>
      <c r="K4424" s="5">
        <f t="shared" ca="1" si="209"/>
        <v>0</v>
      </c>
      <c r="L4424">
        <f>SUMIFS(G$4:G$5000,I$4:I$5000,"مستحق",C$4:C$5000,C4424)</f>
        <v>0</v>
      </c>
    </row>
    <row r="4425" spans="6:12">
      <c r="F4425">
        <f>D4425*3000</f>
        <v>0</v>
      </c>
      <c r="G4425">
        <f t="shared" si="207"/>
        <v>0</v>
      </c>
      <c r="H4425" s="8"/>
      <c r="I4425" s="6">
        <f t="shared" si="208"/>
        <v>0</v>
      </c>
      <c r="K4425" s="5">
        <f t="shared" ca="1" si="209"/>
        <v>0</v>
      </c>
      <c r="L4425">
        <f>SUMIFS(G$4:G$5000,I$4:I$5000,"مستحق",C$4:C$5000,C4425)</f>
        <v>0</v>
      </c>
    </row>
    <row r="4426" spans="6:12">
      <c r="F4426">
        <f>D4426*3000</f>
        <v>0</v>
      </c>
      <c r="G4426">
        <f t="shared" si="207"/>
        <v>0</v>
      </c>
      <c r="H4426" s="8"/>
      <c r="I4426" s="6">
        <f t="shared" si="208"/>
        <v>0</v>
      </c>
      <c r="K4426" s="5">
        <f t="shared" ca="1" si="209"/>
        <v>0</v>
      </c>
      <c r="L4426">
        <f>SUMIFS(G$4:G$5000,I$4:I$5000,"مستحق",C$4:C$5000,C4426)</f>
        <v>0</v>
      </c>
    </row>
    <row r="4427" spans="6:12">
      <c r="F4427">
        <f>D4427*3000</f>
        <v>0</v>
      </c>
      <c r="G4427">
        <f t="shared" si="207"/>
        <v>0</v>
      </c>
      <c r="H4427" s="8"/>
      <c r="I4427" s="6">
        <f t="shared" si="208"/>
        <v>0</v>
      </c>
      <c r="K4427" s="5">
        <f t="shared" ca="1" si="209"/>
        <v>0</v>
      </c>
      <c r="L4427">
        <f>SUMIFS(G$4:G$5000,I$4:I$5000,"مستحق",C$4:C$5000,C4427)</f>
        <v>0</v>
      </c>
    </row>
    <row r="4428" spans="6:12">
      <c r="F4428">
        <f>D4428*3000</f>
        <v>0</v>
      </c>
      <c r="G4428">
        <f t="shared" si="207"/>
        <v>0</v>
      </c>
      <c r="H4428" s="8"/>
      <c r="I4428" s="6">
        <f t="shared" si="208"/>
        <v>0</v>
      </c>
      <c r="K4428" s="5">
        <f t="shared" ca="1" si="209"/>
        <v>0</v>
      </c>
      <c r="L4428">
        <f>SUMIFS(G$4:G$5000,I$4:I$5000,"مستحق",C$4:C$5000,C4428)</f>
        <v>0</v>
      </c>
    </row>
    <row r="4429" spans="6:12">
      <c r="F4429">
        <f>D4429*3000</f>
        <v>0</v>
      </c>
      <c r="G4429">
        <f t="shared" si="207"/>
        <v>0</v>
      </c>
      <c r="H4429" s="8"/>
      <c r="I4429" s="6">
        <f t="shared" si="208"/>
        <v>0</v>
      </c>
      <c r="K4429" s="5">
        <f t="shared" ca="1" si="209"/>
        <v>0</v>
      </c>
      <c r="L4429">
        <f>SUMIFS(G$4:G$5000,I$4:I$5000,"مستحق",C$4:C$5000,C4429)</f>
        <v>0</v>
      </c>
    </row>
    <row r="4430" spans="6:12">
      <c r="F4430">
        <f>D4430*3000</f>
        <v>0</v>
      </c>
      <c r="G4430">
        <f t="shared" si="207"/>
        <v>0</v>
      </c>
      <c r="H4430" s="8"/>
      <c r="I4430" s="6">
        <f t="shared" si="208"/>
        <v>0</v>
      </c>
      <c r="K4430" s="5">
        <f t="shared" ca="1" si="209"/>
        <v>0</v>
      </c>
      <c r="L4430">
        <f>SUMIFS(G$4:G$5000,I$4:I$5000,"مستحق",C$4:C$5000,C4430)</f>
        <v>0</v>
      </c>
    </row>
    <row r="4431" spans="6:12">
      <c r="F4431">
        <f>D4431*3000</f>
        <v>0</v>
      </c>
      <c r="G4431">
        <f t="shared" si="207"/>
        <v>0</v>
      </c>
      <c r="H4431" s="8"/>
      <c r="I4431" s="6">
        <f t="shared" si="208"/>
        <v>0</v>
      </c>
      <c r="K4431" s="5">
        <f t="shared" ca="1" si="209"/>
        <v>0</v>
      </c>
      <c r="L4431">
        <f>SUMIFS(G$4:G$5000,I$4:I$5000,"مستحق",C$4:C$5000,C4431)</f>
        <v>0</v>
      </c>
    </row>
    <row r="4432" spans="6:12">
      <c r="F4432">
        <f>D4432*3000</f>
        <v>0</v>
      </c>
      <c r="G4432">
        <f t="shared" si="207"/>
        <v>0</v>
      </c>
      <c r="H4432" s="8"/>
      <c r="I4432" s="6">
        <f t="shared" si="208"/>
        <v>0</v>
      </c>
      <c r="K4432" s="5">
        <f t="shared" ca="1" si="209"/>
        <v>0</v>
      </c>
      <c r="L4432">
        <f>SUMIFS(G$4:G$5000,I$4:I$5000,"مستحق",C$4:C$5000,C4432)</f>
        <v>0</v>
      </c>
    </row>
    <row r="4433" spans="6:12">
      <c r="F4433">
        <f>D4433*3000</f>
        <v>0</v>
      </c>
      <c r="G4433">
        <f t="shared" si="207"/>
        <v>0</v>
      </c>
      <c r="H4433" s="8"/>
      <c r="I4433" s="6">
        <f t="shared" si="208"/>
        <v>0</v>
      </c>
      <c r="K4433" s="5">
        <f t="shared" ca="1" si="209"/>
        <v>0</v>
      </c>
      <c r="L4433">
        <f>SUMIFS(G$4:G$5000,I$4:I$5000,"مستحق",C$4:C$5000,C4433)</f>
        <v>0</v>
      </c>
    </row>
    <row r="4434" spans="6:12">
      <c r="F4434">
        <f>D4434*3000</f>
        <v>0</v>
      </c>
      <c r="G4434">
        <f t="shared" si="207"/>
        <v>0</v>
      </c>
      <c r="H4434" s="8"/>
      <c r="I4434" s="6">
        <f t="shared" si="208"/>
        <v>0</v>
      </c>
      <c r="K4434" s="5">
        <f t="shared" ca="1" si="209"/>
        <v>0</v>
      </c>
      <c r="L4434">
        <f>SUMIFS(G$4:G$5000,I$4:I$5000,"مستحق",C$4:C$5000,C4434)</f>
        <v>0</v>
      </c>
    </row>
    <row r="4435" spans="6:12">
      <c r="F4435">
        <f>D4435*3000</f>
        <v>0</v>
      </c>
      <c r="G4435">
        <f t="shared" si="207"/>
        <v>0</v>
      </c>
      <c r="H4435" s="8"/>
      <c r="I4435" s="6">
        <f t="shared" si="208"/>
        <v>0</v>
      </c>
      <c r="K4435" s="5">
        <f t="shared" ca="1" si="209"/>
        <v>0</v>
      </c>
      <c r="L4435">
        <f>SUMIFS(G$4:G$5000,I$4:I$5000,"مستحق",C$4:C$5000,C4435)</f>
        <v>0</v>
      </c>
    </row>
    <row r="4436" spans="6:12">
      <c r="F4436">
        <f>D4436*3000</f>
        <v>0</v>
      </c>
      <c r="G4436">
        <f t="shared" si="207"/>
        <v>0</v>
      </c>
      <c r="H4436" s="8"/>
      <c r="I4436" s="6">
        <f t="shared" si="208"/>
        <v>0</v>
      </c>
      <c r="K4436" s="5">
        <f t="shared" ca="1" si="209"/>
        <v>0</v>
      </c>
      <c r="L4436">
        <f>SUMIFS(G$4:G$5000,I$4:I$5000,"مستحق",C$4:C$5000,C4436)</f>
        <v>0</v>
      </c>
    </row>
    <row r="4437" spans="6:12">
      <c r="F4437">
        <f>D4437*3000</f>
        <v>0</v>
      </c>
      <c r="G4437">
        <f t="shared" si="207"/>
        <v>0</v>
      </c>
      <c r="H4437" s="8"/>
      <c r="I4437" s="6">
        <f t="shared" si="208"/>
        <v>0</v>
      </c>
      <c r="K4437" s="5">
        <f t="shared" ca="1" si="209"/>
        <v>0</v>
      </c>
      <c r="L4437">
        <f>SUMIFS(G$4:G$5000,I$4:I$5000,"مستحق",C$4:C$5000,C4437)</f>
        <v>0</v>
      </c>
    </row>
    <row r="4438" spans="6:12">
      <c r="F4438">
        <f>D4438*3000</f>
        <v>0</v>
      </c>
      <c r="G4438">
        <f t="shared" si="207"/>
        <v>0</v>
      </c>
      <c r="H4438" s="8"/>
      <c r="I4438" s="6">
        <f t="shared" si="208"/>
        <v>0</v>
      </c>
      <c r="K4438" s="5">
        <f t="shared" ca="1" si="209"/>
        <v>0</v>
      </c>
      <c r="L4438">
        <f>SUMIFS(G$4:G$5000,I$4:I$5000,"مستحق",C$4:C$5000,C4438)</f>
        <v>0</v>
      </c>
    </row>
    <row r="4439" spans="6:12">
      <c r="F4439">
        <f>D4439*3000</f>
        <v>0</v>
      </c>
      <c r="G4439">
        <f t="shared" si="207"/>
        <v>0</v>
      </c>
      <c r="H4439" s="8"/>
      <c r="I4439" s="6">
        <f t="shared" si="208"/>
        <v>0</v>
      </c>
      <c r="K4439" s="5">
        <f t="shared" ca="1" si="209"/>
        <v>0</v>
      </c>
      <c r="L4439">
        <f>SUMIFS(G$4:G$5000,I$4:I$5000,"مستحق",C$4:C$5000,C4439)</f>
        <v>0</v>
      </c>
    </row>
    <row r="4440" spans="6:12">
      <c r="F4440">
        <f>D4440*3000</f>
        <v>0</v>
      </c>
      <c r="G4440">
        <f t="shared" si="207"/>
        <v>0</v>
      </c>
      <c r="H4440" s="8"/>
      <c r="I4440" s="6">
        <f t="shared" si="208"/>
        <v>0</v>
      </c>
      <c r="K4440" s="5">
        <f t="shared" ca="1" si="209"/>
        <v>0</v>
      </c>
      <c r="L4440">
        <f>SUMIFS(G$4:G$5000,I$4:I$5000,"مستحق",C$4:C$5000,C4440)</f>
        <v>0</v>
      </c>
    </row>
    <row r="4441" spans="6:12">
      <c r="F4441">
        <f>D4441*3000</f>
        <v>0</v>
      </c>
      <c r="G4441">
        <f t="shared" si="207"/>
        <v>0</v>
      </c>
      <c r="H4441" s="8"/>
      <c r="I4441" s="6">
        <f t="shared" si="208"/>
        <v>0</v>
      </c>
      <c r="K4441" s="5">
        <f t="shared" ca="1" si="209"/>
        <v>0</v>
      </c>
      <c r="L4441">
        <f>SUMIFS(G$4:G$5000,I$4:I$5000,"مستحق",C$4:C$5000,C4441)</f>
        <v>0</v>
      </c>
    </row>
    <row r="4442" spans="6:12">
      <c r="F4442">
        <f>D4442*3000</f>
        <v>0</v>
      </c>
      <c r="G4442">
        <f t="shared" si="207"/>
        <v>0</v>
      </c>
      <c r="H4442" s="8"/>
      <c r="I4442" s="6">
        <f t="shared" si="208"/>
        <v>0</v>
      </c>
      <c r="K4442" s="5">
        <f t="shared" ca="1" si="209"/>
        <v>0</v>
      </c>
      <c r="L4442">
        <f>SUMIFS(G$4:G$5000,I$4:I$5000,"مستحق",C$4:C$5000,C4442)</f>
        <v>0</v>
      </c>
    </row>
    <row r="4443" spans="6:12">
      <c r="F4443">
        <f>D4443*3000</f>
        <v>0</v>
      </c>
      <c r="G4443">
        <f t="shared" si="207"/>
        <v>0</v>
      </c>
      <c r="H4443" s="8"/>
      <c r="I4443" s="6">
        <f t="shared" si="208"/>
        <v>0</v>
      </c>
      <c r="K4443" s="5">
        <f t="shared" ca="1" si="209"/>
        <v>0</v>
      </c>
      <c r="L4443">
        <f>SUMIFS(G$4:G$5000,I$4:I$5000,"مستحق",C$4:C$5000,C4443)</f>
        <v>0</v>
      </c>
    </row>
    <row r="4444" spans="6:12">
      <c r="F4444">
        <f>D4444*3000</f>
        <v>0</v>
      </c>
      <c r="G4444">
        <f t="shared" si="207"/>
        <v>0</v>
      </c>
      <c r="H4444" s="8"/>
      <c r="I4444" s="6">
        <f t="shared" si="208"/>
        <v>0</v>
      </c>
      <c r="K4444" s="5">
        <f t="shared" ca="1" si="209"/>
        <v>0</v>
      </c>
      <c r="L4444">
        <f>SUMIFS(G$4:G$5000,I$4:I$5000,"مستحق",C$4:C$5000,C4444)</f>
        <v>0</v>
      </c>
    </row>
    <row r="4445" spans="6:12">
      <c r="F4445">
        <f>D4445*3000</f>
        <v>0</v>
      </c>
      <c r="G4445">
        <f t="shared" si="207"/>
        <v>0</v>
      </c>
      <c r="H4445" s="8"/>
      <c r="I4445" s="6">
        <f t="shared" si="208"/>
        <v>0</v>
      </c>
      <c r="K4445" s="5">
        <f t="shared" ca="1" si="209"/>
        <v>0</v>
      </c>
      <c r="L4445">
        <f>SUMIFS(G$4:G$5000,I$4:I$5000,"مستحق",C$4:C$5000,C4445)</f>
        <v>0</v>
      </c>
    </row>
    <row r="4446" spans="6:12">
      <c r="F4446">
        <f>D4446*3000</f>
        <v>0</v>
      </c>
      <c r="G4446">
        <f t="shared" si="207"/>
        <v>0</v>
      </c>
      <c r="H4446" s="8"/>
      <c r="I4446" s="6">
        <f t="shared" si="208"/>
        <v>0</v>
      </c>
      <c r="K4446" s="5">
        <f t="shared" ca="1" si="209"/>
        <v>0</v>
      </c>
      <c r="L4446">
        <f>SUMIFS(G$4:G$5000,I$4:I$5000,"مستحق",C$4:C$5000,C4446)</f>
        <v>0</v>
      </c>
    </row>
    <row r="4447" spans="6:12">
      <c r="F4447">
        <f>D4447*3000</f>
        <v>0</v>
      </c>
      <c r="G4447">
        <f t="shared" si="207"/>
        <v>0</v>
      </c>
      <c r="H4447" s="8"/>
      <c r="I4447" s="6">
        <f t="shared" si="208"/>
        <v>0</v>
      </c>
      <c r="K4447" s="5">
        <f t="shared" ca="1" si="209"/>
        <v>0</v>
      </c>
      <c r="L4447">
        <f>SUMIFS(G$4:G$5000,I$4:I$5000,"مستحق",C$4:C$5000,C4447)</f>
        <v>0</v>
      </c>
    </row>
    <row r="4448" spans="6:12">
      <c r="F4448">
        <f>D4448*3000</f>
        <v>0</v>
      </c>
      <c r="G4448">
        <f t="shared" si="207"/>
        <v>0</v>
      </c>
      <c r="H4448" s="8"/>
      <c r="I4448" s="6">
        <f t="shared" si="208"/>
        <v>0</v>
      </c>
      <c r="K4448" s="5">
        <f t="shared" ca="1" si="209"/>
        <v>0</v>
      </c>
      <c r="L4448">
        <f>SUMIFS(G$4:G$5000,I$4:I$5000,"مستحق",C$4:C$5000,C4448)</f>
        <v>0</v>
      </c>
    </row>
    <row r="4449" spans="6:12">
      <c r="F4449">
        <f>D4449*3000</f>
        <v>0</v>
      </c>
      <c r="G4449">
        <f t="shared" si="207"/>
        <v>0</v>
      </c>
      <c r="H4449" s="8"/>
      <c r="I4449" s="6">
        <f t="shared" si="208"/>
        <v>0</v>
      </c>
      <c r="K4449" s="5">
        <f t="shared" ca="1" si="209"/>
        <v>0</v>
      </c>
      <c r="L4449">
        <f>SUMIFS(G$4:G$5000,I$4:I$5000,"مستحق",C$4:C$5000,C4449)</f>
        <v>0</v>
      </c>
    </row>
    <row r="4450" spans="6:12">
      <c r="F4450">
        <f>D4450*3000</f>
        <v>0</v>
      </c>
      <c r="G4450">
        <f t="shared" si="207"/>
        <v>0</v>
      </c>
      <c r="H4450" s="8"/>
      <c r="I4450" s="6">
        <f t="shared" si="208"/>
        <v>0</v>
      </c>
      <c r="K4450" s="5">
        <f t="shared" ca="1" si="209"/>
        <v>0</v>
      </c>
      <c r="L4450">
        <f>SUMIFS(G$4:G$5000,I$4:I$5000,"مستحق",C$4:C$5000,C4450)</f>
        <v>0</v>
      </c>
    </row>
    <row r="4451" spans="6:12">
      <c r="F4451">
        <f>D4451*3000</f>
        <v>0</v>
      </c>
      <c r="G4451">
        <f t="shared" si="207"/>
        <v>0</v>
      </c>
      <c r="H4451" s="8"/>
      <c r="I4451" s="6">
        <f t="shared" si="208"/>
        <v>0</v>
      </c>
      <c r="K4451" s="5">
        <f t="shared" ca="1" si="209"/>
        <v>0</v>
      </c>
      <c r="L4451">
        <f>SUMIFS(G$4:G$5000,I$4:I$5000,"مستحق",C$4:C$5000,C4451)</f>
        <v>0</v>
      </c>
    </row>
    <row r="4452" spans="6:12">
      <c r="F4452">
        <f>D4452*3000</f>
        <v>0</v>
      </c>
      <c r="G4452">
        <f t="shared" si="207"/>
        <v>0</v>
      </c>
      <c r="H4452" s="8"/>
      <c r="I4452" s="6">
        <f t="shared" si="208"/>
        <v>0</v>
      </c>
      <c r="K4452" s="5">
        <f t="shared" ca="1" si="209"/>
        <v>0</v>
      </c>
      <c r="L4452">
        <f>SUMIFS(G$4:G$5000,I$4:I$5000,"مستحق",C$4:C$5000,C4452)</f>
        <v>0</v>
      </c>
    </row>
    <row r="4453" spans="6:12">
      <c r="F4453">
        <f>D4453*3000</f>
        <v>0</v>
      </c>
      <c r="G4453">
        <f t="shared" si="207"/>
        <v>0</v>
      </c>
      <c r="H4453" s="8"/>
      <c r="I4453" s="6">
        <f t="shared" si="208"/>
        <v>0</v>
      </c>
      <c r="K4453" s="5">
        <f t="shared" ca="1" si="209"/>
        <v>0</v>
      </c>
      <c r="L4453">
        <f>SUMIFS(G$4:G$5000,I$4:I$5000,"مستحق",C$4:C$5000,C4453)</f>
        <v>0</v>
      </c>
    </row>
    <row r="4454" spans="6:12">
      <c r="F4454">
        <f>D4454*3000</f>
        <v>0</v>
      </c>
      <c r="G4454">
        <f t="shared" si="207"/>
        <v>0</v>
      </c>
      <c r="H4454" s="8"/>
      <c r="I4454" s="6">
        <f t="shared" si="208"/>
        <v>0</v>
      </c>
      <c r="K4454" s="5">
        <f t="shared" ca="1" si="209"/>
        <v>0</v>
      </c>
      <c r="L4454">
        <f>SUMIFS(G$4:G$5000,I$4:I$5000,"مستحق",C$4:C$5000,C4454)</f>
        <v>0</v>
      </c>
    </row>
    <row r="4455" spans="6:12">
      <c r="F4455">
        <f>D4455*3000</f>
        <v>0</v>
      </c>
      <c r="G4455">
        <f t="shared" si="207"/>
        <v>0</v>
      </c>
      <c r="H4455" s="8"/>
      <c r="I4455" s="6">
        <f t="shared" si="208"/>
        <v>0</v>
      </c>
      <c r="K4455" s="5">
        <f t="shared" ca="1" si="209"/>
        <v>0</v>
      </c>
      <c r="L4455">
        <f>SUMIFS(G$4:G$5000,I$4:I$5000,"مستحق",C$4:C$5000,C4455)</f>
        <v>0</v>
      </c>
    </row>
    <row r="4456" spans="6:12">
      <c r="F4456">
        <f>D4456*3000</f>
        <v>0</v>
      </c>
      <c r="G4456">
        <f t="shared" si="207"/>
        <v>0</v>
      </c>
      <c r="H4456" s="8"/>
      <c r="I4456" s="6">
        <f t="shared" si="208"/>
        <v>0</v>
      </c>
      <c r="K4456" s="5">
        <f t="shared" ca="1" si="209"/>
        <v>0</v>
      </c>
      <c r="L4456">
        <f>SUMIFS(G$4:G$5000,I$4:I$5000,"مستحق",C$4:C$5000,C4456)</f>
        <v>0</v>
      </c>
    </row>
    <row r="4457" spans="6:12">
      <c r="F4457">
        <f>D4457*3000</f>
        <v>0</v>
      </c>
      <c r="G4457">
        <f t="shared" si="207"/>
        <v>0</v>
      </c>
      <c r="H4457" s="8"/>
      <c r="I4457" s="6">
        <f t="shared" si="208"/>
        <v>0</v>
      </c>
      <c r="K4457" s="5">
        <f t="shared" ca="1" si="209"/>
        <v>0</v>
      </c>
      <c r="L4457">
        <f>SUMIFS(G$4:G$5000,I$4:I$5000,"مستحق",C$4:C$5000,C4457)</f>
        <v>0</v>
      </c>
    </row>
    <row r="4458" spans="6:12">
      <c r="F4458">
        <f>D4458*3000</f>
        <v>0</v>
      </c>
      <c r="G4458">
        <f t="shared" si="207"/>
        <v>0</v>
      </c>
      <c r="H4458" s="8"/>
      <c r="I4458" s="6">
        <f t="shared" si="208"/>
        <v>0</v>
      </c>
      <c r="K4458" s="5">
        <f t="shared" ca="1" si="209"/>
        <v>0</v>
      </c>
      <c r="L4458">
        <f>SUMIFS(G$4:G$5000,I$4:I$5000,"مستحق",C$4:C$5000,C4458)</f>
        <v>0</v>
      </c>
    </row>
    <row r="4459" spans="6:12">
      <c r="F4459">
        <f>D4459*3000</f>
        <v>0</v>
      </c>
      <c r="G4459">
        <f t="shared" si="207"/>
        <v>0</v>
      </c>
      <c r="H4459" s="8"/>
      <c r="I4459" s="6">
        <f t="shared" si="208"/>
        <v>0</v>
      </c>
      <c r="K4459" s="5">
        <f t="shared" ca="1" si="209"/>
        <v>0</v>
      </c>
      <c r="L4459">
        <f>SUMIFS(G$4:G$5000,I$4:I$5000,"مستحق",C$4:C$5000,C4459)</f>
        <v>0</v>
      </c>
    </row>
    <row r="4460" spans="6:12">
      <c r="F4460">
        <f>D4460*3000</f>
        <v>0</v>
      </c>
      <c r="G4460">
        <f t="shared" si="207"/>
        <v>0</v>
      </c>
      <c r="H4460" s="8"/>
      <c r="I4460" s="6">
        <f t="shared" si="208"/>
        <v>0</v>
      </c>
      <c r="K4460" s="5">
        <f t="shared" ca="1" si="209"/>
        <v>0</v>
      </c>
      <c r="L4460">
        <f>SUMIFS(G$4:G$5000,I$4:I$5000,"مستحق",C$4:C$5000,C4460)</f>
        <v>0</v>
      </c>
    </row>
    <row r="4461" spans="6:12">
      <c r="F4461">
        <f>D4461*3000</f>
        <v>0</v>
      </c>
      <c r="G4461">
        <f t="shared" si="207"/>
        <v>0</v>
      </c>
      <c r="H4461" s="8"/>
      <c r="I4461" s="6">
        <f t="shared" si="208"/>
        <v>0</v>
      </c>
      <c r="K4461" s="5">
        <f t="shared" ca="1" si="209"/>
        <v>0</v>
      </c>
      <c r="L4461">
        <f>SUMIFS(G$4:G$5000,I$4:I$5000,"مستحق",C$4:C$5000,C4461)</f>
        <v>0</v>
      </c>
    </row>
    <row r="4462" spans="6:12">
      <c r="F4462">
        <f>D4462*3000</f>
        <v>0</v>
      </c>
      <c r="G4462">
        <f t="shared" si="207"/>
        <v>0</v>
      </c>
      <c r="H4462" s="8"/>
      <c r="I4462" s="6">
        <f t="shared" si="208"/>
        <v>0</v>
      </c>
      <c r="K4462" s="5">
        <f t="shared" ca="1" si="209"/>
        <v>0</v>
      </c>
      <c r="L4462">
        <f>SUMIFS(G$4:G$5000,I$4:I$5000,"مستحق",C$4:C$5000,C4462)</f>
        <v>0</v>
      </c>
    </row>
    <row r="4463" spans="6:12">
      <c r="F4463">
        <f>D4463*3000</f>
        <v>0</v>
      </c>
      <c r="G4463">
        <f t="shared" si="207"/>
        <v>0</v>
      </c>
      <c r="H4463" s="8"/>
      <c r="I4463" s="6">
        <f t="shared" si="208"/>
        <v>0</v>
      </c>
      <c r="K4463" s="5">
        <f t="shared" ca="1" si="209"/>
        <v>0</v>
      </c>
      <c r="L4463">
        <f>SUMIFS(G$4:G$5000,I$4:I$5000,"مستحق",C$4:C$5000,C4463)</f>
        <v>0</v>
      </c>
    </row>
    <row r="4464" spans="6:12">
      <c r="F4464">
        <f>D4464*3000</f>
        <v>0</v>
      </c>
      <c r="G4464">
        <f t="shared" si="207"/>
        <v>0</v>
      </c>
      <c r="H4464" s="8"/>
      <c r="I4464" s="6">
        <f t="shared" si="208"/>
        <v>0</v>
      </c>
      <c r="K4464" s="5">
        <f t="shared" ca="1" si="209"/>
        <v>0</v>
      </c>
      <c r="L4464">
        <f>SUMIFS(G$4:G$5000,I$4:I$5000,"مستحق",C$4:C$5000,C4464)</f>
        <v>0</v>
      </c>
    </row>
    <row r="4465" spans="6:12">
      <c r="F4465">
        <f>D4465*3000</f>
        <v>0</v>
      </c>
      <c r="G4465">
        <f t="shared" si="207"/>
        <v>0</v>
      </c>
      <c r="H4465" s="8"/>
      <c r="I4465" s="6">
        <f t="shared" si="208"/>
        <v>0</v>
      </c>
      <c r="K4465" s="5">
        <f t="shared" ca="1" si="209"/>
        <v>0</v>
      </c>
      <c r="L4465">
        <f>SUMIFS(G$4:G$5000,I$4:I$5000,"مستحق",C$4:C$5000,C4465)</f>
        <v>0</v>
      </c>
    </row>
    <row r="4466" spans="6:12">
      <c r="F4466">
        <f>D4466*3000</f>
        <v>0</v>
      </c>
      <c r="G4466">
        <f t="shared" si="207"/>
        <v>0</v>
      </c>
      <c r="H4466" s="8"/>
      <c r="I4466" s="6">
        <f t="shared" si="208"/>
        <v>0</v>
      </c>
      <c r="K4466" s="5">
        <f t="shared" ca="1" si="209"/>
        <v>0</v>
      </c>
      <c r="L4466">
        <f>SUMIFS(G$4:G$5000,I$4:I$5000,"مستحق",C$4:C$5000,C4466)</f>
        <v>0</v>
      </c>
    </row>
    <row r="4467" spans="6:12">
      <c r="F4467">
        <f>D4467*3000</f>
        <v>0</v>
      </c>
      <c r="G4467">
        <f t="shared" si="207"/>
        <v>0</v>
      </c>
      <c r="H4467" s="8"/>
      <c r="I4467" s="6">
        <f t="shared" si="208"/>
        <v>0</v>
      </c>
      <c r="K4467" s="5">
        <f t="shared" ca="1" si="209"/>
        <v>0</v>
      </c>
      <c r="L4467">
        <f>SUMIFS(G$4:G$5000,I$4:I$5000,"مستحق",C$4:C$5000,C4467)</f>
        <v>0</v>
      </c>
    </row>
    <row r="4468" spans="6:12">
      <c r="F4468">
        <f>D4468*3000</f>
        <v>0</v>
      </c>
      <c r="G4468">
        <f t="shared" si="207"/>
        <v>0</v>
      </c>
      <c r="H4468" s="8"/>
      <c r="I4468" s="6">
        <f t="shared" si="208"/>
        <v>0</v>
      </c>
      <c r="K4468" s="5">
        <f t="shared" ca="1" si="209"/>
        <v>0</v>
      </c>
      <c r="L4468">
        <f>SUMIFS(G$4:G$5000,I$4:I$5000,"مستحق",C$4:C$5000,C4468)</f>
        <v>0</v>
      </c>
    </row>
    <row r="4469" spans="6:12">
      <c r="F4469">
        <f>D4469*3000</f>
        <v>0</v>
      </c>
      <c r="G4469">
        <f t="shared" si="207"/>
        <v>0</v>
      </c>
      <c r="H4469" s="8"/>
      <c r="I4469" s="6">
        <f t="shared" si="208"/>
        <v>0</v>
      </c>
      <c r="K4469" s="5">
        <f t="shared" ca="1" si="209"/>
        <v>0</v>
      </c>
      <c r="L4469">
        <f>SUMIFS(G$4:G$5000,I$4:I$5000,"مستحق",C$4:C$5000,C4469)</f>
        <v>0</v>
      </c>
    </row>
    <row r="4470" spans="6:12">
      <c r="F4470">
        <f>D4470*3000</f>
        <v>0</v>
      </c>
      <c r="G4470">
        <f t="shared" si="207"/>
        <v>0</v>
      </c>
      <c r="H4470" s="8"/>
      <c r="I4470" s="6">
        <f t="shared" si="208"/>
        <v>0</v>
      </c>
      <c r="K4470" s="5">
        <f t="shared" ca="1" si="209"/>
        <v>0</v>
      </c>
      <c r="L4470">
        <f>SUMIFS(G$4:G$5000,I$4:I$5000,"مستحق",C$4:C$5000,C4470)</f>
        <v>0</v>
      </c>
    </row>
    <row r="4471" spans="6:12">
      <c r="F4471">
        <f>D4471*3000</f>
        <v>0</v>
      </c>
      <c r="G4471">
        <f t="shared" si="207"/>
        <v>0</v>
      </c>
      <c r="H4471" s="8"/>
      <c r="I4471" s="6">
        <f t="shared" si="208"/>
        <v>0</v>
      </c>
      <c r="K4471" s="5">
        <f t="shared" ca="1" si="209"/>
        <v>0</v>
      </c>
      <c r="L4471">
        <f>SUMIFS(G$4:G$5000,I$4:I$5000,"مستحق",C$4:C$5000,C4471)</f>
        <v>0</v>
      </c>
    </row>
    <row r="4472" spans="6:12">
      <c r="F4472">
        <f>D4472*3000</f>
        <v>0</v>
      </c>
      <c r="G4472">
        <f t="shared" si="207"/>
        <v>0</v>
      </c>
      <c r="H4472" s="8"/>
      <c r="I4472" s="6">
        <f t="shared" si="208"/>
        <v>0</v>
      </c>
      <c r="K4472" s="5">
        <f t="shared" ca="1" si="209"/>
        <v>0</v>
      </c>
      <c r="L4472">
        <f>SUMIFS(G$4:G$5000,I$4:I$5000,"مستحق",C$4:C$5000,C4472)</f>
        <v>0</v>
      </c>
    </row>
    <row r="4473" spans="6:12">
      <c r="F4473">
        <f>D4473*3000</f>
        <v>0</v>
      </c>
      <c r="G4473">
        <f t="shared" si="207"/>
        <v>0</v>
      </c>
      <c r="H4473" s="8"/>
      <c r="I4473" s="6">
        <f t="shared" si="208"/>
        <v>0</v>
      </c>
      <c r="K4473" s="5">
        <f t="shared" ca="1" si="209"/>
        <v>0</v>
      </c>
      <c r="L4473">
        <f>SUMIFS(G$4:G$5000,I$4:I$5000,"مستحق",C$4:C$5000,C4473)</f>
        <v>0</v>
      </c>
    </row>
    <row r="4474" spans="6:12">
      <c r="F4474">
        <f>D4474*3000</f>
        <v>0</v>
      </c>
      <c r="G4474">
        <f t="shared" si="207"/>
        <v>0</v>
      </c>
      <c r="H4474" s="8"/>
      <c r="I4474" s="6">
        <f t="shared" si="208"/>
        <v>0</v>
      </c>
      <c r="K4474" s="5">
        <f t="shared" ca="1" si="209"/>
        <v>0</v>
      </c>
      <c r="L4474">
        <f>SUMIFS(G$4:G$5000,I$4:I$5000,"مستحق",C$4:C$5000,C4474)</f>
        <v>0</v>
      </c>
    </row>
    <row r="4475" spans="6:12">
      <c r="F4475">
        <f>D4475*3000</f>
        <v>0</v>
      </c>
      <c r="G4475">
        <f t="shared" si="207"/>
        <v>0</v>
      </c>
      <c r="H4475" s="8"/>
      <c r="I4475" s="6">
        <f t="shared" si="208"/>
        <v>0</v>
      </c>
      <c r="K4475" s="5">
        <f t="shared" ca="1" si="209"/>
        <v>0</v>
      </c>
      <c r="L4475">
        <f>SUMIFS(G$4:G$5000,I$4:I$5000,"مستحق",C$4:C$5000,C4475)</f>
        <v>0</v>
      </c>
    </row>
    <row r="4476" spans="6:12">
      <c r="F4476">
        <f>D4476*3000</f>
        <v>0</v>
      </c>
      <c r="G4476">
        <f t="shared" si="207"/>
        <v>0</v>
      </c>
      <c r="H4476" s="8"/>
      <c r="I4476" s="6">
        <f t="shared" si="208"/>
        <v>0</v>
      </c>
      <c r="K4476" s="5">
        <f t="shared" ca="1" si="209"/>
        <v>0</v>
      </c>
      <c r="L4476">
        <f>SUMIFS(G$4:G$5000,I$4:I$5000,"مستحق",C$4:C$5000,C4476)</f>
        <v>0</v>
      </c>
    </row>
    <row r="4477" spans="6:12">
      <c r="F4477">
        <f>D4477*3000</f>
        <v>0</v>
      </c>
      <c r="G4477">
        <f t="shared" si="207"/>
        <v>0</v>
      </c>
      <c r="H4477" s="8"/>
      <c r="I4477" s="6">
        <f t="shared" si="208"/>
        <v>0</v>
      </c>
      <c r="K4477" s="5">
        <f t="shared" ca="1" si="209"/>
        <v>0</v>
      </c>
      <c r="L4477">
        <f>SUMIFS(G$4:G$5000,I$4:I$5000,"مستحق",C$4:C$5000,C4477)</f>
        <v>0</v>
      </c>
    </row>
    <row r="4478" spans="6:12">
      <c r="F4478">
        <f>D4478*3000</f>
        <v>0</v>
      </c>
      <c r="G4478">
        <f t="shared" si="207"/>
        <v>0</v>
      </c>
      <c r="H4478" s="8"/>
      <c r="I4478" s="6">
        <f t="shared" si="208"/>
        <v>0</v>
      </c>
      <c r="K4478" s="5">
        <f t="shared" ca="1" si="209"/>
        <v>0</v>
      </c>
      <c r="L4478">
        <f>SUMIFS(G$4:G$5000,I$4:I$5000,"مستحق",C$4:C$5000,C4478)</f>
        <v>0</v>
      </c>
    </row>
    <row r="4479" spans="6:12">
      <c r="F4479">
        <f>D4479*3000</f>
        <v>0</v>
      </c>
      <c r="G4479">
        <f t="shared" si="207"/>
        <v>0</v>
      </c>
      <c r="H4479" s="8"/>
      <c r="I4479" s="6">
        <f t="shared" si="208"/>
        <v>0</v>
      </c>
      <c r="K4479" s="5">
        <f t="shared" ca="1" si="209"/>
        <v>0</v>
      </c>
      <c r="L4479">
        <f>SUMIFS(G$4:G$5000,I$4:I$5000,"مستحق",C$4:C$5000,C4479)</f>
        <v>0</v>
      </c>
    </row>
    <row r="4480" spans="6:12">
      <c r="F4480">
        <f>D4480*3000</f>
        <v>0</v>
      </c>
      <c r="G4480">
        <f t="shared" si="207"/>
        <v>0</v>
      </c>
      <c r="H4480" s="8"/>
      <c r="I4480" s="6">
        <f t="shared" si="208"/>
        <v>0</v>
      </c>
      <c r="K4480" s="5">
        <f t="shared" ca="1" si="209"/>
        <v>0</v>
      </c>
      <c r="L4480">
        <f>SUMIFS(G$4:G$5000,I$4:I$5000,"مستحق",C$4:C$5000,C4480)</f>
        <v>0</v>
      </c>
    </row>
    <row r="4481" spans="6:12">
      <c r="F4481">
        <f>D4481*3000</f>
        <v>0</v>
      </c>
      <c r="G4481">
        <f t="shared" si="207"/>
        <v>0</v>
      </c>
      <c r="H4481" s="8"/>
      <c r="I4481" s="6">
        <f t="shared" si="208"/>
        <v>0</v>
      </c>
      <c r="K4481" s="5">
        <f t="shared" ca="1" si="209"/>
        <v>0</v>
      </c>
      <c r="L4481">
        <f>SUMIFS(G$4:G$5000,I$4:I$5000,"مستحق",C$4:C$5000,C4481)</f>
        <v>0</v>
      </c>
    </row>
    <row r="4482" spans="6:12">
      <c r="F4482">
        <f>D4482*3000</f>
        <v>0</v>
      </c>
      <c r="G4482">
        <f t="shared" si="207"/>
        <v>0</v>
      </c>
      <c r="H4482" s="8"/>
      <c r="I4482" s="6">
        <f t="shared" si="208"/>
        <v>0</v>
      </c>
      <c r="K4482" s="5">
        <f t="shared" ca="1" si="209"/>
        <v>0</v>
      </c>
      <c r="L4482">
        <f>SUMIFS(G$4:G$5000,I$4:I$5000,"مستحق",C$4:C$5000,C4482)</f>
        <v>0</v>
      </c>
    </row>
    <row r="4483" spans="6:12">
      <c r="F4483">
        <f>D4483*3000</f>
        <v>0</v>
      </c>
      <c r="G4483">
        <f t="shared" si="207"/>
        <v>0</v>
      </c>
      <c r="H4483" s="8"/>
      <c r="I4483" s="6">
        <f t="shared" si="208"/>
        <v>0</v>
      </c>
      <c r="K4483" s="5">
        <f t="shared" ca="1" si="209"/>
        <v>0</v>
      </c>
      <c r="L4483">
        <f>SUMIFS(G$4:G$5000,I$4:I$5000,"مستحق",C$4:C$5000,C4483)</f>
        <v>0</v>
      </c>
    </row>
    <row r="4484" spans="6:12">
      <c r="F4484">
        <f>D4484*3000</f>
        <v>0</v>
      </c>
      <c r="G4484">
        <f t="shared" si="207"/>
        <v>0</v>
      </c>
      <c r="H4484" s="8"/>
      <c r="I4484" s="6">
        <f t="shared" si="208"/>
        <v>0</v>
      </c>
      <c r="K4484" s="5">
        <f t="shared" ca="1" si="209"/>
        <v>0</v>
      </c>
      <c r="L4484">
        <f>SUMIFS(G$4:G$5000,I$4:I$5000,"مستحق",C$4:C$5000,C4484)</f>
        <v>0</v>
      </c>
    </row>
    <row r="4485" spans="6:12">
      <c r="F4485">
        <f>D4485*3000</f>
        <v>0</v>
      </c>
      <c r="G4485">
        <f t="shared" ref="G4485:G4548" si="210">F4485/12</f>
        <v>0</v>
      </c>
      <c r="H4485" s="8"/>
      <c r="I4485" s="6">
        <f t="shared" ref="I4485:I4548" si="211">IF((OR(J4485="لم يتم السداد",J4485="متعثر")),"مستحق",(IF(J4485="تم السداد","تم السداد",0)))</f>
        <v>0</v>
      </c>
      <c r="K4485" s="5">
        <f t="shared" ref="K4485:K4548" ca="1" si="212">IF(F4485&gt;0,MONTH(TODAY()-H4485),0)</f>
        <v>0</v>
      </c>
      <c r="L4485">
        <f>SUMIFS(G$4:G$5000,I$4:I$5000,"مستحق",C$4:C$5000,C4485)</f>
        <v>0</v>
      </c>
    </row>
    <row r="4486" spans="6:12">
      <c r="F4486">
        <f>D4486*3000</f>
        <v>0</v>
      </c>
      <c r="G4486">
        <f t="shared" si="210"/>
        <v>0</v>
      </c>
      <c r="H4486" s="8"/>
      <c r="I4486" s="6">
        <f t="shared" si="211"/>
        <v>0</v>
      </c>
      <c r="K4486" s="5">
        <f t="shared" ca="1" si="212"/>
        <v>0</v>
      </c>
      <c r="L4486">
        <f>SUMIFS(G$4:G$5000,I$4:I$5000,"مستحق",C$4:C$5000,C4486)</f>
        <v>0</v>
      </c>
    </row>
    <row r="4487" spans="6:12">
      <c r="F4487">
        <f>D4487*3000</f>
        <v>0</v>
      </c>
      <c r="G4487">
        <f t="shared" si="210"/>
        <v>0</v>
      </c>
      <c r="H4487" s="8"/>
      <c r="I4487" s="6">
        <f t="shared" si="211"/>
        <v>0</v>
      </c>
      <c r="K4487" s="5">
        <f t="shared" ca="1" si="212"/>
        <v>0</v>
      </c>
      <c r="L4487">
        <f>SUMIFS(G$4:G$5000,I$4:I$5000,"مستحق",C$4:C$5000,C4487)</f>
        <v>0</v>
      </c>
    </row>
    <row r="4488" spans="6:12">
      <c r="F4488">
        <f>D4488*3000</f>
        <v>0</v>
      </c>
      <c r="G4488">
        <f t="shared" si="210"/>
        <v>0</v>
      </c>
      <c r="H4488" s="8"/>
      <c r="I4488" s="6">
        <f t="shared" si="211"/>
        <v>0</v>
      </c>
      <c r="K4488" s="5">
        <f t="shared" ca="1" si="212"/>
        <v>0</v>
      </c>
      <c r="L4488">
        <f>SUMIFS(G$4:G$5000,I$4:I$5000,"مستحق",C$4:C$5000,C4488)</f>
        <v>0</v>
      </c>
    </row>
    <row r="4489" spans="6:12">
      <c r="F4489">
        <f>D4489*3000</f>
        <v>0</v>
      </c>
      <c r="G4489">
        <f t="shared" si="210"/>
        <v>0</v>
      </c>
      <c r="H4489" s="8"/>
      <c r="I4489" s="6">
        <f t="shared" si="211"/>
        <v>0</v>
      </c>
      <c r="K4489" s="5">
        <f t="shared" ca="1" si="212"/>
        <v>0</v>
      </c>
      <c r="L4489">
        <f>SUMIFS(G$4:G$5000,I$4:I$5000,"مستحق",C$4:C$5000,C4489)</f>
        <v>0</v>
      </c>
    </row>
    <row r="4490" spans="6:12">
      <c r="F4490">
        <f>D4490*3000</f>
        <v>0</v>
      </c>
      <c r="G4490">
        <f t="shared" si="210"/>
        <v>0</v>
      </c>
      <c r="H4490" s="8"/>
      <c r="I4490" s="6">
        <f t="shared" si="211"/>
        <v>0</v>
      </c>
      <c r="K4490" s="5">
        <f t="shared" ca="1" si="212"/>
        <v>0</v>
      </c>
      <c r="L4490">
        <f>SUMIFS(G$4:G$5000,I$4:I$5000,"مستحق",C$4:C$5000,C4490)</f>
        <v>0</v>
      </c>
    </row>
    <row r="4491" spans="6:12">
      <c r="F4491">
        <f>D4491*3000</f>
        <v>0</v>
      </c>
      <c r="G4491">
        <f t="shared" si="210"/>
        <v>0</v>
      </c>
      <c r="H4491" s="8"/>
      <c r="I4491" s="6">
        <f t="shared" si="211"/>
        <v>0</v>
      </c>
      <c r="K4491" s="5">
        <f t="shared" ca="1" si="212"/>
        <v>0</v>
      </c>
      <c r="L4491">
        <f>SUMIFS(G$4:G$5000,I$4:I$5000,"مستحق",C$4:C$5000,C4491)</f>
        <v>0</v>
      </c>
    </row>
    <row r="4492" spans="6:12">
      <c r="F4492">
        <f>D4492*3000</f>
        <v>0</v>
      </c>
      <c r="G4492">
        <f t="shared" si="210"/>
        <v>0</v>
      </c>
      <c r="H4492" s="8"/>
      <c r="I4492" s="6">
        <f t="shared" si="211"/>
        <v>0</v>
      </c>
      <c r="K4492" s="5">
        <f t="shared" ca="1" si="212"/>
        <v>0</v>
      </c>
      <c r="L4492">
        <f>SUMIFS(G$4:G$5000,I$4:I$5000,"مستحق",C$4:C$5000,C4492)</f>
        <v>0</v>
      </c>
    </row>
    <row r="4493" spans="6:12">
      <c r="F4493">
        <f>D4493*3000</f>
        <v>0</v>
      </c>
      <c r="G4493">
        <f t="shared" si="210"/>
        <v>0</v>
      </c>
      <c r="H4493" s="8"/>
      <c r="I4493" s="6">
        <f t="shared" si="211"/>
        <v>0</v>
      </c>
      <c r="K4493" s="5">
        <f t="shared" ca="1" si="212"/>
        <v>0</v>
      </c>
      <c r="L4493">
        <f>SUMIFS(G$4:G$5000,I$4:I$5000,"مستحق",C$4:C$5000,C4493)</f>
        <v>0</v>
      </c>
    </row>
    <row r="4494" spans="6:12">
      <c r="F4494">
        <f>D4494*3000</f>
        <v>0</v>
      </c>
      <c r="G4494">
        <f t="shared" si="210"/>
        <v>0</v>
      </c>
      <c r="H4494" s="8"/>
      <c r="I4494" s="6">
        <f t="shared" si="211"/>
        <v>0</v>
      </c>
      <c r="K4494" s="5">
        <f t="shared" ca="1" si="212"/>
        <v>0</v>
      </c>
      <c r="L4494">
        <f>SUMIFS(G$4:G$5000,I$4:I$5000,"مستحق",C$4:C$5000,C4494)</f>
        <v>0</v>
      </c>
    </row>
    <row r="4495" spans="6:12">
      <c r="F4495">
        <f>D4495*3000</f>
        <v>0</v>
      </c>
      <c r="G4495">
        <f t="shared" si="210"/>
        <v>0</v>
      </c>
      <c r="H4495" s="8"/>
      <c r="I4495" s="6">
        <f t="shared" si="211"/>
        <v>0</v>
      </c>
      <c r="K4495" s="5">
        <f t="shared" ca="1" si="212"/>
        <v>0</v>
      </c>
      <c r="L4495">
        <f>SUMIFS(G$4:G$5000,I$4:I$5000,"مستحق",C$4:C$5000,C4495)</f>
        <v>0</v>
      </c>
    </row>
    <row r="4496" spans="6:12">
      <c r="F4496">
        <f>D4496*3000</f>
        <v>0</v>
      </c>
      <c r="G4496">
        <f t="shared" si="210"/>
        <v>0</v>
      </c>
      <c r="H4496" s="8"/>
      <c r="I4496" s="6">
        <f t="shared" si="211"/>
        <v>0</v>
      </c>
      <c r="K4496" s="5">
        <f t="shared" ca="1" si="212"/>
        <v>0</v>
      </c>
      <c r="L4496">
        <f>SUMIFS(G$4:G$5000,I$4:I$5000,"مستحق",C$4:C$5000,C4496)</f>
        <v>0</v>
      </c>
    </row>
    <row r="4497" spans="6:12">
      <c r="F4497">
        <f>D4497*3000</f>
        <v>0</v>
      </c>
      <c r="G4497">
        <f t="shared" si="210"/>
        <v>0</v>
      </c>
      <c r="H4497" s="8"/>
      <c r="I4497" s="6">
        <f t="shared" si="211"/>
        <v>0</v>
      </c>
      <c r="K4497" s="5">
        <f t="shared" ca="1" si="212"/>
        <v>0</v>
      </c>
      <c r="L4497">
        <f>SUMIFS(G$4:G$5000,I$4:I$5000,"مستحق",C$4:C$5000,C4497)</f>
        <v>0</v>
      </c>
    </row>
    <row r="4498" spans="6:12">
      <c r="F4498">
        <f>D4498*3000</f>
        <v>0</v>
      </c>
      <c r="G4498">
        <f t="shared" si="210"/>
        <v>0</v>
      </c>
      <c r="H4498" s="8"/>
      <c r="I4498" s="6">
        <f t="shared" si="211"/>
        <v>0</v>
      </c>
      <c r="K4498" s="5">
        <f t="shared" ca="1" si="212"/>
        <v>0</v>
      </c>
      <c r="L4498">
        <f>SUMIFS(G$4:G$5000,I$4:I$5000,"مستحق",C$4:C$5000,C4498)</f>
        <v>0</v>
      </c>
    </row>
    <row r="4499" spans="6:12">
      <c r="F4499">
        <f>D4499*3000</f>
        <v>0</v>
      </c>
      <c r="G4499">
        <f t="shared" si="210"/>
        <v>0</v>
      </c>
      <c r="H4499" s="8"/>
      <c r="I4499" s="6">
        <f t="shared" si="211"/>
        <v>0</v>
      </c>
      <c r="K4499" s="5">
        <f t="shared" ca="1" si="212"/>
        <v>0</v>
      </c>
      <c r="L4499">
        <f>SUMIFS(G$4:G$5000,I$4:I$5000,"مستحق",C$4:C$5000,C4499)</f>
        <v>0</v>
      </c>
    </row>
    <row r="4500" spans="6:12">
      <c r="F4500">
        <f>D4500*3000</f>
        <v>0</v>
      </c>
      <c r="G4500">
        <f t="shared" si="210"/>
        <v>0</v>
      </c>
      <c r="H4500" s="8"/>
      <c r="I4500" s="6">
        <f t="shared" si="211"/>
        <v>0</v>
      </c>
      <c r="K4500" s="5">
        <f t="shared" ca="1" si="212"/>
        <v>0</v>
      </c>
      <c r="L4500">
        <f>SUMIFS(G$4:G$5000,I$4:I$5000,"مستحق",C$4:C$5000,C4500)</f>
        <v>0</v>
      </c>
    </row>
    <row r="4501" spans="6:12">
      <c r="F4501">
        <f>D4501*3000</f>
        <v>0</v>
      </c>
      <c r="G4501">
        <f t="shared" si="210"/>
        <v>0</v>
      </c>
      <c r="H4501" s="8"/>
      <c r="I4501" s="6">
        <f t="shared" si="211"/>
        <v>0</v>
      </c>
      <c r="K4501" s="5">
        <f t="shared" ca="1" si="212"/>
        <v>0</v>
      </c>
      <c r="L4501">
        <f>SUMIFS(G$4:G$5000,I$4:I$5000,"مستحق",C$4:C$5000,C4501)</f>
        <v>0</v>
      </c>
    </row>
    <row r="4502" spans="6:12">
      <c r="F4502">
        <f>D4502*3000</f>
        <v>0</v>
      </c>
      <c r="G4502">
        <f t="shared" si="210"/>
        <v>0</v>
      </c>
      <c r="H4502" s="8"/>
      <c r="I4502" s="6">
        <f t="shared" si="211"/>
        <v>0</v>
      </c>
      <c r="K4502" s="5">
        <f t="shared" ca="1" si="212"/>
        <v>0</v>
      </c>
      <c r="L4502">
        <f>SUMIFS(G$4:G$5000,I$4:I$5000,"مستحق",C$4:C$5000,C4502)</f>
        <v>0</v>
      </c>
    </row>
    <row r="4503" spans="6:12">
      <c r="F4503">
        <f>D4503*3000</f>
        <v>0</v>
      </c>
      <c r="G4503">
        <f t="shared" si="210"/>
        <v>0</v>
      </c>
      <c r="H4503" s="8"/>
      <c r="I4503" s="6">
        <f t="shared" si="211"/>
        <v>0</v>
      </c>
      <c r="K4503" s="5">
        <f t="shared" ca="1" si="212"/>
        <v>0</v>
      </c>
      <c r="L4503">
        <f>SUMIFS(G$4:G$5000,I$4:I$5000,"مستحق",C$4:C$5000,C4503)</f>
        <v>0</v>
      </c>
    </row>
    <row r="4504" spans="6:12">
      <c r="F4504">
        <f>D4504*3000</f>
        <v>0</v>
      </c>
      <c r="G4504">
        <f t="shared" si="210"/>
        <v>0</v>
      </c>
      <c r="H4504" s="8"/>
      <c r="I4504" s="6">
        <f t="shared" si="211"/>
        <v>0</v>
      </c>
      <c r="K4504" s="5">
        <f t="shared" ca="1" si="212"/>
        <v>0</v>
      </c>
      <c r="L4504">
        <f>SUMIFS(G$4:G$5000,I$4:I$5000,"مستحق",C$4:C$5000,C4504)</f>
        <v>0</v>
      </c>
    </row>
    <row r="4505" spans="6:12">
      <c r="F4505">
        <f>D4505*3000</f>
        <v>0</v>
      </c>
      <c r="G4505">
        <f t="shared" si="210"/>
        <v>0</v>
      </c>
      <c r="H4505" s="8"/>
      <c r="I4505" s="6">
        <f t="shared" si="211"/>
        <v>0</v>
      </c>
      <c r="K4505" s="5">
        <f t="shared" ca="1" si="212"/>
        <v>0</v>
      </c>
      <c r="L4505">
        <f>SUMIFS(G$4:G$5000,I$4:I$5000,"مستحق",C$4:C$5000,C4505)</f>
        <v>0</v>
      </c>
    </row>
    <row r="4506" spans="6:12">
      <c r="F4506">
        <f>D4506*3000</f>
        <v>0</v>
      </c>
      <c r="G4506">
        <f t="shared" si="210"/>
        <v>0</v>
      </c>
      <c r="H4506" s="8"/>
      <c r="I4506" s="6">
        <f t="shared" si="211"/>
        <v>0</v>
      </c>
      <c r="K4506" s="5">
        <f t="shared" ca="1" si="212"/>
        <v>0</v>
      </c>
      <c r="L4506">
        <f>SUMIFS(G$4:G$5000,I$4:I$5000,"مستحق",C$4:C$5000,C4506)</f>
        <v>0</v>
      </c>
    </row>
    <row r="4507" spans="6:12">
      <c r="F4507">
        <f>D4507*3000</f>
        <v>0</v>
      </c>
      <c r="G4507">
        <f t="shared" si="210"/>
        <v>0</v>
      </c>
      <c r="H4507" s="8"/>
      <c r="I4507" s="6">
        <f t="shared" si="211"/>
        <v>0</v>
      </c>
      <c r="K4507" s="5">
        <f t="shared" ca="1" si="212"/>
        <v>0</v>
      </c>
      <c r="L4507">
        <f>SUMIFS(G$4:G$5000,I$4:I$5000,"مستحق",C$4:C$5000,C4507)</f>
        <v>0</v>
      </c>
    </row>
    <row r="4508" spans="6:12">
      <c r="F4508">
        <f>D4508*3000</f>
        <v>0</v>
      </c>
      <c r="G4508">
        <f t="shared" si="210"/>
        <v>0</v>
      </c>
      <c r="H4508" s="8"/>
      <c r="I4508" s="6">
        <f t="shared" si="211"/>
        <v>0</v>
      </c>
      <c r="K4508" s="5">
        <f t="shared" ca="1" si="212"/>
        <v>0</v>
      </c>
      <c r="L4508">
        <f>SUMIFS(G$4:G$5000,I$4:I$5000,"مستحق",C$4:C$5000,C4508)</f>
        <v>0</v>
      </c>
    </row>
    <row r="4509" spans="6:12">
      <c r="F4509">
        <f>D4509*3000</f>
        <v>0</v>
      </c>
      <c r="G4509">
        <f t="shared" si="210"/>
        <v>0</v>
      </c>
      <c r="H4509" s="8"/>
      <c r="I4509" s="6">
        <f t="shared" si="211"/>
        <v>0</v>
      </c>
      <c r="K4509" s="5">
        <f t="shared" ca="1" si="212"/>
        <v>0</v>
      </c>
      <c r="L4509">
        <f>SUMIFS(G$4:G$5000,I$4:I$5000,"مستحق",C$4:C$5000,C4509)</f>
        <v>0</v>
      </c>
    </row>
    <row r="4510" spans="6:12">
      <c r="F4510">
        <f>D4510*3000</f>
        <v>0</v>
      </c>
      <c r="G4510">
        <f t="shared" si="210"/>
        <v>0</v>
      </c>
      <c r="H4510" s="8"/>
      <c r="I4510" s="6">
        <f t="shared" si="211"/>
        <v>0</v>
      </c>
      <c r="K4510" s="5">
        <f t="shared" ca="1" si="212"/>
        <v>0</v>
      </c>
      <c r="L4510">
        <f>SUMIFS(G$4:G$5000,I$4:I$5000,"مستحق",C$4:C$5000,C4510)</f>
        <v>0</v>
      </c>
    </row>
    <row r="4511" spans="6:12">
      <c r="F4511">
        <f>D4511*3000</f>
        <v>0</v>
      </c>
      <c r="G4511">
        <f t="shared" si="210"/>
        <v>0</v>
      </c>
      <c r="H4511" s="8"/>
      <c r="I4511" s="6">
        <f t="shared" si="211"/>
        <v>0</v>
      </c>
      <c r="K4511" s="5">
        <f t="shared" ca="1" si="212"/>
        <v>0</v>
      </c>
      <c r="L4511">
        <f>SUMIFS(G$4:G$5000,I$4:I$5000,"مستحق",C$4:C$5000,C4511)</f>
        <v>0</v>
      </c>
    </row>
    <row r="4512" spans="6:12">
      <c r="F4512">
        <f>D4512*3000</f>
        <v>0</v>
      </c>
      <c r="G4512">
        <f t="shared" si="210"/>
        <v>0</v>
      </c>
      <c r="H4512" s="8"/>
      <c r="I4512" s="6">
        <f t="shared" si="211"/>
        <v>0</v>
      </c>
      <c r="K4512" s="5">
        <f t="shared" ca="1" si="212"/>
        <v>0</v>
      </c>
      <c r="L4512">
        <f>SUMIFS(G$4:G$5000,I$4:I$5000,"مستحق",C$4:C$5000,C4512)</f>
        <v>0</v>
      </c>
    </row>
    <row r="4513" spans="6:12">
      <c r="F4513">
        <f>D4513*3000</f>
        <v>0</v>
      </c>
      <c r="G4513">
        <f t="shared" si="210"/>
        <v>0</v>
      </c>
      <c r="H4513" s="8"/>
      <c r="I4513" s="6">
        <f t="shared" si="211"/>
        <v>0</v>
      </c>
      <c r="K4513" s="5">
        <f t="shared" ca="1" si="212"/>
        <v>0</v>
      </c>
      <c r="L4513">
        <f>SUMIFS(G$4:G$5000,I$4:I$5000,"مستحق",C$4:C$5000,C4513)</f>
        <v>0</v>
      </c>
    </row>
    <row r="4514" spans="6:12">
      <c r="F4514">
        <f>D4514*3000</f>
        <v>0</v>
      </c>
      <c r="G4514">
        <f t="shared" si="210"/>
        <v>0</v>
      </c>
      <c r="H4514" s="8"/>
      <c r="I4514" s="6">
        <f t="shared" si="211"/>
        <v>0</v>
      </c>
      <c r="K4514" s="5">
        <f t="shared" ca="1" si="212"/>
        <v>0</v>
      </c>
      <c r="L4514">
        <f>SUMIFS(G$4:G$5000,I$4:I$5000,"مستحق",C$4:C$5000,C4514)</f>
        <v>0</v>
      </c>
    </row>
    <row r="4515" spans="6:12">
      <c r="F4515">
        <f>D4515*3000</f>
        <v>0</v>
      </c>
      <c r="G4515">
        <f t="shared" si="210"/>
        <v>0</v>
      </c>
      <c r="H4515" s="8"/>
      <c r="I4515" s="6">
        <f t="shared" si="211"/>
        <v>0</v>
      </c>
      <c r="K4515" s="5">
        <f t="shared" ca="1" si="212"/>
        <v>0</v>
      </c>
      <c r="L4515">
        <f>SUMIFS(G$4:G$5000,I$4:I$5000,"مستحق",C$4:C$5000,C4515)</f>
        <v>0</v>
      </c>
    </row>
    <row r="4516" spans="6:12">
      <c r="F4516">
        <f>D4516*3000</f>
        <v>0</v>
      </c>
      <c r="G4516">
        <f t="shared" si="210"/>
        <v>0</v>
      </c>
      <c r="H4516" s="8"/>
      <c r="I4516" s="6">
        <f t="shared" si="211"/>
        <v>0</v>
      </c>
      <c r="K4516" s="5">
        <f t="shared" ca="1" si="212"/>
        <v>0</v>
      </c>
      <c r="L4516">
        <f>SUMIFS(G$4:G$5000,I$4:I$5000,"مستحق",C$4:C$5000,C4516)</f>
        <v>0</v>
      </c>
    </row>
    <row r="4517" spans="6:12">
      <c r="F4517">
        <f>D4517*3000</f>
        <v>0</v>
      </c>
      <c r="G4517">
        <f t="shared" si="210"/>
        <v>0</v>
      </c>
      <c r="H4517" s="8"/>
      <c r="I4517" s="6">
        <f t="shared" si="211"/>
        <v>0</v>
      </c>
      <c r="K4517" s="5">
        <f t="shared" ca="1" si="212"/>
        <v>0</v>
      </c>
      <c r="L4517">
        <f>SUMIFS(G$4:G$5000,I$4:I$5000,"مستحق",C$4:C$5000,C4517)</f>
        <v>0</v>
      </c>
    </row>
    <row r="4518" spans="6:12">
      <c r="F4518">
        <f>D4518*3000</f>
        <v>0</v>
      </c>
      <c r="G4518">
        <f t="shared" si="210"/>
        <v>0</v>
      </c>
      <c r="H4518" s="8"/>
      <c r="I4518" s="6">
        <f t="shared" si="211"/>
        <v>0</v>
      </c>
      <c r="K4518" s="5">
        <f t="shared" ca="1" si="212"/>
        <v>0</v>
      </c>
      <c r="L4518">
        <f>SUMIFS(G$4:G$5000,I$4:I$5000,"مستحق",C$4:C$5000,C4518)</f>
        <v>0</v>
      </c>
    </row>
    <row r="4519" spans="6:12">
      <c r="F4519">
        <f>D4519*3000</f>
        <v>0</v>
      </c>
      <c r="G4519">
        <f t="shared" si="210"/>
        <v>0</v>
      </c>
      <c r="H4519" s="8"/>
      <c r="I4519" s="6">
        <f t="shared" si="211"/>
        <v>0</v>
      </c>
      <c r="K4519" s="5">
        <f t="shared" ca="1" si="212"/>
        <v>0</v>
      </c>
      <c r="L4519">
        <f>SUMIFS(G$4:G$5000,I$4:I$5000,"مستحق",C$4:C$5000,C4519)</f>
        <v>0</v>
      </c>
    </row>
    <row r="4520" spans="6:12">
      <c r="F4520">
        <f>D4520*3000</f>
        <v>0</v>
      </c>
      <c r="G4520">
        <f t="shared" si="210"/>
        <v>0</v>
      </c>
      <c r="H4520" s="8"/>
      <c r="I4520" s="6">
        <f t="shared" si="211"/>
        <v>0</v>
      </c>
      <c r="K4520" s="5">
        <f t="shared" ca="1" si="212"/>
        <v>0</v>
      </c>
      <c r="L4520">
        <f>SUMIFS(G$4:G$5000,I$4:I$5000,"مستحق",C$4:C$5000,C4520)</f>
        <v>0</v>
      </c>
    </row>
    <row r="4521" spans="6:12">
      <c r="F4521">
        <f>D4521*3000</f>
        <v>0</v>
      </c>
      <c r="G4521">
        <f t="shared" si="210"/>
        <v>0</v>
      </c>
      <c r="H4521" s="8"/>
      <c r="I4521" s="6">
        <f t="shared" si="211"/>
        <v>0</v>
      </c>
      <c r="K4521" s="5">
        <f t="shared" ca="1" si="212"/>
        <v>0</v>
      </c>
      <c r="L4521">
        <f>SUMIFS(G$4:G$5000,I$4:I$5000,"مستحق",C$4:C$5000,C4521)</f>
        <v>0</v>
      </c>
    </row>
    <row r="4522" spans="6:12">
      <c r="F4522">
        <f>D4522*3000</f>
        <v>0</v>
      </c>
      <c r="G4522">
        <f t="shared" si="210"/>
        <v>0</v>
      </c>
      <c r="H4522" s="8"/>
      <c r="I4522" s="6">
        <f t="shared" si="211"/>
        <v>0</v>
      </c>
      <c r="K4522" s="5">
        <f t="shared" ca="1" si="212"/>
        <v>0</v>
      </c>
      <c r="L4522">
        <f>SUMIFS(G$4:G$5000,I$4:I$5000,"مستحق",C$4:C$5000,C4522)</f>
        <v>0</v>
      </c>
    </row>
    <row r="4523" spans="6:12">
      <c r="F4523">
        <f>D4523*3000</f>
        <v>0</v>
      </c>
      <c r="G4523">
        <f t="shared" si="210"/>
        <v>0</v>
      </c>
      <c r="H4523" s="8"/>
      <c r="I4523" s="6">
        <f t="shared" si="211"/>
        <v>0</v>
      </c>
      <c r="K4523" s="5">
        <f t="shared" ca="1" si="212"/>
        <v>0</v>
      </c>
      <c r="L4523">
        <f>SUMIFS(G$4:G$5000,I$4:I$5000,"مستحق",C$4:C$5000,C4523)</f>
        <v>0</v>
      </c>
    </row>
    <row r="4524" spans="6:12">
      <c r="F4524">
        <f>D4524*3000</f>
        <v>0</v>
      </c>
      <c r="G4524">
        <f t="shared" si="210"/>
        <v>0</v>
      </c>
      <c r="H4524" s="8"/>
      <c r="I4524" s="6">
        <f t="shared" si="211"/>
        <v>0</v>
      </c>
      <c r="K4524" s="5">
        <f t="shared" ca="1" si="212"/>
        <v>0</v>
      </c>
      <c r="L4524">
        <f>SUMIFS(G$4:G$5000,I$4:I$5000,"مستحق",C$4:C$5000,C4524)</f>
        <v>0</v>
      </c>
    </row>
    <row r="4525" spans="6:12">
      <c r="F4525">
        <f>D4525*3000</f>
        <v>0</v>
      </c>
      <c r="G4525">
        <f t="shared" si="210"/>
        <v>0</v>
      </c>
      <c r="H4525" s="8"/>
      <c r="I4525" s="6">
        <f t="shared" si="211"/>
        <v>0</v>
      </c>
      <c r="K4525" s="5">
        <f t="shared" ca="1" si="212"/>
        <v>0</v>
      </c>
      <c r="L4525">
        <f>SUMIFS(G$4:G$5000,I$4:I$5000,"مستحق",C$4:C$5000,C4525)</f>
        <v>0</v>
      </c>
    </row>
    <row r="4526" spans="6:12">
      <c r="F4526">
        <f>D4526*3000</f>
        <v>0</v>
      </c>
      <c r="G4526">
        <f t="shared" si="210"/>
        <v>0</v>
      </c>
      <c r="H4526" s="8"/>
      <c r="I4526" s="6">
        <f t="shared" si="211"/>
        <v>0</v>
      </c>
      <c r="K4526" s="5">
        <f t="shared" ca="1" si="212"/>
        <v>0</v>
      </c>
      <c r="L4526">
        <f>SUMIFS(G$4:G$5000,I$4:I$5000,"مستحق",C$4:C$5000,C4526)</f>
        <v>0</v>
      </c>
    </row>
    <row r="4527" spans="6:12">
      <c r="F4527">
        <f>D4527*3000</f>
        <v>0</v>
      </c>
      <c r="G4527">
        <f t="shared" si="210"/>
        <v>0</v>
      </c>
      <c r="H4527" s="8"/>
      <c r="I4527" s="6">
        <f t="shared" si="211"/>
        <v>0</v>
      </c>
      <c r="K4527" s="5">
        <f t="shared" ca="1" si="212"/>
        <v>0</v>
      </c>
      <c r="L4527">
        <f>SUMIFS(G$4:G$5000,I$4:I$5000,"مستحق",C$4:C$5000,C4527)</f>
        <v>0</v>
      </c>
    </row>
    <row r="4528" spans="6:12">
      <c r="F4528">
        <f>D4528*3000</f>
        <v>0</v>
      </c>
      <c r="G4528">
        <f t="shared" si="210"/>
        <v>0</v>
      </c>
      <c r="H4528" s="8"/>
      <c r="I4528" s="6">
        <f t="shared" si="211"/>
        <v>0</v>
      </c>
      <c r="K4528" s="5">
        <f t="shared" ca="1" si="212"/>
        <v>0</v>
      </c>
      <c r="L4528">
        <f>SUMIFS(G$4:G$5000,I$4:I$5000,"مستحق",C$4:C$5000,C4528)</f>
        <v>0</v>
      </c>
    </row>
    <row r="4529" spans="6:12">
      <c r="F4529">
        <f>D4529*3000</f>
        <v>0</v>
      </c>
      <c r="G4529">
        <f t="shared" si="210"/>
        <v>0</v>
      </c>
      <c r="H4529" s="8"/>
      <c r="I4529" s="6">
        <f t="shared" si="211"/>
        <v>0</v>
      </c>
      <c r="K4529" s="5">
        <f t="shared" ca="1" si="212"/>
        <v>0</v>
      </c>
      <c r="L4529">
        <f>SUMIFS(G$4:G$5000,I$4:I$5000,"مستحق",C$4:C$5000,C4529)</f>
        <v>0</v>
      </c>
    </row>
    <row r="4530" spans="6:12">
      <c r="F4530">
        <f>D4530*3000</f>
        <v>0</v>
      </c>
      <c r="G4530">
        <f t="shared" si="210"/>
        <v>0</v>
      </c>
      <c r="H4530" s="8"/>
      <c r="I4530" s="6">
        <f t="shared" si="211"/>
        <v>0</v>
      </c>
      <c r="K4530" s="5">
        <f t="shared" ca="1" si="212"/>
        <v>0</v>
      </c>
      <c r="L4530">
        <f>SUMIFS(G$4:G$5000,I$4:I$5000,"مستحق",C$4:C$5000,C4530)</f>
        <v>0</v>
      </c>
    </row>
    <row r="4531" spans="6:12">
      <c r="F4531">
        <f>D4531*3000</f>
        <v>0</v>
      </c>
      <c r="G4531">
        <f t="shared" si="210"/>
        <v>0</v>
      </c>
      <c r="H4531" s="8"/>
      <c r="I4531" s="6">
        <f t="shared" si="211"/>
        <v>0</v>
      </c>
      <c r="K4531" s="5">
        <f t="shared" ca="1" si="212"/>
        <v>0</v>
      </c>
      <c r="L4531">
        <f>SUMIFS(G$4:G$5000,I$4:I$5000,"مستحق",C$4:C$5000,C4531)</f>
        <v>0</v>
      </c>
    </row>
    <row r="4532" spans="6:12">
      <c r="F4532">
        <f>D4532*3000</f>
        <v>0</v>
      </c>
      <c r="G4532">
        <f t="shared" si="210"/>
        <v>0</v>
      </c>
      <c r="H4532" s="8"/>
      <c r="I4532" s="6">
        <f t="shared" si="211"/>
        <v>0</v>
      </c>
      <c r="K4532" s="5">
        <f t="shared" ca="1" si="212"/>
        <v>0</v>
      </c>
      <c r="L4532">
        <f>SUMIFS(G$4:G$5000,I$4:I$5000,"مستحق",C$4:C$5000,C4532)</f>
        <v>0</v>
      </c>
    </row>
    <row r="4533" spans="6:12">
      <c r="F4533">
        <f>D4533*3000</f>
        <v>0</v>
      </c>
      <c r="G4533">
        <f t="shared" si="210"/>
        <v>0</v>
      </c>
      <c r="H4533" s="8"/>
      <c r="I4533" s="6">
        <f t="shared" si="211"/>
        <v>0</v>
      </c>
      <c r="K4533" s="5">
        <f t="shared" ca="1" si="212"/>
        <v>0</v>
      </c>
      <c r="L4533">
        <f>SUMIFS(G$4:G$5000,I$4:I$5000,"مستحق",C$4:C$5000,C4533)</f>
        <v>0</v>
      </c>
    </row>
    <row r="4534" spans="6:12">
      <c r="F4534">
        <f>D4534*3000</f>
        <v>0</v>
      </c>
      <c r="G4534">
        <f t="shared" si="210"/>
        <v>0</v>
      </c>
      <c r="H4534" s="8"/>
      <c r="I4534" s="6">
        <f t="shared" si="211"/>
        <v>0</v>
      </c>
      <c r="K4534" s="5">
        <f t="shared" ca="1" si="212"/>
        <v>0</v>
      </c>
      <c r="L4534">
        <f>SUMIFS(G$4:G$5000,I$4:I$5000,"مستحق",C$4:C$5000,C4534)</f>
        <v>0</v>
      </c>
    </row>
    <row r="4535" spans="6:12">
      <c r="F4535">
        <f>D4535*3000</f>
        <v>0</v>
      </c>
      <c r="G4535">
        <f t="shared" si="210"/>
        <v>0</v>
      </c>
      <c r="H4535" s="8"/>
      <c r="I4535" s="6">
        <f t="shared" si="211"/>
        <v>0</v>
      </c>
      <c r="K4535" s="5">
        <f t="shared" ca="1" si="212"/>
        <v>0</v>
      </c>
      <c r="L4535">
        <f>SUMIFS(G$4:G$5000,I$4:I$5000,"مستحق",C$4:C$5000,C4535)</f>
        <v>0</v>
      </c>
    </row>
    <row r="4536" spans="6:12">
      <c r="F4536">
        <f>D4536*3000</f>
        <v>0</v>
      </c>
      <c r="G4536">
        <f t="shared" si="210"/>
        <v>0</v>
      </c>
      <c r="H4536" s="8"/>
      <c r="I4536" s="6">
        <f t="shared" si="211"/>
        <v>0</v>
      </c>
      <c r="K4536" s="5">
        <f t="shared" ca="1" si="212"/>
        <v>0</v>
      </c>
      <c r="L4536">
        <f>SUMIFS(G$4:G$5000,I$4:I$5000,"مستحق",C$4:C$5000,C4536)</f>
        <v>0</v>
      </c>
    </row>
    <row r="4537" spans="6:12">
      <c r="F4537">
        <f>D4537*3000</f>
        <v>0</v>
      </c>
      <c r="G4537">
        <f t="shared" si="210"/>
        <v>0</v>
      </c>
      <c r="H4537" s="8"/>
      <c r="I4537" s="6">
        <f t="shared" si="211"/>
        <v>0</v>
      </c>
      <c r="K4537" s="5">
        <f t="shared" ca="1" si="212"/>
        <v>0</v>
      </c>
      <c r="L4537">
        <f>SUMIFS(G$4:G$5000,I$4:I$5000,"مستحق",C$4:C$5000,C4537)</f>
        <v>0</v>
      </c>
    </row>
    <row r="4538" spans="6:12">
      <c r="F4538">
        <f>D4538*3000</f>
        <v>0</v>
      </c>
      <c r="G4538">
        <f t="shared" si="210"/>
        <v>0</v>
      </c>
      <c r="H4538" s="8"/>
      <c r="I4538" s="6">
        <f t="shared" si="211"/>
        <v>0</v>
      </c>
      <c r="K4538" s="5">
        <f t="shared" ca="1" si="212"/>
        <v>0</v>
      </c>
      <c r="L4538">
        <f>SUMIFS(G$4:G$5000,I$4:I$5000,"مستحق",C$4:C$5000,C4538)</f>
        <v>0</v>
      </c>
    </row>
    <row r="4539" spans="6:12">
      <c r="F4539">
        <f>D4539*3000</f>
        <v>0</v>
      </c>
      <c r="G4539">
        <f t="shared" si="210"/>
        <v>0</v>
      </c>
      <c r="H4539" s="8"/>
      <c r="I4539" s="6">
        <f t="shared" si="211"/>
        <v>0</v>
      </c>
      <c r="K4539" s="5">
        <f t="shared" ca="1" si="212"/>
        <v>0</v>
      </c>
      <c r="L4539">
        <f>SUMIFS(G$4:G$5000,I$4:I$5000,"مستحق",C$4:C$5000,C4539)</f>
        <v>0</v>
      </c>
    </row>
    <row r="4540" spans="6:12">
      <c r="F4540">
        <f>D4540*3000</f>
        <v>0</v>
      </c>
      <c r="G4540">
        <f t="shared" si="210"/>
        <v>0</v>
      </c>
      <c r="H4540" s="8"/>
      <c r="I4540" s="6">
        <f t="shared" si="211"/>
        <v>0</v>
      </c>
      <c r="K4540" s="5">
        <f t="shared" ca="1" si="212"/>
        <v>0</v>
      </c>
      <c r="L4540">
        <f>SUMIFS(G$4:G$5000,I$4:I$5000,"مستحق",C$4:C$5000,C4540)</f>
        <v>0</v>
      </c>
    </row>
    <row r="4541" spans="6:12">
      <c r="F4541">
        <f>D4541*3000</f>
        <v>0</v>
      </c>
      <c r="G4541">
        <f t="shared" si="210"/>
        <v>0</v>
      </c>
      <c r="H4541" s="8"/>
      <c r="I4541" s="6">
        <f t="shared" si="211"/>
        <v>0</v>
      </c>
      <c r="K4541" s="5">
        <f t="shared" ca="1" si="212"/>
        <v>0</v>
      </c>
      <c r="L4541">
        <f>SUMIFS(G$4:G$5000,I$4:I$5000,"مستحق",C$4:C$5000,C4541)</f>
        <v>0</v>
      </c>
    </row>
    <row r="4542" spans="6:12">
      <c r="F4542">
        <f>D4542*3000</f>
        <v>0</v>
      </c>
      <c r="G4542">
        <f t="shared" si="210"/>
        <v>0</v>
      </c>
      <c r="H4542" s="8"/>
      <c r="I4542" s="6">
        <f t="shared" si="211"/>
        <v>0</v>
      </c>
      <c r="K4542" s="5">
        <f t="shared" ca="1" si="212"/>
        <v>0</v>
      </c>
      <c r="L4542">
        <f>SUMIFS(G$4:G$5000,I$4:I$5000,"مستحق",C$4:C$5000,C4542)</f>
        <v>0</v>
      </c>
    </row>
    <row r="4543" spans="6:12">
      <c r="F4543">
        <f>D4543*3000</f>
        <v>0</v>
      </c>
      <c r="G4543">
        <f t="shared" si="210"/>
        <v>0</v>
      </c>
      <c r="H4543" s="8"/>
      <c r="I4543" s="6">
        <f t="shared" si="211"/>
        <v>0</v>
      </c>
      <c r="K4543" s="5">
        <f t="shared" ca="1" si="212"/>
        <v>0</v>
      </c>
      <c r="L4543">
        <f>SUMIFS(G$4:G$5000,I$4:I$5000,"مستحق",C$4:C$5000,C4543)</f>
        <v>0</v>
      </c>
    </row>
    <row r="4544" spans="6:12">
      <c r="F4544">
        <f>D4544*3000</f>
        <v>0</v>
      </c>
      <c r="G4544">
        <f t="shared" si="210"/>
        <v>0</v>
      </c>
      <c r="H4544" s="8"/>
      <c r="I4544" s="6">
        <f t="shared" si="211"/>
        <v>0</v>
      </c>
      <c r="K4544" s="5">
        <f t="shared" ca="1" si="212"/>
        <v>0</v>
      </c>
      <c r="L4544">
        <f>SUMIFS(G$4:G$5000,I$4:I$5000,"مستحق",C$4:C$5000,C4544)</f>
        <v>0</v>
      </c>
    </row>
    <row r="4545" spans="6:12">
      <c r="F4545">
        <f>D4545*3000</f>
        <v>0</v>
      </c>
      <c r="G4545">
        <f t="shared" si="210"/>
        <v>0</v>
      </c>
      <c r="H4545" s="8"/>
      <c r="I4545" s="6">
        <f t="shared" si="211"/>
        <v>0</v>
      </c>
      <c r="K4545" s="5">
        <f t="shared" ca="1" si="212"/>
        <v>0</v>
      </c>
      <c r="L4545">
        <f>SUMIFS(G$4:G$5000,I$4:I$5000,"مستحق",C$4:C$5000,C4545)</f>
        <v>0</v>
      </c>
    </row>
    <row r="4546" spans="6:12">
      <c r="F4546">
        <f>D4546*3000</f>
        <v>0</v>
      </c>
      <c r="G4546">
        <f t="shared" si="210"/>
        <v>0</v>
      </c>
      <c r="H4546" s="8"/>
      <c r="I4546" s="6">
        <f t="shared" si="211"/>
        <v>0</v>
      </c>
      <c r="K4546" s="5">
        <f t="shared" ca="1" si="212"/>
        <v>0</v>
      </c>
      <c r="L4546">
        <f>SUMIFS(G$4:G$5000,I$4:I$5000,"مستحق",C$4:C$5000,C4546)</f>
        <v>0</v>
      </c>
    </row>
    <row r="4547" spans="6:12">
      <c r="F4547">
        <f>D4547*3000</f>
        <v>0</v>
      </c>
      <c r="G4547">
        <f t="shared" si="210"/>
        <v>0</v>
      </c>
      <c r="H4547" s="8"/>
      <c r="I4547" s="6">
        <f t="shared" si="211"/>
        <v>0</v>
      </c>
      <c r="K4547" s="5">
        <f t="shared" ca="1" si="212"/>
        <v>0</v>
      </c>
      <c r="L4547">
        <f>SUMIFS(G$4:G$5000,I$4:I$5000,"مستحق",C$4:C$5000,C4547)</f>
        <v>0</v>
      </c>
    </row>
    <row r="4548" spans="6:12">
      <c r="F4548">
        <f>D4548*3000</f>
        <v>0</v>
      </c>
      <c r="G4548">
        <f t="shared" si="210"/>
        <v>0</v>
      </c>
      <c r="H4548" s="8"/>
      <c r="I4548" s="6">
        <f t="shared" si="211"/>
        <v>0</v>
      </c>
      <c r="K4548" s="5">
        <f t="shared" ca="1" si="212"/>
        <v>0</v>
      </c>
      <c r="L4548">
        <f>SUMIFS(G$4:G$5000,I$4:I$5000,"مستحق",C$4:C$5000,C4548)</f>
        <v>0</v>
      </c>
    </row>
    <row r="4549" spans="6:12">
      <c r="F4549">
        <f>D4549*3000</f>
        <v>0</v>
      </c>
      <c r="G4549">
        <f t="shared" ref="G4549:G4612" si="213">F4549/12</f>
        <v>0</v>
      </c>
      <c r="H4549" s="8"/>
      <c r="I4549" s="6">
        <f t="shared" ref="I4549:I4612" si="214">IF((OR(J4549="لم يتم السداد",J4549="متعثر")),"مستحق",(IF(J4549="تم السداد","تم السداد",0)))</f>
        <v>0</v>
      </c>
      <c r="K4549" s="5">
        <f t="shared" ref="K4549:K4612" ca="1" si="215">IF(F4549&gt;0,MONTH(TODAY()-H4549),0)</f>
        <v>0</v>
      </c>
      <c r="L4549">
        <f>SUMIFS(G$4:G$5000,I$4:I$5000,"مستحق",C$4:C$5000,C4549)</f>
        <v>0</v>
      </c>
    </row>
    <row r="4550" spans="6:12">
      <c r="F4550">
        <f>D4550*3000</f>
        <v>0</v>
      </c>
      <c r="G4550">
        <f t="shared" si="213"/>
        <v>0</v>
      </c>
      <c r="H4550" s="8"/>
      <c r="I4550" s="6">
        <f t="shared" si="214"/>
        <v>0</v>
      </c>
      <c r="K4550" s="5">
        <f t="shared" ca="1" si="215"/>
        <v>0</v>
      </c>
      <c r="L4550">
        <f>SUMIFS(G$4:G$5000,I$4:I$5000,"مستحق",C$4:C$5000,C4550)</f>
        <v>0</v>
      </c>
    </row>
    <row r="4551" spans="6:12">
      <c r="F4551">
        <f>D4551*3000</f>
        <v>0</v>
      </c>
      <c r="G4551">
        <f t="shared" si="213"/>
        <v>0</v>
      </c>
      <c r="H4551" s="8"/>
      <c r="I4551" s="6">
        <f t="shared" si="214"/>
        <v>0</v>
      </c>
      <c r="K4551" s="5">
        <f t="shared" ca="1" si="215"/>
        <v>0</v>
      </c>
      <c r="L4551">
        <f>SUMIFS(G$4:G$5000,I$4:I$5000,"مستحق",C$4:C$5000,C4551)</f>
        <v>0</v>
      </c>
    </row>
    <row r="4552" spans="6:12">
      <c r="F4552">
        <f>D4552*3000</f>
        <v>0</v>
      </c>
      <c r="G4552">
        <f t="shared" si="213"/>
        <v>0</v>
      </c>
      <c r="H4552" s="8"/>
      <c r="I4552" s="6">
        <f t="shared" si="214"/>
        <v>0</v>
      </c>
      <c r="K4552" s="5">
        <f t="shared" ca="1" si="215"/>
        <v>0</v>
      </c>
      <c r="L4552">
        <f>SUMIFS(G$4:G$5000,I$4:I$5000,"مستحق",C$4:C$5000,C4552)</f>
        <v>0</v>
      </c>
    </row>
    <row r="4553" spans="6:12">
      <c r="F4553">
        <f>D4553*3000</f>
        <v>0</v>
      </c>
      <c r="G4553">
        <f t="shared" si="213"/>
        <v>0</v>
      </c>
      <c r="H4553" s="8"/>
      <c r="I4553" s="6">
        <f t="shared" si="214"/>
        <v>0</v>
      </c>
      <c r="K4553" s="5">
        <f t="shared" ca="1" si="215"/>
        <v>0</v>
      </c>
      <c r="L4553">
        <f>SUMIFS(G$4:G$5000,I$4:I$5000,"مستحق",C$4:C$5000,C4553)</f>
        <v>0</v>
      </c>
    </row>
    <row r="4554" spans="6:12">
      <c r="F4554">
        <f>D4554*3000</f>
        <v>0</v>
      </c>
      <c r="G4554">
        <f t="shared" si="213"/>
        <v>0</v>
      </c>
      <c r="H4554" s="8"/>
      <c r="I4554" s="6">
        <f t="shared" si="214"/>
        <v>0</v>
      </c>
      <c r="K4554" s="5">
        <f t="shared" ca="1" si="215"/>
        <v>0</v>
      </c>
      <c r="L4554">
        <f>SUMIFS(G$4:G$5000,I$4:I$5000,"مستحق",C$4:C$5000,C4554)</f>
        <v>0</v>
      </c>
    </row>
    <row r="4555" spans="6:12">
      <c r="F4555">
        <f>D4555*3000</f>
        <v>0</v>
      </c>
      <c r="G4555">
        <f t="shared" si="213"/>
        <v>0</v>
      </c>
      <c r="H4555" s="8"/>
      <c r="I4555" s="6">
        <f t="shared" si="214"/>
        <v>0</v>
      </c>
      <c r="K4555" s="5">
        <f t="shared" ca="1" si="215"/>
        <v>0</v>
      </c>
      <c r="L4555">
        <f>SUMIFS(G$4:G$5000,I$4:I$5000,"مستحق",C$4:C$5000,C4555)</f>
        <v>0</v>
      </c>
    </row>
    <row r="4556" spans="6:12">
      <c r="F4556">
        <f>D4556*3000</f>
        <v>0</v>
      </c>
      <c r="G4556">
        <f t="shared" si="213"/>
        <v>0</v>
      </c>
      <c r="H4556" s="8"/>
      <c r="I4556" s="6">
        <f t="shared" si="214"/>
        <v>0</v>
      </c>
      <c r="K4556" s="5">
        <f t="shared" ca="1" si="215"/>
        <v>0</v>
      </c>
      <c r="L4556">
        <f>SUMIFS(G$4:G$5000,I$4:I$5000,"مستحق",C$4:C$5000,C4556)</f>
        <v>0</v>
      </c>
    </row>
    <row r="4557" spans="6:12">
      <c r="F4557">
        <f>D4557*3000</f>
        <v>0</v>
      </c>
      <c r="G4557">
        <f t="shared" si="213"/>
        <v>0</v>
      </c>
      <c r="H4557" s="8"/>
      <c r="I4557" s="6">
        <f t="shared" si="214"/>
        <v>0</v>
      </c>
      <c r="K4557" s="5">
        <f t="shared" ca="1" si="215"/>
        <v>0</v>
      </c>
      <c r="L4557">
        <f>SUMIFS(G$4:G$5000,I$4:I$5000,"مستحق",C$4:C$5000,C4557)</f>
        <v>0</v>
      </c>
    </row>
    <row r="4558" spans="6:12">
      <c r="F4558">
        <f>D4558*3000</f>
        <v>0</v>
      </c>
      <c r="G4558">
        <f t="shared" si="213"/>
        <v>0</v>
      </c>
      <c r="H4558" s="8"/>
      <c r="I4558" s="6">
        <f t="shared" si="214"/>
        <v>0</v>
      </c>
      <c r="K4558" s="5">
        <f t="shared" ca="1" si="215"/>
        <v>0</v>
      </c>
      <c r="L4558">
        <f>SUMIFS(G$4:G$5000,I$4:I$5000,"مستحق",C$4:C$5000,C4558)</f>
        <v>0</v>
      </c>
    </row>
    <row r="4559" spans="6:12">
      <c r="F4559">
        <f>D4559*3000</f>
        <v>0</v>
      </c>
      <c r="G4559">
        <f t="shared" si="213"/>
        <v>0</v>
      </c>
      <c r="H4559" s="8"/>
      <c r="I4559" s="6">
        <f t="shared" si="214"/>
        <v>0</v>
      </c>
      <c r="K4559" s="5">
        <f t="shared" ca="1" si="215"/>
        <v>0</v>
      </c>
      <c r="L4559">
        <f>SUMIFS(G$4:G$5000,I$4:I$5000,"مستحق",C$4:C$5000,C4559)</f>
        <v>0</v>
      </c>
    </row>
    <row r="4560" spans="6:12">
      <c r="F4560">
        <f>D4560*3000</f>
        <v>0</v>
      </c>
      <c r="G4560">
        <f t="shared" si="213"/>
        <v>0</v>
      </c>
      <c r="H4560" s="8"/>
      <c r="I4560" s="6">
        <f t="shared" si="214"/>
        <v>0</v>
      </c>
      <c r="K4560" s="5">
        <f t="shared" ca="1" si="215"/>
        <v>0</v>
      </c>
      <c r="L4560">
        <f>SUMIFS(G$4:G$5000,I$4:I$5000,"مستحق",C$4:C$5000,C4560)</f>
        <v>0</v>
      </c>
    </row>
    <row r="4561" spans="6:12">
      <c r="F4561">
        <f>D4561*3000</f>
        <v>0</v>
      </c>
      <c r="G4561">
        <f t="shared" si="213"/>
        <v>0</v>
      </c>
      <c r="H4561" s="8"/>
      <c r="I4561" s="6">
        <f t="shared" si="214"/>
        <v>0</v>
      </c>
      <c r="K4561" s="5">
        <f t="shared" ca="1" si="215"/>
        <v>0</v>
      </c>
      <c r="L4561">
        <f>SUMIFS(G$4:G$5000,I$4:I$5000,"مستحق",C$4:C$5000,C4561)</f>
        <v>0</v>
      </c>
    </row>
    <row r="4562" spans="6:12">
      <c r="F4562">
        <f>D4562*3000</f>
        <v>0</v>
      </c>
      <c r="G4562">
        <f t="shared" si="213"/>
        <v>0</v>
      </c>
      <c r="H4562" s="8"/>
      <c r="I4562" s="6">
        <f t="shared" si="214"/>
        <v>0</v>
      </c>
      <c r="K4562" s="5">
        <f t="shared" ca="1" si="215"/>
        <v>0</v>
      </c>
      <c r="L4562">
        <f>SUMIFS(G$4:G$5000,I$4:I$5000,"مستحق",C$4:C$5000,C4562)</f>
        <v>0</v>
      </c>
    </row>
    <row r="4563" spans="6:12">
      <c r="F4563">
        <f>D4563*3000</f>
        <v>0</v>
      </c>
      <c r="G4563">
        <f t="shared" si="213"/>
        <v>0</v>
      </c>
      <c r="H4563" s="8"/>
      <c r="I4563" s="6">
        <f t="shared" si="214"/>
        <v>0</v>
      </c>
      <c r="K4563" s="5">
        <f t="shared" ca="1" si="215"/>
        <v>0</v>
      </c>
      <c r="L4563">
        <f>SUMIFS(G$4:G$5000,I$4:I$5000,"مستحق",C$4:C$5000,C4563)</f>
        <v>0</v>
      </c>
    </row>
    <row r="4564" spans="6:12">
      <c r="F4564">
        <f>D4564*3000</f>
        <v>0</v>
      </c>
      <c r="G4564">
        <f t="shared" si="213"/>
        <v>0</v>
      </c>
      <c r="H4564" s="8"/>
      <c r="I4564" s="6">
        <f t="shared" si="214"/>
        <v>0</v>
      </c>
      <c r="K4564" s="5">
        <f t="shared" ca="1" si="215"/>
        <v>0</v>
      </c>
      <c r="L4564">
        <f>SUMIFS(G$4:G$5000,I$4:I$5000,"مستحق",C$4:C$5000,C4564)</f>
        <v>0</v>
      </c>
    </row>
    <row r="4565" spans="6:12">
      <c r="F4565">
        <f>D4565*3000</f>
        <v>0</v>
      </c>
      <c r="G4565">
        <f t="shared" si="213"/>
        <v>0</v>
      </c>
      <c r="H4565" s="8"/>
      <c r="I4565" s="6">
        <f t="shared" si="214"/>
        <v>0</v>
      </c>
      <c r="K4565" s="5">
        <f t="shared" ca="1" si="215"/>
        <v>0</v>
      </c>
      <c r="L4565">
        <f>SUMIFS(G$4:G$5000,I$4:I$5000,"مستحق",C$4:C$5000,C4565)</f>
        <v>0</v>
      </c>
    </row>
    <row r="4566" spans="6:12">
      <c r="F4566">
        <f>D4566*3000</f>
        <v>0</v>
      </c>
      <c r="G4566">
        <f t="shared" si="213"/>
        <v>0</v>
      </c>
      <c r="H4566" s="8"/>
      <c r="I4566" s="6">
        <f t="shared" si="214"/>
        <v>0</v>
      </c>
      <c r="K4566" s="5">
        <f t="shared" ca="1" si="215"/>
        <v>0</v>
      </c>
      <c r="L4566">
        <f>SUMIFS(G$4:G$5000,I$4:I$5000,"مستحق",C$4:C$5000,C4566)</f>
        <v>0</v>
      </c>
    </row>
    <row r="4567" spans="6:12">
      <c r="F4567">
        <f>D4567*3000</f>
        <v>0</v>
      </c>
      <c r="G4567">
        <f t="shared" si="213"/>
        <v>0</v>
      </c>
      <c r="H4567" s="8"/>
      <c r="I4567" s="6">
        <f t="shared" si="214"/>
        <v>0</v>
      </c>
      <c r="K4567" s="5">
        <f t="shared" ca="1" si="215"/>
        <v>0</v>
      </c>
      <c r="L4567">
        <f>SUMIFS(G$4:G$5000,I$4:I$5000,"مستحق",C$4:C$5000,C4567)</f>
        <v>0</v>
      </c>
    </row>
    <row r="4568" spans="6:12">
      <c r="F4568">
        <f>D4568*3000</f>
        <v>0</v>
      </c>
      <c r="G4568">
        <f t="shared" si="213"/>
        <v>0</v>
      </c>
      <c r="H4568" s="8"/>
      <c r="I4568" s="6">
        <f t="shared" si="214"/>
        <v>0</v>
      </c>
      <c r="K4568" s="5">
        <f t="shared" ca="1" si="215"/>
        <v>0</v>
      </c>
      <c r="L4568">
        <f>SUMIFS(G$4:G$5000,I$4:I$5000,"مستحق",C$4:C$5000,C4568)</f>
        <v>0</v>
      </c>
    </row>
    <row r="4569" spans="6:12">
      <c r="F4569">
        <f>D4569*3000</f>
        <v>0</v>
      </c>
      <c r="G4569">
        <f t="shared" si="213"/>
        <v>0</v>
      </c>
      <c r="H4569" s="8"/>
      <c r="I4569" s="6">
        <f t="shared" si="214"/>
        <v>0</v>
      </c>
      <c r="K4569" s="5">
        <f t="shared" ca="1" si="215"/>
        <v>0</v>
      </c>
      <c r="L4569">
        <f>SUMIFS(G$4:G$5000,I$4:I$5000,"مستحق",C$4:C$5000,C4569)</f>
        <v>0</v>
      </c>
    </row>
    <row r="4570" spans="6:12">
      <c r="F4570">
        <f>D4570*3000</f>
        <v>0</v>
      </c>
      <c r="G4570">
        <f t="shared" si="213"/>
        <v>0</v>
      </c>
      <c r="H4570" s="8"/>
      <c r="I4570" s="6">
        <f t="shared" si="214"/>
        <v>0</v>
      </c>
      <c r="K4570" s="5">
        <f t="shared" ca="1" si="215"/>
        <v>0</v>
      </c>
      <c r="L4570">
        <f>SUMIFS(G$4:G$5000,I$4:I$5000,"مستحق",C$4:C$5000,C4570)</f>
        <v>0</v>
      </c>
    </row>
    <row r="4571" spans="6:12">
      <c r="F4571">
        <f>D4571*3000</f>
        <v>0</v>
      </c>
      <c r="G4571">
        <f t="shared" si="213"/>
        <v>0</v>
      </c>
      <c r="H4571" s="8"/>
      <c r="I4571" s="6">
        <f t="shared" si="214"/>
        <v>0</v>
      </c>
      <c r="K4571" s="5">
        <f t="shared" ca="1" si="215"/>
        <v>0</v>
      </c>
      <c r="L4571">
        <f>SUMIFS(G$4:G$5000,I$4:I$5000,"مستحق",C$4:C$5000,C4571)</f>
        <v>0</v>
      </c>
    </row>
    <row r="4572" spans="6:12">
      <c r="F4572">
        <f>D4572*3000</f>
        <v>0</v>
      </c>
      <c r="G4572">
        <f t="shared" si="213"/>
        <v>0</v>
      </c>
      <c r="H4572" s="8"/>
      <c r="I4572" s="6">
        <f t="shared" si="214"/>
        <v>0</v>
      </c>
      <c r="K4572" s="5">
        <f t="shared" ca="1" si="215"/>
        <v>0</v>
      </c>
      <c r="L4572">
        <f>SUMIFS(G$4:G$5000,I$4:I$5000,"مستحق",C$4:C$5000,C4572)</f>
        <v>0</v>
      </c>
    </row>
    <row r="4573" spans="6:12">
      <c r="F4573">
        <f>D4573*3000</f>
        <v>0</v>
      </c>
      <c r="G4573">
        <f t="shared" si="213"/>
        <v>0</v>
      </c>
      <c r="H4573" s="8"/>
      <c r="I4573" s="6">
        <f t="shared" si="214"/>
        <v>0</v>
      </c>
      <c r="K4573" s="5">
        <f t="shared" ca="1" si="215"/>
        <v>0</v>
      </c>
      <c r="L4573">
        <f>SUMIFS(G$4:G$5000,I$4:I$5000,"مستحق",C$4:C$5000,C4573)</f>
        <v>0</v>
      </c>
    </row>
    <row r="4574" spans="6:12">
      <c r="F4574">
        <f>D4574*3000</f>
        <v>0</v>
      </c>
      <c r="G4574">
        <f t="shared" si="213"/>
        <v>0</v>
      </c>
      <c r="H4574" s="8"/>
      <c r="I4574" s="6">
        <f t="shared" si="214"/>
        <v>0</v>
      </c>
      <c r="K4574" s="5">
        <f t="shared" ca="1" si="215"/>
        <v>0</v>
      </c>
      <c r="L4574">
        <f>SUMIFS(G$4:G$5000,I$4:I$5000,"مستحق",C$4:C$5000,C4574)</f>
        <v>0</v>
      </c>
    </row>
    <row r="4575" spans="6:12">
      <c r="F4575">
        <f>D4575*3000</f>
        <v>0</v>
      </c>
      <c r="G4575">
        <f t="shared" si="213"/>
        <v>0</v>
      </c>
      <c r="H4575" s="8"/>
      <c r="I4575" s="6">
        <f t="shared" si="214"/>
        <v>0</v>
      </c>
      <c r="K4575" s="5">
        <f t="shared" ca="1" si="215"/>
        <v>0</v>
      </c>
      <c r="L4575">
        <f>SUMIFS(G$4:G$5000,I$4:I$5000,"مستحق",C$4:C$5000,C4575)</f>
        <v>0</v>
      </c>
    </row>
    <row r="4576" spans="6:12">
      <c r="F4576">
        <f>D4576*3000</f>
        <v>0</v>
      </c>
      <c r="G4576">
        <f t="shared" si="213"/>
        <v>0</v>
      </c>
      <c r="H4576" s="8"/>
      <c r="I4576" s="6">
        <f t="shared" si="214"/>
        <v>0</v>
      </c>
      <c r="K4576" s="5">
        <f t="shared" ca="1" si="215"/>
        <v>0</v>
      </c>
      <c r="L4576">
        <f>SUMIFS(G$4:G$5000,I$4:I$5000,"مستحق",C$4:C$5000,C4576)</f>
        <v>0</v>
      </c>
    </row>
    <row r="4577" spans="6:12">
      <c r="F4577">
        <f>D4577*3000</f>
        <v>0</v>
      </c>
      <c r="G4577">
        <f t="shared" si="213"/>
        <v>0</v>
      </c>
      <c r="H4577" s="8"/>
      <c r="I4577" s="6">
        <f t="shared" si="214"/>
        <v>0</v>
      </c>
      <c r="K4577" s="5">
        <f t="shared" ca="1" si="215"/>
        <v>0</v>
      </c>
      <c r="L4577">
        <f>SUMIFS(G$4:G$5000,I$4:I$5000,"مستحق",C$4:C$5000,C4577)</f>
        <v>0</v>
      </c>
    </row>
    <row r="4578" spans="6:12">
      <c r="F4578">
        <f>D4578*3000</f>
        <v>0</v>
      </c>
      <c r="G4578">
        <f t="shared" si="213"/>
        <v>0</v>
      </c>
      <c r="H4578" s="8"/>
      <c r="I4578" s="6">
        <f t="shared" si="214"/>
        <v>0</v>
      </c>
      <c r="K4578" s="5">
        <f t="shared" ca="1" si="215"/>
        <v>0</v>
      </c>
      <c r="L4578">
        <f>SUMIFS(G$4:G$5000,I$4:I$5000,"مستحق",C$4:C$5000,C4578)</f>
        <v>0</v>
      </c>
    </row>
    <row r="4579" spans="6:12">
      <c r="F4579">
        <f>D4579*3000</f>
        <v>0</v>
      </c>
      <c r="G4579">
        <f t="shared" si="213"/>
        <v>0</v>
      </c>
      <c r="H4579" s="8"/>
      <c r="I4579" s="6">
        <f t="shared" si="214"/>
        <v>0</v>
      </c>
      <c r="K4579" s="5">
        <f t="shared" ca="1" si="215"/>
        <v>0</v>
      </c>
      <c r="L4579">
        <f>SUMIFS(G$4:G$5000,I$4:I$5000,"مستحق",C$4:C$5000,C4579)</f>
        <v>0</v>
      </c>
    </row>
    <row r="4580" spans="6:12">
      <c r="F4580">
        <f>D4580*3000</f>
        <v>0</v>
      </c>
      <c r="G4580">
        <f t="shared" si="213"/>
        <v>0</v>
      </c>
      <c r="H4580" s="8"/>
      <c r="I4580" s="6">
        <f t="shared" si="214"/>
        <v>0</v>
      </c>
      <c r="K4580" s="5">
        <f t="shared" ca="1" si="215"/>
        <v>0</v>
      </c>
      <c r="L4580">
        <f>SUMIFS(G$4:G$5000,I$4:I$5000,"مستحق",C$4:C$5000,C4580)</f>
        <v>0</v>
      </c>
    </row>
    <row r="4581" spans="6:12">
      <c r="F4581">
        <f>D4581*3000</f>
        <v>0</v>
      </c>
      <c r="G4581">
        <f t="shared" si="213"/>
        <v>0</v>
      </c>
      <c r="H4581" s="8"/>
      <c r="I4581" s="6">
        <f t="shared" si="214"/>
        <v>0</v>
      </c>
      <c r="K4581" s="5">
        <f t="shared" ca="1" si="215"/>
        <v>0</v>
      </c>
      <c r="L4581">
        <f>SUMIFS(G$4:G$5000,I$4:I$5000,"مستحق",C$4:C$5000,C4581)</f>
        <v>0</v>
      </c>
    </row>
    <row r="4582" spans="6:12">
      <c r="F4582">
        <f>D4582*3000</f>
        <v>0</v>
      </c>
      <c r="G4582">
        <f t="shared" si="213"/>
        <v>0</v>
      </c>
      <c r="H4582" s="8"/>
      <c r="I4582" s="6">
        <f t="shared" si="214"/>
        <v>0</v>
      </c>
      <c r="K4582" s="5">
        <f t="shared" ca="1" si="215"/>
        <v>0</v>
      </c>
      <c r="L4582">
        <f>SUMIFS(G$4:G$5000,I$4:I$5000,"مستحق",C$4:C$5000,C4582)</f>
        <v>0</v>
      </c>
    </row>
    <row r="4583" spans="6:12">
      <c r="F4583">
        <f>D4583*3000</f>
        <v>0</v>
      </c>
      <c r="G4583">
        <f t="shared" si="213"/>
        <v>0</v>
      </c>
      <c r="H4583" s="8"/>
      <c r="I4583" s="6">
        <f t="shared" si="214"/>
        <v>0</v>
      </c>
      <c r="K4583" s="5">
        <f t="shared" ca="1" si="215"/>
        <v>0</v>
      </c>
      <c r="L4583">
        <f>SUMIFS(G$4:G$5000,I$4:I$5000,"مستحق",C$4:C$5000,C4583)</f>
        <v>0</v>
      </c>
    </row>
    <row r="4584" spans="6:12">
      <c r="F4584">
        <f>D4584*3000</f>
        <v>0</v>
      </c>
      <c r="G4584">
        <f t="shared" si="213"/>
        <v>0</v>
      </c>
      <c r="H4584" s="8"/>
      <c r="I4584" s="6">
        <f t="shared" si="214"/>
        <v>0</v>
      </c>
      <c r="K4584" s="5">
        <f t="shared" ca="1" si="215"/>
        <v>0</v>
      </c>
      <c r="L4584">
        <f>SUMIFS(G$4:G$5000,I$4:I$5000,"مستحق",C$4:C$5000,C4584)</f>
        <v>0</v>
      </c>
    </row>
    <row r="4585" spans="6:12">
      <c r="F4585">
        <f>D4585*3000</f>
        <v>0</v>
      </c>
      <c r="G4585">
        <f t="shared" si="213"/>
        <v>0</v>
      </c>
      <c r="H4585" s="8"/>
      <c r="I4585" s="6">
        <f t="shared" si="214"/>
        <v>0</v>
      </c>
      <c r="K4585" s="5">
        <f t="shared" ca="1" si="215"/>
        <v>0</v>
      </c>
      <c r="L4585">
        <f>SUMIFS(G$4:G$5000,I$4:I$5000,"مستحق",C$4:C$5000,C4585)</f>
        <v>0</v>
      </c>
    </row>
    <row r="4586" spans="6:12">
      <c r="F4586">
        <f>D4586*3000</f>
        <v>0</v>
      </c>
      <c r="G4586">
        <f t="shared" si="213"/>
        <v>0</v>
      </c>
      <c r="H4586" s="8"/>
      <c r="I4586" s="6">
        <f t="shared" si="214"/>
        <v>0</v>
      </c>
      <c r="K4586" s="5">
        <f t="shared" ca="1" si="215"/>
        <v>0</v>
      </c>
      <c r="L4586">
        <f>SUMIFS(G$4:G$5000,I$4:I$5000,"مستحق",C$4:C$5000,C4586)</f>
        <v>0</v>
      </c>
    </row>
    <row r="4587" spans="6:12">
      <c r="F4587">
        <f>D4587*3000</f>
        <v>0</v>
      </c>
      <c r="G4587">
        <f t="shared" si="213"/>
        <v>0</v>
      </c>
      <c r="H4587" s="8"/>
      <c r="I4587" s="6">
        <f t="shared" si="214"/>
        <v>0</v>
      </c>
      <c r="K4587" s="5">
        <f t="shared" ca="1" si="215"/>
        <v>0</v>
      </c>
      <c r="L4587">
        <f>SUMIFS(G$4:G$5000,I$4:I$5000,"مستحق",C$4:C$5000,C4587)</f>
        <v>0</v>
      </c>
    </row>
    <row r="4588" spans="6:12">
      <c r="F4588">
        <f>D4588*3000</f>
        <v>0</v>
      </c>
      <c r="G4588">
        <f t="shared" si="213"/>
        <v>0</v>
      </c>
      <c r="H4588" s="8"/>
      <c r="I4588" s="6">
        <f t="shared" si="214"/>
        <v>0</v>
      </c>
      <c r="K4588" s="5">
        <f t="shared" ca="1" si="215"/>
        <v>0</v>
      </c>
      <c r="L4588">
        <f>SUMIFS(G$4:G$5000,I$4:I$5000,"مستحق",C$4:C$5000,C4588)</f>
        <v>0</v>
      </c>
    </row>
    <row r="4589" spans="6:12">
      <c r="F4589">
        <f>D4589*3000</f>
        <v>0</v>
      </c>
      <c r="G4589">
        <f t="shared" si="213"/>
        <v>0</v>
      </c>
      <c r="H4589" s="8"/>
      <c r="I4589" s="6">
        <f t="shared" si="214"/>
        <v>0</v>
      </c>
      <c r="K4589" s="5">
        <f t="shared" ca="1" si="215"/>
        <v>0</v>
      </c>
      <c r="L4589">
        <f>SUMIFS(G$4:G$5000,I$4:I$5000,"مستحق",C$4:C$5000,C4589)</f>
        <v>0</v>
      </c>
    </row>
    <row r="4590" spans="6:12">
      <c r="F4590">
        <f>D4590*3000</f>
        <v>0</v>
      </c>
      <c r="G4590">
        <f t="shared" si="213"/>
        <v>0</v>
      </c>
      <c r="H4590" s="8"/>
      <c r="I4590" s="6">
        <f t="shared" si="214"/>
        <v>0</v>
      </c>
      <c r="K4590" s="5">
        <f t="shared" ca="1" si="215"/>
        <v>0</v>
      </c>
      <c r="L4590">
        <f>SUMIFS(G$4:G$5000,I$4:I$5000,"مستحق",C$4:C$5000,C4590)</f>
        <v>0</v>
      </c>
    </row>
    <row r="4591" spans="6:12">
      <c r="F4591">
        <f>D4591*3000</f>
        <v>0</v>
      </c>
      <c r="G4591">
        <f t="shared" si="213"/>
        <v>0</v>
      </c>
      <c r="H4591" s="8"/>
      <c r="I4591" s="6">
        <f t="shared" si="214"/>
        <v>0</v>
      </c>
      <c r="K4591" s="5">
        <f t="shared" ca="1" si="215"/>
        <v>0</v>
      </c>
      <c r="L4591">
        <f>SUMIFS(G$4:G$5000,I$4:I$5000,"مستحق",C$4:C$5000,C4591)</f>
        <v>0</v>
      </c>
    </row>
    <row r="4592" spans="6:12">
      <c r="F4592">
        <f>D4592*3000</f>
        <v>0</v>
      </c>
      <c r="G4592">
        <f t="shared" si="213"/>
        <v>0</v>
      </c>
      <c r="H4592" s="8"/>
      <c r="I4592" s="6">
        <f t="shared" si="214"/>
        <v>0</v>
      </c>
      <c r="K4592" s="5">
        <f t="shared" ca="1" si="215"/>
        <v>0</v>
      </c>
      <c r="L4592">
        <f>SUMIFS(G$4:G$5000,I$4:I$5000,"مستحق",C$4:C$5000,C4592)</f>
        <v>0</v>
      </c>
    </row>
    <row r="4593" spans="6:12">
      <c r="F4593">
        <f>D4593*3000</f>
        <v>0</v>
      </c>
      <c r="G4593">
        <f t="shared" si="213"/>
        <v>0</v>
      </c>
      <c r="H4593" s="8"/>
      <c r="I4593" s="6">
        <f t="shared" si="214"/>
        <v>0</v>
      </c>
      <c r="K4593" s="5">
        <f t="shared" ca="1" si="215"/>
        <v>0</v>
      </c>
      <c r="L4593">
        <f>SUMIFS(G$4:G$5000,I$4:I$5000,"مستحق",C$4:C$5000,C4593)</f>
        <v>0</v>
      </c>
    </row>
    <row r="4594" spans="6:12">
      <c r="F4594">
        <f>D4594*3000</f>
        <v>0</v>
      </c>
      <c r="G4594">
        <f t="shared" si="213"/>
        <v>0</v>
      </c>
      <c r="H4594" s="8"/>
      <c r="I4594" s="6">
        <f t="shared" si="214"/>
        <v>0</v>
      </c>
      <c r="K4594" s="5">
        <f t="shared" ca="1" si="215"/>
        <v>0</v>
      </c>
      <c r="L4594">
        <f>SUMIFS(G$4:G$5000,I$4:I$5000,"مستحق",C$4:C$5000,C4594)</f>
        <v>0</v>
      </c>
    </row>
    <row r="4595" spans="6:12">
      <c r="F4595">
        <f>D4595*3000</f>
        <v>0</v>
      </c>
      <c r="G4595">
        <f t="shared" si="213"/>
        <v>0</v>
      </c>
      <c r="H4595" s="8"/>
      <c r="I4595" s="6">
        <f t="shared" si="214"/>
        <v>0</v>
      </c>
      <c r="K4595" s="5">
        <f t="shared" ca="1" si="215"/>
        <v>0</v>
      </c>
      <c r="L4595">
        <f>SUMIFS(G$4:G$5000,I$4:I$5000,"مستحق",C$4:C$5000,C4595)</f>
        <v>0</v>
      </c>
    </row>
    <row r="4596" spans="6:12">
      <c r="F4596">
        <f>D4596*3000</f>
        <v>0</v>
      </c>
      <c r="G4596">
        <f t="shared" si="213"/>
        <v>0</v>
      </c>
      <c r="H4596" s="8"/>
      <c r="I4596" s="6">
        <f t="shared" si="214"/>
        <v>0</v>
      </c>
      <c r="K4596" s="5">
        <f t="shared" ca="1" si="215"/>
        <v>0</v>
      </c>
      <c r="L4596">
        <f>SUMIFS(G$4:G$5000,I$4:I$5000,"مستحق",C$4:C$5000,C4596)</f>
        <v>0</v>
      </c>
    </row>
    <row r="4597" spans="6:12">
      <c r="F4597">
        <f>D4597*3000</f>
        <v>0</v>
      </c>
      <c r="G4597">
        <f t="shared" si="213"/>
        <v>0</v>
      </c>
      <c r="H4597" s="8"/>
      <c r="I4597" s="6">
        <f t="shared" si="214"/>
        <v>0</v>
      </c>
      <c r="K4597" s="5">
        <f t="shared" ca="1" si="215"/>
        <v>0</v>
      </c>
      <c r="L4597">
        <f>SUMIFS(G$4:G$5000,I$4:I$5000,"مستحق",C$4:C$5000,C4597)</f>
        <v>0</v>
      </c>
    </row>
    <row r="4598" spans="6:12">
      <c r="F4598">
        <f>D4598*3000</f>
        <v>0</v>
      </c>
      <c r="G4598">
        <f t="shared" si="213"/>
        <v>0</v>
      </c>
      <c r="H4598" s="8"/>
      <c r="I4598" s="6">
        <f t="shared" si="214"/>
        <v>0</v>
      </c>
      <c r="K4598" s="5">
        <f t="shared" ca="1" si="215"/>
        <v>0</v>
      </c>
      <c r="L4598">
        <f>SUMIFS(G$4:G$5000,I$4:I$5000,"مستحق",C$4:C$5000,C4598)</f>
        <v>0</v>
      </c>
    </row>
    <row r="4599" spans="6:12">
      <c r="F4599">
        <f>D4599*3000</f>
        <v>0</v>
      </c>
      <c r="G4599">
        <f t="shared" si="213"/>
        <v>0</v>
      </c>
      <c r="H4599" s="8"/>
      <c r="I4599" s="6">
        <f t="shared" si="214"/>
        <v>0</v>
      </c>
      <c r="K4599" s="5">
        <f t="shared" ca="1" si="215"/>
        <v>0</v>
      </c>
      <c r="L4599">
        <f>SUMIFS(G$4:G$5000,I$4:I$5000,"مستحق",C$4:C$5000,C4599)</f>
        <v>0</v>
      </c>
    </row>
    <row r="4600" spans="6:12">
      <c r="F4600">
        <f>D4600*3000</f>
        <v>0</v>
      </c>
      <c r="G4600">
        <f t="shared" si="213"/>
        <v>0</v>
      </c>
      <c r="H4600" s="8"/>
      <c r="I4600" s="6">
        <f t="shared" si="214"/>
        <v>0</v>
      </c>
      <c r="K4600" s="5">
        <f t="shared" ca="1" si="215"/>
        <v>0</v>
      </c>
      <c r="L4600">
        <f>SUMIFS(G$4:G$5000,I$4:I$5000,"مستحق",C$4:C$5000,C4600)</f>
        <v>0</v>
      </c>
    </row>
    <row r="4601" spans="6:12">
      <c r="F4601">
        <f>D4601*3000</f>
        <v>0</v>
      </c>
      <c r="G4601">
        <f t="shared" si="213"/>
        <v>0</v>
      </c>
      <c r="H4601" s="8"/>
      <c r="I4601" s="6">
        <f t="shared" si="214"/>
        <v>0</v>
      </c>
      <c r="K4601" s="5">
        <f t="shared" ca="1" si="215"/>
        <v>0</v>
      </c>
      <c r="L4601">
        <f>SUMIFS(G$4:G$5000,I$4:I$5000,"مستحق",C$4:C$5000,C4601)</f>
        <v>0</v>
      </c>
    </row>
    <row r="4602" spans="6:12">
      <c r="F4602">
        <f>D4602*3000</f>
        <v>0</v>
      </c>
      <c r="G4602">
        <f t="shared" si="213"/>
        <v>0</v>
      </c>
      <c r="H4602" s="8"/>
      <c r="I4602" s="6">
        <f t="shared" si="214"/>
        <v>0</v>
      </c>
      <c r="K4602" s="5">
        <f t="shared" ca="1" si="215"/>
        <v>0</v>
      </c>
      <c r="L4602">
        <f>SUMIFS(G$4:G$5000,I$4:I$5000,"مستحق",C$4:C$5000,C4602)</f>
        <v>0</v>
      </c>
    </row>
    <row r="4603" spans="6:12">
      <c r="F4603">
        <f>D4603*3000</f>
        <v>0</v>
      </c>
      <c r="G4603">
        <f t="shared" si="213"/>
        <v>0</v>
      </c>
      <c r="H4603" s="8"/>
      <c r="I4603" s="6">
        <f t="shared" si="214"/>
        <v>0</v>
      </c>
      <c r="K4603" s="5">
        <f t="shared" ca="1" si="215"/>
        <v>0</v>
      </c>
      <c r="L4603">
        <f>SUMIFS(G$4:G$5000,I$4:I$5000,"مستحق",C$4:C$5000,C4603)</f>
        <v>0</v>
      </c>
    </row>
    <row r="4604" spans="6:12">
      <c r="F4604">
        <f>D4604*3000</f>
        <v>0</v>
      </c>
      <c r="G4604">
        <f t="shared" si="213"/>
        <v>0</v>
      </c>
      <c r="H4604" s="8"/>
      <c r="I4604" s="6">
        <f t="shared" si="214"/>
        <v>0</v>
      </c>
      <c r="K4604" s="5">
        <f t="shared" ca="1" si="215"/>
        <v>0</v>
      </c>
      <c r="L4604">
        <f>SUMIFS(G$4:G$5000,I$4:I$5000,"مستحق",C$4:C$5000,C4604)</f>
        <v>0</v>
      </c>
    </row>
    <row r="4605" spans="6:12">
      <c r="F4605">
        <f>D4605*3000</f>
        <v>0</v>
      </c>
      <c r="G4605">
        <f t="shared" si="213"/>
        <v>0</v>
      </c>
      <c r="H4605" s="8"/>
      <c r="I4605" s="6">
        <f t="shared" si="214"/>
        <v>0</v>
      </c>
      <c r="K4605" s="5">
        <f t="shared" ca="1" si="215"/>
        <v>0</v>
      </c>
      <c r="L4605">
        <f>SUMIFS(G$4:G$5000,I$4:I$5000,"مستحق",C$4:C$5000,C4605)</f>
        <v>0</v>
      </c>
    </row>
    <row r="4606" spans="6:12">
      <c r="F4606">
        <f>D4606*3000</f>
        <v>0</v>
      </c>
      <c r="G4606">
        <f t="shared" si="213"/>
        <v>0</v>
      </c>
      <c r="H4606" s="8"/>
      <c r="I4606" s="6">
        <f t="shared" si="214"/>
        <v>0</v>
      </c>
      <c r="K4606" s="5">
        <f t="shared" ca="1" si="215"/>
        <v>0</v>
      </c>
      <c r="L4606">
        <f>SUMIFS(G$4:G$5000,I$4:I$5000,"مستحق",C$4:C$5000,C4606)</f>
        <v>0</v>
      </c>
    </row>
    <row r="4607" spans="6:12">
      <c r="F4607">
        <f>D4607*3000</f>
        <v>0</v>
      </c>
      <c r="G4607">
        <f t="shared" si="213"/>
        <v>0</v>
      </c>
      <c r="H4607" s="8"/>
      <c r="I4607" s="6">
        <f t="shared" si="214"/>
        <v>0</v>
      </c>
      <c r="K4607" s="5">
        <f t="shared" ca="1" si="215"/>
        <v>0</v>
      </c>
      <c r="L4607">
        <f>SUMIFS(G$4:G$5000,I$4:I$5000,"مستحق",C$4:C$5000,C4607)</f>
        <v>0</v>
      </c>
    </row>
    <row r="4608" spans="6:12">
      <c r="F4608">
        <f>D4608*3000</f>
        <v>0</v>
      </c>
      <c r="G4608">
        <f t="shared" si="213"/>
        <v>0</v>
      </c>
      <c r="H4608" s="8"/>
      <c r="I4608" s="6">
        <f t="shared" si="214"/>
        <v>0</v>
      </c>
      <c r="K4608" s="5">
        <f t="shared" ca="1" si="215"/>
        <v>0</v>
      </c>
      <c r="L4608">
        <f>SUMIFS(G$4:G$5000,I$4:I$5000,"مستحق",C$4:C$5000,C4608)</f>
        <v>0</v>
      </c>
    </row>
    <row r="4609" spans="6:12">
      <c r="F4609">
        <f>D4609*3000</f>
        <v>0</v>
      </c>
      <c r="G4609">
        <f t="shared" si="213"/>
        <v>0</v>
      </c>
      <c r="H4609" s="8"/>
      <c r="I4609" s="6">
        <f t="shared" si="214"/>
        <v>0</v>
      </c>
      <c r="K4609" s="5">
        <f t="shared" ca="1" si="215"/>
        <v>0</v>
      </c>
      <c r="L4609">
        <f>SUMIFS(G$4:G$5000,I$4:I$5000,"مستحق",C$4:C$5000,C4609)</f>
        <v>0</v>
      </c>
    </row>
    <row r="4610" spans="6:12">
      <c r="F4610">
        <f>D4610*3000</f>
        <v>0</v>
      </c>
      <c r="G4610">
        <f t="shared" si="213"/>
        <v>0</v>
      </c>
      <c r="H4610" s="8"/>
      <c r="I4610" s="6">
        <f t="shared" si="214"/>
        <v>0</v>
      </c>
      <c r="K4610" s="5">
        <f t="shared" ca="1" si="215"/>
        <v>0</v>
      </c>
      <c r="L4610">
        <f>SUMIFS(G$4:G$5000,I$4:I$5000,"مستحق",C$4:C$5000,C4610)</f>
        <v>0</v>
      </c>
    </row>
    <row r="4611" spans="6:12">
      <c r="F4611">
        <f>D4611*3000</f>
        <v>0</v>
      </c>
      <c r="G4611">
        <f t="shared" si="213"/>
        <v>0</v>
      </c>
      <c r="H4611" s="8"/>
      <c r="I4611" s="6">
        <f t="shared" si="214"/>
        <v>0</v>
      </c>
      <c r="K4611" s="5">
        <f t="shared" ca="1" si="215"/>
        <v>0</v>
      </c>
      <c r="L4611">
        <f>SUMIFS(G$4:G$5000,I$4:I$5000,"مستحق",C$4:C$5000,C4611)</f>
        <v>0</v>
      </c>
    </row>
    <row r="4612" spans="6:12">
      <c r="F4612">
        <f>D4612*3000</f>
        <v>0</v>
      </c>
      <c r="G4612">
        <f t="shared" si="213"/>
        <v>0</v>
      </c>
      <c r="H4612" s="8"/>
      <c r="I4612" s="6">
        <f t="shared" si="214"/>
        <v>0</v>
      </c>
      <c r="K4612" s="5">
        <f t="shared" ca="1" si="215"/>
        <v>0</v>
      </c>
      <c r="L4612">
        <f>SUMIFS(G$4:G$5000,I$4:I$5000,"مستحق",C$4:C$5000,C4612)</f>
        <v>0</v>
      </c>
    </row>
    <row r="4613" spans="6:12">
      <c r="F4613">
        <f>D4613*3000</f>
        <v>0</v>
      </c>
      <c r="G4613">
        <f t="shared" ref="G4613:G4676" si="216">F4613/12</f>
        <v>0</v>
      </c>
      <c r="H4613" s="8"/>
      <c r="I4613" s="6">
        <f t="shared" ref="I4613:I4676" si="217">IF((OR(J4613="لم يتم السداد",J4613="متعثر")),"مستحق",(IF(J4613="تم السداد","تم السداد",0)))</f>
        <v>0</v>
      </c>
      <c r="K4613" s="5">
        <f t="shared" ref="K4613:K4676" ca="1" si="218">IF(F4613&gt;0,MONTH(TODAY()-H4613),0)</f>
        <v>0</v>
      </c>
      <c r="L4613">
        <f>SUMIFS(G$4:G$5000,I$4:I$5000,"مستحق",C$4:C$5000,C4613)</f>
        <v>0</v>
      </c>
    </row>
    <row r="4614" spans="6:12">
      <c r="F4614">
        <f>D4614*3000</f>
        <v>0</v>
      </c>
      <c r="G4614">
        <f t="shared" si="216"/>
        <v>0</v>
      </c>
      <c r="H4614" s="8"/>
      <c r="I4614" s="6">
        <f t="shared" si="217"/>
        <v>0</v>
      </c>
      <c r="K4614" s="5">
        <f t="shared" ca="1" si="218"/>
        <v>0</v>
      </c>
      <c r="L4614">
        <f>SUMIFS(G$4:G$5000,I$4:I$5000,"مستحق",C$4:C$5000,C4614)</f>
        <v>0</v>
      </c>
    </row>
    <row r="4615" spans="6:12">
      <c r="F4615">
        <f>D4615*3000</f>
        <v>0</v>
      </c>
      <c r="G4615">
        <f t="shared" si="216"/>
        <v>0</v>
      </c>
      <c r="H4615" s="8"/>
      <c r="I4615" s="6">
        <f t="shared" si="217"/>
        <v>0</v>
      </c>
      <c r="K4615" s="5">
        <f t="shared" ca="1" si="218"/>
        <v>0</v>
      </c>
      <c r="L4615">
        <f>SUMIFS(G$4:G$5000,I$4:I$5000,"مستحق",C$4:C$5000,C4615)</f>
        <v>0</v>
      </c>
    </row>
    <row r="4616" spans="6:12">
      <c r="F4616">
        <f>D4616*3000</f>
        <v>0</v>
      </c>
      <c r="G4616">
        <f t="shared" si="216"/>
        <v>0</v>
      </c>
      <c r="H4616" s="8"/>
      <c r="I4616" s="6">
        <f t="shared" si="217"/>
        <v>0</v>
      </c>
      <c r="K4616" s="5">
        <f t="shared" ca="1" si="218"/>
        <v>0</v>
      </c>
      <c r="L4616">
        <f>SUMIFS(G$4:G$5000,I$4:I$5000,"مستحق",C$4:C$5000,C4616)</f>
        <v>0</v>
      </c>
    </row>
    <row r="4617" spans="6:12">
      <c r="F4617">
        <f>D4617*3000</f>
        <v>0</v>
      </c>
      <c r="G4617">
        <f t="shared" si="216"/>
        <v>0</v>
      </c>
      <c r="H4617" s="8"/>
      <c r="I4617" s="6">
        <f t="shared" si="217"/>
        <v>0</v>
      </c>
      <c r="K4617" s="5">
        <f t="shared" ca="1" si="218"/>
        <v>0</v>
      </c>
      <c r="L4617">
        <f>SUMIFS(G$4:G$5000,I$4:I$5000,"مستحق",C$4:C$5000,C4617)</f>
        <v>0</v>
      </c>
    </row>
    <row r="4618" spans="6:12">
      <c r="F4618">
        <f>D4618*3000</f>
        <v>0</v>
      </c>
      <c r="G4618">
        <f t="shared" si="216"/>
        <v>0</v>
      </c>
      <c r="H4618" s="8"/>
      <c r="I4618" s="6">
        <f t="shared" si="217"/>
        <v>0</v>
      </c>
      <c r="K4618" s="5">
        <f t="shared" ca="1" si="218"/>
        <v>0</v>
      </c>
      <c r="L4618">
        <f>SUMIFS(G$4:G$5000,I$4:I$5000,"مستحق",C$4:C$5000,C4618)</f>
        <v>0</v>
      </c>
    </row>
    <row r="4619" spans="6:12">
      <c r="F4619">
        <f>D4619*3000</f>
        <v>0</v>
      </c>
      <c r="G4619">
        <f t="shared" si="216"/>
        <v>0</v>
      </c>
      <c r="H4619" s="8"/>
      <c r="I4619" s="6">
        <f t="shared" si="217"/>
        <v>0</v>
      </c>
      <c r="K4619" s="5">
        <f t="shared" ca="1" si="218"/>
        <v>0</v>
      </c>
      <c r="L4619">
        <f>SUMIFS(G$4:G$5000,I$4:I$5000,"مستحق",C$4:C$5000,C4619)</f>
        <v>0</v>
      </c>
    </row>
    <row r="4620" spans="6:12">
      <c r="F4620">
        <f>D4620*3000</f>
        <v>0</v>
      </c>
      <c r="G4620">
        <f t="shared" si="216"/>
        <v>0</v>
      </c>
      <c r="H4620" s="8"/>
      <c r="I4620" s="6">
        <f t="shared" si="217"/>
        <v>0</v>
      </c>
      <c r="K4620" s="5">
        <f t="shared" ca="1" si="218"/>
        <v>0</v>
      </c>
      <c r="L4620">
        <f>SUMIFS(G$4:G$5000,I$4:I$5000,"مستحق",C$4:C$5000,C4620)</f>
        <v>0</v>
      </c>
    </row>
    <row r="4621" spans="6:12">
      <c r="F4621">
        <f>D4621*3000</f>
        <v>0</v>
      </c>
      <c r="G4621">
        <f t="shared" si="216"/>
        <v>0</v>
      </c>
      <c r="H4621" s="8"/>
      <c r="I4621" s="6">
        <f t="shared" si="217"/>
        <v>0</v>
      </c>
      <c r="K4621" s="5">
        <f t="shared" ca="1" si="218"/>
        <v>0</v>
      </c>
      <c r="L4621">
        <f>SUMIFS(G$4:G$5000,I$4:I$5000,"مستحق",C$4:C$5000,C4621)</f>
        <v>0</v>
      </c>
    </row>
    <row r="4622" spans="6:12">
      <c r="F4622">
        <f>D4622*3000</f>
        <v>0</v>
      </c>
      <c r="G4622">
        <f t="shared" si="216"/>
        <v>0</v>
      </c>
      <c r="H4622" s="8"/>
      <c r="I4622" s="6">
        <f t="shared" si="217"/>
        <v>0</v>
      </c>
      <c r="K4622" s="5">
        <f t="shared" ca="1" si="218"/>
        <v>0</v>
      </c>
      <c r="L4622">
        <f>SUMIFS(G$4:G$5000,I$4:I$5000,"مستحق",C$4:C$5000,C4622)</f>
        <v>0</v>
      </c>
    </row>
    <row r="4623" spans="6:12">
      <c r="F4623">
        <f>D4623*3000</f>
        <v>0</v>
      </c>
      <c r="G4623">
        <f t="shared" si="216"/>
        <v>0</v>
      </c>
      <c r="H4623" s="8"/>
      <c r="I4623" s="6">
        <f t="shared" si="217"/>
        <v>0</v>
      </c>
      <c r="K4623" s="5">
        <f t="shared" ca="1" si="218"/>
        <v>0</v>
      </c>
      <c r="L4623">
        <f>SUMIFS(G$4:G$5000,I$4:I$5000,"مستحق",C$4:C$5000,C4623)</f>
        <v>0</v>
      </c>
    </row>
    <row r="4624" spans="6:12">
      <c r="F4624">
        <f>D4624*3000</f>
        <v>0</v>
      </c>
      <c r="G4624">
        <f t="shared" si="216"/>
        <v>0</v>
      </c>
      <c r="H4624" s="8"/>
      <c r="I4624" s="6">
        <f t="shared" si="217"/>
        <v>0</v>
      </c>
      <c r="K4624" s="5">
        <f t="shared" ca="1" si="218"/>
        <v>0</v>
      </c>
      <c r="L4624">
        <f>SUMIFS(G$4:G$5000,I$4:I$5000,"مستحق",C$4:C$5000,C4624)</f>
        <v>0</v>
      </c>
    </row>
    <row r="4625" spans="6:12">
      <c r="F4625">
        <f>D4625*3000</f>
        <v>0</v>
      </c>
      <c r="G4625">
        <f t="shared" si="216"/>
        <v>0</v>
      </c>
      <c r="H4625" s="8"/>
      <c r="I4625" s="6">
        <f t="shared" si="217"/>
        <v>0</v>
      </c>
      <c r="K4625" s="5">
        <f t="shared" ca="1" si="218"/>
        <v>0</v>
      </c>
      <c r="L4625">
        <f>SUMIFS(G$4:G$5000,I$4:I$5000,"مستحق",C$4:C$5000,C4625)</f>
        <v>0</v>
      </c>
    </row>
    <row r="4626" spans="6:12">
      <c r="F4626">
        <f>D4626*3000</f>
        <v>0</v>
      </c>
      <c r="G4626">
        <f t="shared" si="216"/>
        <v>0</v>
      </c>
      <c r="H4626" s="8"/>
      <c r="I4626" s="6">
        <f t="shared" si="217"/>
        <v>0</v>
      </c>
      <c r="K4626" s="5">
        <f t="shared" ca="1" si="218"/>
        <v>0</v>
      </c>
      <c r="L4626">
        <f>SUMIFS(G$4:G$5000,I$4:I$5000,"مستحق",C$4:C$5000,C4626)</f>
        <v>0</v>
      </c>
    </row>
    <row r="4627" spans="6:12">
      <c r="F4627">
        <f>D4627*3000</f>
        <v>0</v>
      </c>
      <c r="G4627">
        <f t="shared" si="216"/>
        <v>0</v>
      </c>
      <c r="H4627" s="8"/>
      <c r="I4627" s="6">
        <f t="shared" si="217"/>
        <v>0</v>
      </c>
      <c r="K4627" s="5">
        <f t="shared" ca="1" si="218"/>
        <v>0</v>
      </c>
      <c r="L4627">
        <f>SUMIFS(G$4:G$5000,I$4:I$5000,"مستحق",C$4:C$5000,C4627)</f>
        <v>0</v>
      </c>
    </row>
    <row r="4628" spans="6:12">
      <c r="F4628">
        <f>D4628*3000</f>
        <v>0</v>
      </c>
      <c r="G4628">
        <f t="shared" si="216"/>
        <v>0</v>
      </c>
      <c r="H4628" s="8"/>
      <c r="I4628" s="6">
        <f t="shared" si="217"/>
        <v>0</v>
      </c>
      <c r="K4628" s="5">
        <f t="shared" ca="1" si="218"/>
        <v>0</v>
      </c>
      <c r="L4628">
        <f>SUMIFS(G$4:G$5000,I$4:I$5000,"مستحق",C$4:C$5000,C4628)</f>
        <v>0</v>
      </c>
    </row>
    <row r="4629" spans="6:12">
      <c r="F4629">
        <f>D4629*3000</f>
        <v>0</v>
      </c>
      <c r="G4629">
        <f t="shared" si="216"/>
        <v>0</v>
      </c>
      <c r="H4629" s="8"/>
      <c r="I4629" s="6">
        <f t="shared" si="217"/>
        <v>0</v>
      </c>
      <c r="K4629" s="5">
        <f t="shared" ca="1" si="218"/>
        <v>0</v>
      </c>
      <c r="L4629">
        <f>SUMIFS(G$4:G$5000,I$4:I$5000,"مستحق",C$4:C$5000,C4629)</f>
        <v>0</v>
      </c>
    </row>
    <row r="4630" spans="6:12">
      <c r="F4630">
        <f>D4630*3000</f>
        <v>0</v>
      </c>
      <c r="G4630">
        <f t="shared" si="216"/>
        <v>0</v>
      </c>
      <c r="H4630" s="8"/>
      <c r="I4630" s="6">
        <f t="shared" si="217"/>
        <v>0</v>
      </c>
      <c r="K4630" s="5">
        <f t="shared" ca="1" si="218"/>
        <v>0</v>
      </c>
      <c r="L4630">
        <f>SUMIFS(G$4:G$5000,I$4:I$5000,"مستحق",C$4:C$5000,C4630)</f>
        <v>0</v>
      </c>
    </row>
    <row r="4631" spans="6:12">
      <c r="F4631">
        <f>D4631*3000</f>
        <v>0</v>
      </c>
      <c r="G4631">
        <f t="shared" si="216"/>
        <v>0</v>
      </c>
      <c r="H4631" s="8"/>
      <c r="I4631" s="6">
        <f t="shared" si="217"/>
        <v>0</v>
      </c>
      <c r="K4631" s="5">
        <f t="shared" ca="1" si="218"/>
        <v>0</v>
      </c>
      <c r="L4631">
        <f>SUMIFS(G$4:G$5000,I$4:I$5000,"مستحق",C$4:C$5000,C4631)</f>
        <v>0</v>
      </c>
    </row>
    <row r="4632" spans="6:12">
      <c r="F4632">
        <f>D4632*3000</f>
        <v>0</v>
      </c>
      <c r="G4632">
        <f t="shared" si="216"/>
        <v>0</v>
      </c>
      <c r="H4632" s="8"/>
      <c r="I4632" s="6">
        <f t="shared" si="217"/>
        <v>0</v>
      </c>
      <c r="K4632" s="5">
        <f t="shared" ca="1" si="218"/>
        <v>0</v>
      </c>
      <c r="L4632">
        <f>SUMIFS(G$4:G$5000,I$4:I$5000,"مستحق",C$4:C$5000,C4632)</f>
        <v>0</v>
      </c>
    </row>
    <row r="4633" spans="6:12">
      <c r="F4633">
        <f>D4633*3000</f>
        <v>0</v>
      </c>
      <c r="G4633">
        <f t="shared" si="216"/>
        <v>0</v>
      </c>
      <c r="H4633" s="8"/>
      <c r="I4633" s="6">
        <f t="shared" si="217"/>
        <v>0</v>
      </c>
      <c r="K4633" s="5">
        <f t="shared" ca="1" si="218"/>
        <v>0</v>
      </c>
      <c r="L4633">
        <f>SUMIFS(G$4:G$5000,I$4:I$5000,"مستحق",C$4:C$5000,C4633)</f>
        <v>0</v>
      </c>
    </row>
    <row r="4634" spans="6:12">
      <c r="F4634">
        <f>D4634*3000</f>
        <v>0</v>
      </c>
      <c r="G4634">
        <f t="shared" si="216"/>
        <v>0</v>
      </c>
      <c r="H4634" s="8"/>
      <c r="I4634" s="6">
        <f t="shared" si="217"/>
        <v>0</v>
      </c>
      <c r="K4634" s="5">
        <f t="shared" ca="1" si="218"/>
        <v>0</v>
      </c>
      <c r="L4634">
        <f>SUMIFS(G$4:G$5000,I$4:I$5000,"مستحق",C$4:C$5000,C4634)</f>
        <v>0</v>
      </c>
    </row>
    <row r="4635" spans="6:12">
      <c r="F4635">
        <f>D4635*3000</f>
        <v>0</v>
      </c>
      <c r="G4635">
        <f t="shared" si="216"/>
        <v>0</v>
      </c>
      <c r="H4635" s="8"/>
      <c r="I4635" s="6">
        <f t="shared" si="217"/>
        <v>0</v>
      </c>
      <c r="K4635" s="5">
        <f t="shared" ca="1" si="218"/>
        <v>0</v>
      </c>
      <c r="L4635">
        <f>SUMIFS(G$4:G$5000,I$4:I$5000,"مستحق",C$4:C$5000,C4635)</f>
        <v>0</v>
      </c>
    </row>
    <row r="4636" spans="6:12">
      <c r="F4636">
        <f>D4636*3000</f>
        <v>0</v>
      </c>
      <c r="G4636">
        <f t="shared" si="216"/>
        <v>0</v>
      </c>
      <c r="H4636" s="8"/>
      <c r="I4636" s="6">
        <f t="shared" si="217"/>
        <v>0</v>
      </c>
      <c r="K4636" s="5">
        <f t="shared" ca="1" si="218"/>
        <v>0</v>
      </c>
      <c r="L4636">
        <f>SUMIFS(G$4:G$5000,I$4:I$5000,"مستحق",C$4:C$5000,C4636)</f>
        <v>0</v>
      </c>
    </row>
    <row r="4637" spans="6:12">
      <c r="F4637">
        <f>D4637*3000</f>
        <v>0</v>
      </c>
      <c r="G4637">
        <f t="shared" si="216"/>
        <v>0</v>
      </c>
      <c r="H4637" s="8"/>
      <c r="I4637" s="6">
        <f t="shared" si="217"/>
        <v>0</v>
      </c>
      <c r="K4637" s="5">
        <f t="shared" ca="1" si="218"/>
        <v>0</v>
      </c>
      <c r="L4637">
        <f>SUMIFS(G$4:G$5000,I$4:I$5000,"مستحق",C$4:C$5000,C4637)</f>
        <v>0</v>
      </c>
    </row>
    <row r="4638" spans="6:12">
      <c r="F4638">
        <f>D4638*3000</f>
        <v>0</v>
      </c>
      <c r="G4638">
        <f t="shared" si="216"/>
        <v>0</v>
      </c>
      <c r="H4638" s="8"/>
      <c r="I4638" s="6">
        <f t="shared" si="217"/>
        <v>0</v>
      </c>
      <c r="K4638" s="5">
        <f t="shared" ca="1" si="218"/>
        <v>0</v>
      </c>
      <c r="L4638">
        <f>SUMIFS(G$4:G$5000,I$4:I$5000,"مستحق",C$4:C$5000,C4638)</f>
        <v>0</v>
      </c>
    </row>
    <row r="4639" spans="6:12">
      <c r="F4639">
        <f>D4639*3000</f>
        <v>0</v>
      </c>
      <c r="G4639">
        <f t="shared" si="216"/>
        <v>0</v>
      </c>
      <c r="H4639" s="8"/>
      <c r="I4639" s="6">
        <f t="shared" si="217"/>
        <v>0</v>
      </c>
      <c r="K4639" s="5">
        <f t="shared" ca="1" si="218"/>
        <v>0</v>
      </c>
      <c r="L4639">
        <f>SUMIFS(G$4:G$5000,I$4:I$5000,"مستحق",C$4:C$5000,C4639)</f>
        <v>0</v>
      </c>
    </row>
    <row r="4640" spans="6:12">
      <c r="F4640">
        <f>D4640*3000</f>
        <v>0</v>
      </c>
      <c r="G4640">
        <f t="shared" si="216"/>
        <v>0</v>
      </c>
      <c r="H4640" s="8"/>
      <c r="I4640" s="6">
        <f t="shared" si="217"/>
        <v>0</v>
      </c>
      <c r="K4640" s="5">
        <f t="shared" ca="1" si="218"/>
        <v>0</v>
      </c>
      <c r="L4640">
        <f>SUMIFS(G$4:G$5000,I$4:I$5000,"مستحق",C$4:C$5000,C4640)</f>
        <v>0</v>
      </c>
    </row>
    <row r="4641" spans="6:12">
      <c r="F4641">
        <f>D4641*3000</f>
        <v>0</v>
      </c>
      <c r="G4641">
        <f t="shared" si="216"/>
        <v>0</v>
      </c>
      <c r="H4641" s="8"/>
      <c r="I4641" s="6">
        <f t="shared" si="217"/>
        <v>0</v>
      </c>
      <c r="K4641" s="5">
        <f t="shared" ca="1" si="218"/>
        <v>0</v>
      </c>
      <c r="L4641">
        <f>SUMIFS(G$4:G$5000,I$4:I$5000,"مستحق",C$4:C$5000,C4641)</f>
        <v>0</v>
      </c>
    </row>
    <row r="4642" spans="6:12">
      <c r="F4642">
        <f>D4642*3000</f>
        <v>0</v>
      </c>
      <c r="G4642">
        <f t="shared" si="216"/>
        <v>0</v>
      </c>
      <c r="H4642" s="8"/>
      <c r="I4642" s="6">
        <f t="shared" si="217"/>
        <v>0</v>
      </c>
      <c r="K4642" s="5">
        <f t="shared" ca="1" si="218"/>
        <v>0</v>
      </c>
      <c r="L4642">
        <f>SUMIFS(G$4:G$5000,I$4:I$5000,"مستحق",C$4:C$5000,C4642)</f>
        <v>0</v>
      </c>
    </row>
    <row r="4643" spans="6:12">
      <c r="F4643">
        <f>D4643*3000</f>
        <v>0</v>
      </c>
      <c r="G4643">
        <f t="shared" si="216"/>
        <v>0</v>
      </c>
      <c r="H4643" s="8"/>
      <c r="I4643" s="6">
        <f t="shared" si="217"/>
        <v>0</v>
      </c>
      <c r="K4643" s="5">
        <f t="shared" ca="1" si="218"/>
        <v>0</v>
      </c>
      <c r="L4643">
        <f>SUMIFS(G$4:G$5000,I$4:I$5000,"مستحق",C$4:C$5000,C4643)</f>
        <v>0</v>
      </c>
    </row>
    <row r="4644" spans="6:12">
      <c r="F4644">
        <f>D4644*3000</f>
        <v>0</v>
      </c>
      <c r="G4644">
        <f t="shared" si="216"/>
        <v>0</v>
      </c>
      <c r="H4644" s="8"/>
      <c r="I4644" s="6">
        <f t="shared" si="217"/>
        <v>0</v>
      </c>
      <c r="K4644" s="5">
        <f t="shared" ca="1" si="218"/>
        <v>0</v>
      </c>
      <c r="L4644">
        <f>SUMIFS(G$4:G$5000,I$4:I$5000,"مستحق",C$4:C$5000,C4644)</f>
        <v>0</v>
      </c>
    </row>
    <row r="4645" spans="6:12">
      <c r="F4645">
        <f>D4645*3000</f>
        <v>0</v>
      </c>
      <c r="G4645">
        <f t="shared" si="216"/>
        <v>0</v>
      </c>
      <c r="H4645" s="8"/>
      <c r="I4645" s="6">
        <f t="shared" si="217"/>
        <v>0</v>
      </c>
      <c r="K4645" s="5">
        <f t="shared" ca="1" si="218"/>
        <v>0</v>
      </c>
      <c r="L4645">
        <f>SUMIFS(G$4:G$5000,I$4:I$5000,"مستحق",C$4:C$5000,C4645)</f>
        <v>0</v>
      </c>
    </row>
    <row r="4646" spans="6:12">
      <c r="F4646">
        <f>D4646*3000</f>
        <v>0</v>
      </c>
      <c r="G4646">
        <f t="shared" si="216"/>
        <v>0</v>
      </c>
      <c r="H4646" s="8"/>
      <c r="I4646" s="6">
        <f t="shared" si="217"/>
        <v>0</v>
      </c>
      <c r="K4646" s="5">
        <f t="shared" ca="1" si="218"/>
        <v>0</v>
      </c>
      <c r="L4646">
        <f>SUMIFS(G$4:G$5000,I$4:I$5000,"مستحق",C$4:C$5000,C4646)</f>
        <v>0</v>
      </c>
    </row>
    <row r="4647" spans="6:12">
      <c r="F4647">
        <f>D4647*3000</f>
        <v>0</v>
      </c>
      <c r="G4647">
        <f t="shared" si="216"/>
        <v>0</v>
      </c>
      <c r="H4647" s="8"/>
      <c r="I4647" s="6">
        <f t="shared" si="217"/>
        <v>0</v>
      </c>
      <c r="K4647" s="5">
        <f t="shared" ca="1" si="218"/>
        <v>0</v>
      </c>
      <c r="L4647">
        <f>SUMIFS(G$4:G$5000,I$4:I$5000,"مستحق",C$4:C$5000,C4647)</f>
        <v>0</v>
      </c>
    </row>
    <row r="4648" spans="6:12">
      <c r="F4648">
        <f>D4648*3000</f>
        <v>0</v>
      </c>
      <c r="G4648">
        <f t="shared" si="216"/>
        <v>0</v>
      </c>
      <c r="H4648" s="8"/>
      <c r="I4648" s="6">
        <f t="shared" si="217"/>
        <v>0</v>
      </c>
      <c r="K4648" s="5">
        <f t="shared" ca="1" si="218"/>
        <v>0</v>
      </c>
      <c r="L4648">
        <f>SUMIFS(G$4:G$5000,I$4:I$5000,"مستحق",C$4:C$5000,C4648)</f>
        <v>0</v>
      </c>
    </row>
    <row r="4649" spans="6:12">
      <c r="F4649">
        <f>D4649*3000</f>
        <v>0</v>
      </c>
      <c r="G4649">
        <f t="shared" si="216"/>
        <v>0</v>
      </c>
      <c r="H4649" s="8"/>
      <c r="I4649" s="6">
        <f t="shared" si="217"/>
        <v>0</v>
      </c>
      <c r="K4649" s="5">
        <f t="shared" ca="1" si="218"/>
        <v>0</v>
      </c>
      <c r="L4649">
        <f>SUMIFS(G$4:G$5000,I$4:I$5000,"مستحق",C$4:C$5000,C4649)</f>
        <v>0</v>
      </c>
    </row>
    <row r="4650" spans="6:12">
      <c r="F4650">
        <f>D4650*3000</f>
        <v>0</v>
      </c>
      <c r="G4650">
        <f t="shared" si="216"/>
        <v>0</v>
      </c>
      <c r="H4650" s="8"/>
      <c r="I4650" s="6">
        <f t="shared" si="217"/>
        <v>0</v>
      </c>
      <c r="K4650" s="5">
        <f t="shared" ca="1" si="218"/>
        <v>0</v>
      </c>
      <c r="L4650">
        <f>SUMIFS(G$4:G$5000,I$4:I$5000,"مستحق",C$4:C$5000,C4650)</f>
        <v>0</v>
      </c>
    </row>
    <row r="4651" spans="6:12">
      <c r="F4651">
        <f>D4651*3000</f>
        <v>0</v>
      </c>
      <c r="G4651">
        <f t="shared" si="216"/>
        <v>0</v>
      </c>
      <c r="H4651" s="8"/>
      <c r="I4651" s="6">
        <f t="shared" si="217"/>
        <v>0</v>
      </c>
      <c r="K4651" s="5">
        <f t="shared" ca="1" si="218"/>
        <v>0</v>
      </c>
      <c r="L4651">
        <f>SUMIFS(G$4:G$5000,I$4:I$5000,"مستحق",C$4:C$5000,C4651)</f>
        <v>0</v>
      </c>
    </row>
    <row r="4652" spans="6:12">
      <c r="F4652">
        <f>D4652*3000</f>
        <v>0</v>
      </c>
      <c r="G4652">
        <f t="shared" si="216"/>
        <v>0</v>
      </c>
      <c r="H4652" s="8"/>
      <c r="I4652" s="6">
        <f t="shared" si="217"/>
        <v>0</v>
      </c>
      <c r="K4652" s="5">
        <f t="shared" ca="1" si="218"/>
        <v>0</v>
      </c>
      <c r="L4652">
        <f>SUMIFS(G$4:G$5000,I$4:I$5000,"مستحق",C$4:C$5000,C4652)</f>
        <v>0</v>
      </c>
    </row>
    <row r="4653" spans="6:12">
      <c r="F4653">
        <f>D4653*3000</f>
        <v>0</v>
      </c>
      <c r="G4653">
        <f t="shared" si="216"/>
        <v>0</v>
      </c>
      <c r="H4653" s="8"/>
      <c r="I4653" s="6">
        <f t="shared" si="217"/>
        <v>0</v>
      </c>
      <c r="K4653" s="5">
        <f t="shared" ca="1" si="218"/>
        <v>0</v>
      </c>
      <c r="L4653">
        <f>SUMIFS(G$4:G$5000,I$4:I$5000,"مستحق",C$4:C$5000,C4653)</f>
        <v>0</v>
      </c>
    </row>
    <row r="4654" spans="6:12">
      <c r="F4654">
        <f>D4654*3000</f>
        <v>0</v>
      </c>
      <c r="G4654">
        <f t="shared" si="216"/>
        <v>0</v>
      </c>
      <c r="H4654" s="8"/>
      <c r="I4654" s="6">
        <f t="shared" si="217"/>
        <v>0</v>
      </c>
      <c r="K4654" s="5">
        <f t="shared" ca="1" si="218"/>
        <v>0</v>
      </c>
      <c r="L4654">
        <f>SUMIFS(G$4:G$5000,I$4:I$5000,"مستحق",C$4:C$5000,C4654)</f>
        <v>0</v>
      </c>
    </row>
    <row r="4655" spans="6:12">
      <c r="F4655">
        <f>D4655*3000</f>
        <v>0</v>
      </c>
      <c r="G4655">
        <f t="shared" si="216"/>
        <v>0</v>
      </c>
      <c r="H4655" s="8"/>
      <c r="I4655" s="6">
        <f t="shared" si="217"/>
        <v>0</v>
      </c>
      <c r="K4655" s="5">
        <f t="shared" ca="1" si="218"/>
        <v>0</v>
      </c>
      <c r="L4655">
        <f>SUMIFS(G$4:G$5000,I$4:I$5000,"مستحق",C$4:C$5000,C4655)</f>
        <v>0</v>
      </c>
    </row>
    <row r="4656" spans="6:12">
      <c r="F4656">
        <f>D4656*3000</f>
        <v>0</v>
      </c>
      <c r="G4656">
        <f t="shared" si="216"/>
        <v>0</v>
      </c>
      <c r="H4656" s="8"/>
      <c r="I4656" s="6">
        <f t="shared" si="217"/>
        <v>0</v>
      </c>
      <c r="K4656" s="5">
        <f t="shared" ca="1" si="218"/>
        <v>0</v>
      </c>
      <c r="L4656">
        <f>SUMIFS(G$4:G$5000,I$4:I$5000,"مستحق",C$4:C$5000,C4656)</f>
        <v>0</v>
      </c>
    </row>
    <row r="4657" spans="6:12">
      <c r="F4657">
        <f>D4657*3000</f>
        <v>0</v>
      </c>
      <c r="G4657">
        <f t="shared" si="216"/>
        <v>0</v>
      </c>
      <c r="H4657" s="8"/>
      <c r="I4657" s="6">
        <f t="shared" si="217"/>
        <v>0</v>
      </c>
      <c r="K4657" s="5">
        <f t="shared" ca="1" si="218"/>
        <v>0</v>
      </c>
      <c r="L4657">
        <f>SUMIFS(G$4:G$5000,I$4:I$5000,"مستحق",C$4:C$5000,C4657)</f>
        <v>0</v>
      </c>
    </row>
    <row r="4658" spans="6:12">
      <c r="F4658">
        <f>D4658*3000</f>
        <v>0</v>
      </c>
      <c r="G4658">
        <f t="shared" si="216"/>
        <v>0</v>
      </c>
      <c r="H4658" s="8"/>
      <c r="I4658" s="6">
        <f t="shared" si="217"/>
        <v>0</v>
      </c>
      <c r="K4658" s="5">
        <f t="shared" ca="1" si="218"/>
        <v>0</v>
      </c>
      <c r="L4658">
        <f>SUMIFS(G$4:G$5000,I$4:I$5000,"مستحق",C$4:C$5000,C4658)</f>
        <v>0</v>
      </c>
    </row>
    <row r="4659" spans="6:12">
      <c r="F4659">
        <f>D4659*3000</f>
        <v>0</v>
      </c>
      <c r="G4659">
        <f t="shared" si="216"/>
        <v>0</v>
      </c>
      <c r="H4659" s="8"/>
      <c r="I4659" s="6">
        <f t="shared" si="217"/>
        <v>0</v>
      </c>
      <c r="K4659" s="5">
        <f t="shared" ca="1" si="218"/>
        <v>0</v>
      </c>
      <c r="L4659">
        <f>SUMIFS(G$4:G$5000,I$4:I$5000,"مستحق",C$4:C$5000,C4659)</f>
        <v>0</v>
      </c>
    </row>
    <row r="4660" spans="6:12">
      <c r="F4660">
        <f>D4660*3000</f>
        <v>0</v>
      </c>
      <c r="G4660">
        <f t="shared" si="216"/>
        <v>0</v>
      </c>
      <c r="H4660" s="8"/>
      <c r="I4660" s="6">
        <f t="shared" si="217"/>
        <v>0</v>
      </c>
      <c r="K4660" s="5">
        <f t="shared" ca="1" si="218"/>
        <v>0</v>
      </c>
      <c r="L4660">
        <f>SUMIFS(G$4:G$5000,I$4:I$5000,"مستحق",C$4:C$5000,C4660)</f>
        <v>0</v>
      </c>
    </row>
    <row r="4661" spans="6:12">
      <c r="F4661">
        <f>D4661*3000</f>
        <v>0</v>
      </c>
      <c r="G4661">
        <f t="shared" si="216"/>
        <v>0</v>
      </c>
      <c r="H4661" s="8"/>
      <c r="I4661" s="6">
        <f t="shared" si="217"/>
        <v>0</v>
      </c>
      <c r="K4661" s="5">
        <f t="shared" ca="1" si="218"/>
        <v>0</v>
      </c>
      <c r="L4661">
        <f>SUMIFS(G$4:G$5000,I$4:I$5000,"مستحق",C$4:C$5000,C4661)</f>
        <v>0</v>
      </c>
    </row>
    <row r="4662" spans="6:12">
      <c r="F4662">
        <f>D4662*3000</f>
        <v>0</v>
      </c>
      <c r="G4662">
        <f t="shared" si="216"/>
        <v>0</v>
      </c>
      <c r="H4662" s="8"/>
      <c r="I4662" s="6">
        <f t="shared" si="217"/>
        <v>0</v>
      </c>
      <c r="K4662" s="5">
        <f t="shared" ca="1" si="218"/>
        <v>0</v>
      </c>
      <c r="L4662">
        <f>SUMIFS(G$4:G$5000,I$4:I$5000,"مستحق",C$4:C$5000,C4662)</f>
        <v>0</v>
      </c>
    </row>
    <row r="4663" spans="6:12">
      <c r="F4663">
        <f>D4663*3000</f>
        <v>0</v>
      </c>
      <c r="G4663">
        <f t="shared" si="216"/>
        <v>0</v>
      </c>
      <c r="H4663" s="8"/>
      <c r="I4663" s="6">
        <f t="shared" si="217"/>
        <v>0</v>
      </c>
      <c r="K4663" s="5">
        <f t="shared" ca="1" si="218"/>
        <v>0</v>
      </c>
      <c r="L4663">
        <f>SUMIFS(G$4:G$5000,I$4:I$5000,"مستحق",C$4:C$5000,C4663)</f>
        <v>0</v>
      </c>
    </row>
    <row r="4664" spans="6:12">
      <c r="F4664">
        <f>D4664*3000</f>
        <v>0</v>
      </c>
      <c r="G4664">
        <f t="shared" si="216"/>
        <v>0</v>
      </c>
      <c r="H4664" s="8"/>
      <c r="I4664" s="6">
        <f t="shared" si="217"/>
        <v>0</v>
      </c>
      <c r="K4664" s="5">
        <f t="shared" ca="1" si="218"/>
        <v>0</v>
      </c>
      <c r="L4664">
        <f>SUMIFS(G$4:G$5000,I$4:I$5000,"مستحق",C$4:C$5000,C4664)</f>
        <v>0</v>
      </c>
    </row>
    <row r="4665" spans="6:12">
      <c r="F4665">
        <f>D4665*3000</f>
        <v>0</v>
      </c>
      <c r="G4665">
        <f t="shared" si="216"/>
        <v>0</v>
      </c>
      <c r="H4665" s="8"/>
      <c r="I4665" s="6">
        <f t="shared" si="217"/>
        <v>0</v>
      </c>
      <c r="K4665" s="5">
        <f t="shared" ca="1" si="218"/>
        <v>0</v>
      </c>
      <c r="L4665">
        <f>SUMIFS(G$4:G$5000,I$4:I$5000,"مستحق",C$4:C$5000,C4665)</f>
        <v>0</v>
      </c>
    </row>
    <row r="4666" spans="6:12">
      <c r="F4666">
        <f>D4666*3000</f>
        <v>0</v>
      </c>
      <c r="G4666">
        <f t="shared" si="216"/>
        <v>0</v>
      </c>
      <c r="H4666" s="8"/>
      <c r="I4666" s="6">
        <f t="shared" si="217"/>
        <v>0</v>
      </c>
      <c r="K4666" s="5">
        <f t="shared" ca="1" si="218"/>
        <v>0</v>
      </c>
      <c r="L4666">
        <f>SUMIFS(G$4:G$5000,I$4:I$5000,"مستحق",C$4:C$5000,C4666)</f>
        <v>0</v>
      </c>
    </row>
    <row r="4667" spans="6:12">
      <c r="F4667">
        <f>D4667*3000</f>
        <v>0</v>
      </c>
      <c r="G4667">
        <f t="shared" si="216"/>
        <v>0</v>
      </c>
      <c r="H4667" s="8"/>
      <c r="I4667" s="6">
        <f t="shared" si="217"/>
        <v>0</v>
      </c>
      <c r="K4667" s="5">
        <f t="shared" ca="1" si="218"/>
        <v>0</v>
      </c>
      <c r="L4667">
        <f>SUMIFS(G$4:G$5000,I$4:I$5000,"مستحق",C$4:C$5000,C4667)</f>
        <v>0</v>
      </c>
    </row>
    <row r="4668" spans="6:12">
      <c r="F4668">
        <f>D4668*3000</f>
        <v>0</v>
      </c>
      <c r="G4668">
        <f t="shared" si="216"/>
        <v>0</v>
      </c>
      <c r="H4668" s="8"/>
      <c r="I4668" s="6">
        <f t="shared" si="217"/>
        <v>0</v>
      </c>
      <c r="K4668" s="5">
        <f t="shared" ca="1" si="218"/>
        <v>0</v>
      </c>
      <c r="L4668">
        <f>SUMIFS(G$4:G$5000,I$4:I$5000,"مستحق",C$4:C$5000,C4668)</f>
        <v>0</v>
      </c>
    </row>
    <row r="4669" spans="6:12">
      <c r="F4669">
        <f>D4669*3000</f>
        <v>0</v>
      </c>
      <c r="G4669">
        <f t="shared" si="216"/>
        <v>0</v>
      </c>
      <c r="H4669" s="8"/>
      <c r="I4669" s="6">
        <f t="shared" si="217"/>
        <v>0</v>
      </c>
      <c r="K4669" s="5">
        <f t="shared" ca="1" si="218"/>
        <v>0</v>
      </c>
      <c r="L4669">
        <f>SUMIFS(G$4:G$5000,I$4:I$5000,"مستحق",C$4:C$5000,C4669)</f>
        <v>0</v>
      </c>
    </row>
    <row r="4670" spans="6:12">
      <c r="F4670">
        <f>D4670*3000</f>
        <v>0</v>
      </c>
      <c r="G4670">
        <f t="shared" si="216"/>
        <v>0</v>
      </c>
      <c r="H4670" s="8"/>
      <c r="I4670" s="6">
        <f t="shared" si="217"/>
        <v>0</v>
      </c>
      <c r="K4670" s="5">
        <f t="shared" ca="1" si="218"/>
        <v>0</v>
      </c>
      <c r="L4670">
        <f>SUMIFS(G$4:G$5000,I$4:I$5000,"مستحق",C$4:C$5000,C4670)</f>
        <v>0</v>
      </c>
    </row>
    <row r="4671" spans="6:12">
      <c r="F4671">
        <f>D4671*3000</f>
        <v>0</v>
      </c>
      <c r="G4671">
        <f t="shared" si="216"/>
        <v>0</v>
      </c>
      <c r="H4671" s="8"/>
      <c r="I4671" s="6">
        <f t="shared" si="217"/>
        <v>0</v>
      </c>
      <c r="K4671" s="5">
        <f t="shared" ca="1" si="218"/>
        <v>0</v>
      </c>
      <c r="L4671">
        <f>SUMIFS(G$4:G$5000,I$4:I$5000,"مستحق",C$4:C$5000,C4671)</f>
        <v>0</v>
      </c>
    </row>
    <row r="4672" spans="6:12">
      <c r="F4672">
        <f>D4672*3000</f>
        <v>0</v>
      </c>
      <c r="G4672">
        <f t="shared" si="216"/>
        <v>0</v>
      </c>
      <c r="H4672" s="8"/>
      <c r="I4672" s="6">
        <f t="shared" si="217"/>
        <v>0</v>
      </c>
      <c r="K4672" s="5">
        <f t="shared" ca="1" si="218"/>
        <v>0</v>
      </c>
      <c r="L4672">
        <f>SUMIFS(G$4:G$5000,I$4:I$5000,"مستحق",C$4:C$5000,C4672)</f>
        <v>0</v>
      </c>
    </row>
    <row r="4673" spans="6:12">
      <c r="F4673">
        <f>D4673*3000</f>
        <v>0</v>
      </c>
      <c r="G4673">
        <f t="shared" si="216"/>
        <v>0</v>
      </c>
      <c r="H4673" s="8"/>
      <c r="I4673" s="6">
        <f t="shared" si="217"/>
        <v>0</v>
      </c>
      <c r="K4673" s="5">
        <f t="shared" ca="1" si="218"/>
        <v>0</v>
      </c>
      <c r="L4673">
        <f>SUMIFS(G$4:G$5000,I$4:I$5000,"مستحق",C$4:C$5000,C4673)</f>
        <v>0</v>
      </c>
    </row>
    <row r="4674" spans="6:12">
      <c r="F4674">
        <f>D4674*3000</f>
        <v>0</v>
      </c>
      <c r="G4674">
        <f t="shared" si="216"/>
        <v>0</v>
      </c>
      <c r="H4674" s="8"/>
      <c r="I4674" s="6">
        <f t="shared" si="217"/>
        <v>0</v>
      </c>
      <c r="K4674" s="5">
        <f t="shared" ca="1" si="218"/>
        <v>0</v>
      </c>
      <c r="L4674">
        <f>SUMIFS(G$4:G$5000,I$4:I$5000,"مستحق",C$4:C$5000,C4674)</f>
        <v>0</v>
      </c>
    </row>
    <row r="4675" spans="6:12">
      <c r="F4675">
        <f>D4675*3000</f>
        <v>0</v>
      </c>
      <c r="G4675">
        <f t="shared" si="216"/>
        <v>0</v>
      </c>
      <c r="H4675" s="8"/>
      <c r="I4675" s="6">
        <f t="shared" si="217"/>
        <v>0</v>
      </c>
      <c r="K4675" s="5">
        <f t="shared" ca="1" si="218"/>
        <v>0</v>
      </c>
      <c r="L4675">
        <f>SUMIFS(G$4:G$5000,I$4:I$5000,"مستحق",C$4:C$5000,C4675)</f>
        <v>0</v>
      </c>
    </row>
    <row r="4676" spans="6:12">
      <c r="F4676">
        <f>D4676*3000</f>
        <v>0</v>
      </c>
      <c r="G4676">
        <f t="shared" si="216"/>
        <v>0</v>
      </c>
      <c r="H4676" s="8"/>
      <c r="I4676" s="6">
        <f t="shared" si="217"/>
        <v>0</v>
      </c>
      <c r="K4676" s="5">
        <f t="shared" ca="1" si="218"/>
        <v>0</v>
      </c>
      <c r="L4676">
        <f>SUMIFS(G$4:G$5000,I$4:I$5000,"مستحق",C$4:C$5000,C4676)</f>
        <v>0</v>
      </c>
    </row>
    <row r="4677" spans="6:12">
      <c r="F4677">
        <f>D4677*3000</f>
        <v>0</v>
      </c>
      <c r="G4677">
        <f t="shared" ref="G4677:G4740" si="219">F4677/12</f>
        <v>0</v>
      </c>
      <c r="H4677" s="8"/>
      <c r="I4677" s="6">
        <f t="shared" ref="I4677:I4740" si="220">IF((OR(J4677="لم يتم السداد",J4677="متعثر")),"مستحق",(IF(J4677="تم السداد","تم السداد",0)))</f>
        <v>0</v>
      </c>
      <c r="K4677" s="5">
        <f t="shared" ref="K4677:K4740" ca="1" si="221">IF(F4677&gt;0,MONTH(TODAY()-H4677),0)</f>
        <v>0</v>
      </c>
      <c r="L4677">
        <f>SUMIFS(G$4:G$5000,I$4:I$5000,"مستحق",C$4:C$5000,C4677)</f>
        <v>0</v>
      </c>
    </row>
    <row r="4678" spans="6:12">
      <c r="F4678">
        <f>D4678*3000</f>
        <v>0</v>
      </c>
      <c r="G4678">
        <f t="shared" si="219"/>
        <v>0</v>
      </c>
      <c r="H4678" s="8"/>
      <c r="I4678" s="6">
        <f t="shared" si="220"/>
        <v>0</v>
      </c>
      <c r="K4678" s="5">
        <f t="shared" ca="1" si="221"/>
        <v>0</v>
      </c>
      <c r="L4678">
        <f>SUMIFS(G$4:G$5000,I$4:I$5000,"مستحق",C$4:C$5000,C4678)</f>
        <v>0</v>
      </c>
    </row>
    <row r="4679" spans="6:12">
      <c r="F4679">
        <f>D4679*3000</f>
        <v>0</v>
      </c>
      <c r="G4679">
        <f t="shared" si="219"/>
        <v>0</v>
      </c>
      <c r="H4679" s="8"/>
      <c r="I4679" s="6">
        <f t="shared" si="220"/>
        <v>0</v>
      </c>
      <c r="K4679" s="5">
        <f t="shared" ca="1" si="221"/>
        <v>0</v>
      </c>
      <c r="L4679">
        <f>SUMIFS(G$4:G$5000,I$4:I$5000,"مستحق",C$4:C$5000,C4679)</f>
        <v>0</v>
      </c>
    </row>
    <row r="4680" spans="6:12">
      <c r="F4680">
        <f>D4680*3000</f>
        <v>0</v>
      </c>
      <c r="G4680">
        <f t="shared" si="219"/>
        <v>0</v>
      </c>
      <c r="H4680" s="8"/>
      <c r="I4680" s="6">
        <f t="shared" si="220"/>
        <v>0</v>
      </c>
      <c r="K4680" s="5">
        <f t="shared" ca="1" si="221"/>
        <v>0</v>
      </c>
      <c r="L4680">
        <f>SUMIFS(G$4:G$5000,I$4:I$5000,"مستحق",C$4:C$5000,C4680)</f>
        <v>0</v>
      </c>
    </row>
    <row r="4681" spans="6:12">
      <c r="F4681">
        <f>D4681*3000</f>
        <v>0</v>
      </c>
      <c r="G4681">
        <f t="shared" si="219"/>
        <v>0</v>
      </c>
      <c r="H4681" s="8"/>
      <c r="I4681" s="6">
        <f t="shared" si="220"/>
        <v>0</v>
      </c>
      <c r="K4681" s="5">
        <f t="shared" ca="1" si="221"/>
        <v>0</v>
      </c>
      <c r="L4681">
        <f>SUMIFS(G$4:G$5000,I$4:I$5000,"مستحق",C$4:C$5000,C4681)</f>
        <v>0</v>
      </c>
    </row>
    <row r="4682" spans="6:12">
      <c r="F4682">
        <f>D4682*3000</f>
        <v>0</v>
      </c>
      <c r="G4682">
        <f t="shared" si="219"/>
        <v>0</v>
      </c>
      <c r="H4682" s="8"/>
      <c r="I4682" s="6">
        <f t="shared" si="220"/>
        <v>0</v>
      </c>
      <c r="K4682" s="5">
        <f t="shared" ca="1" si="221"/>
        <v>0</v>
      </c>
      <c r="L4682">
        <f>SUMIFS(G$4:G$5000,I$4:I$5000,"مستحق",C$4:C$5000,C4682)</f>
        <v>0</v>
      </c>
    </row>
    <row r="4683" spans="6:12">
      <c r="F4683">
        <f>D4683*3000</f>
        <v>0</v>
      </c>
      <c r="G4683">
        <f t="shared" si="219"/>
        <v>0</v>
      </c>
      <c r="H4683" s="8"/>
      <c r="I4683" s="6">
        <f t="shared" si="220"/>
        <v>0</v>
      </c>
      <c r="K4683" s="5">
        <f t="shared" ca="1" si="221"/>
        <v>0</v>
      </c>
      <c r="L4683">
        <f>SUMIFS(G$4:G$5000,I$4:I$5000,"مستحق",C$4:C$5000,C4683)</f>
        <v>0</v>
      </c>
    </row>
    <row r="4684" spans="6:12">
      <c r="F4684">
        <f>D4684*3000</f>
        <v>0</v>
      </c>
      <c r="G4684">
        <f t="shared" si="219"/>
        <v>0</v>
      </c>
      <c r="H4684" s="8"/>
      <c r="I4684" s="6">
        <f t="shared" si="220"/>
        <v>0</v>
      </c>
      <c r="K4684" s="5">
        <f t="shared" ca="1" si="221"/>
        <v>0</v>
      </c>
      <c r="L4684">
        <f>SUMIFS(G$4:G$5000,I$4:I$5000,"مستحق",C$4:C$5000,C4684)</f>
        <v>0</v>
      </c>
    </row>
    <row r="4685" spans="6:12">
      <c r="F4685">
        <f>D4685*3000</f>
        <v>0</v>
      </c>
      <c r="G4685">
        <f t="shared" si="219"/>
        <v>0</v>
      </c>
      <c r="H4685" s="8"/>
      <c r="I4685" s="6">
        <f t="shared" si="220"/>
        <v>0</v>
      </c>
      <c r="K4685" s="5">
        <f t="shared" ca="1" si="221"/>
        <v>0</v>
      </c>
      <c r="L4685">
        <f>SUMIFS(G$4:G$5000,I$4:I$5000,"مستحق",C$4:C$5000,C4685)</f>
        <v>0</v>
      </c>
    </row>
    <row r="4686" spans="6:12">
      <c r="F4686">
        <f>D4686*3000</f>
        <v>0</v>
      </c>
      <c r="G4686">
        <f t="shared" si="219"/>
        <v>0</v>
      </c>
      <c r="H4686" s="8"/>
      <c r="I4686" s="6">
        <f t="shared" si="220"/>
        <v>0</v>
      </c>
      <c r="K4686" s="5">
        <f t="shared" ca="1" si="221"/>
        <v>0</v>
      </c>
      <c r="L4686">
        <f>SUMIFS(G$4:G$5000,I$4:I$5000,"مستحق",C$4:C$5000,C4686)</f>
        <v>0</v>
      </c>
    </row>
    <row r="4687" spans="6:12">
      <c r="F4687">
        <f>D4687*3000</f>
        <v>0</v>
      </c>
      <c r="G4687">
        <f t="shared" si="219"/>
        <v>0</v>
      </c>
      <c r="H4687" s="8"/>
      <c r="I4687" s="6">
        <f t="shared" si="220"/>
        <v>0</v>
      </c>
      <c r="K4687" s="5">
        <f t="shared" ca="1" si="221"/>
        <v>0</v>
      </c>
      <c r="L4687">
        <f>SUMIFS(G$4:G$5000,I$4:I$5000,"مستحق",C$4:C$5000,C4687)</f>
        <v>0</v>
      </c>
    </row>
    <row r="4688" spans="6:12">
      <c r="F4688">
        <f>D4688*3000</f>
        <v>0</v>
      </c>
      <c r="G4688">
        <f t="shared" si="219"/>
        <v>0</v>
      </c>
      <c r="H4688" s="8"/>
      <c r="I4688" s="6">
        <f t="shared" si="220"/>
        <v>0</v>
      </c>
      <c r="K4688" s="5">
        <f t="shared" ca="1" si="221"/>
        <v>0</v>
      </c>
      <c r="L4688">
        <f>SUMIFS(G$4:G$5000,I$4:I$5000,"مستحق",C$4:C$5000,C4688)</f>
        <v>0</v>
      </c>
    </row>
    <row r="4689" spans="6:12">
      <c r="F4689">
        <f>D4689*3000</f>
        <v>0</v>
      </c>
      <c r="G4689">
        <f t="shared" si="219"/>
        <v>0</v>
      </c>
      <c r="H4689" s="8"/>
      <c r="I4689" s="6">
        <f t="shared" si="220"/>
        <v>0</v>
      </c>
      <c r="K4689" s="5">
        <f t="shared" ca="1" si="221"/>
        <v>0</v>
      </c>
      <c r="L4689">
        <f>SUMIFS(G$4:G$5000,I$4:I$5000,"مستحق",C$4:C$5000,C4689)</f>
        <v>0</v>
      </c>
    </row>
    <row r="4690" spans="6:12">
      <c r="F4690">
        <f>D4690*3000</f>
        <v>0</v>
      </c>
      <c r="G4690">
        <f t="shared" si="219"/>
        <v>0</v>
      </c>
      <c r="H4690" s="8"/>
      <c r="I4690" s="6">
        <f t="shared" si="220"/>
        <v>0</v>
      </c>
      <c r="K4690" s="5">
        <f t="shared" ca="1" si="221"/>
        <v>0</v>
      </c>
      <c r="L4690">
        <f>SUMIFS(G$4:G$5000,I$4:I$5000,"مستحق",C$4:C$5000,C4690)</f>
        <v>0</v>
      </c>
    </row>
    <row r="4691" spans="6:12">
      <c r="F4691">
        <f>D4691*3000</f>
        <v>0</v>
      </c>
      <c r="G4691">
        <f t="shared" si="219"/>
        <v>0</v>
      </c>
      <c r="H4691" s="8"/>
      <c r="I4691" s="6">
        <f t="shared" si="220"/>
        <v>0</v>
      </c>
      <c r="K4691" s="5">
        <f t="shared" ca="1" si="221"/>
        <v>0</v>
      </c>
      <c r="L4691">
        <f>SUMIFS(G$4:G$5000,I$4:I$5000,"مستحق",C$4:C$5000,C4691)</f>
        <v>0</v>
      </c>
    </row>
    <row r="4692" spans="6:12">
      <c r="F4692">
        <f>D4692*3000</f>
        <v>0</v>
      </c>
      <c r="G4692">
        <f t="shared" si="219"/>
        <v>0</v>
      </c>
      <c r="H4692" s="8"/>
      <c r="I4692" s="6">
        <f t="shared" si="220"/>
        <v>0</v>
      </c>
      <c r="K4692" s="5">
        <f t="shared" ca="1" si="221"/>
        <v>0</v>
      </c>
      <c r="L4692">
        <f>SUMIFS(G$4:G$5000,I$4:I$5000,"مستحق",C$4:C$5000,C4692)</f>
        <v>0</v>
      </c>
    </row>
    <row r="4693" spans="6:12">
      <c r="F4693">
        <f>D4693*3000</f>
        <v>0</v>
      </c>
      <c r="G4693">
        <f t="shared" si="219"/>
        <v>0</v>
      </c>
      <c r="H4693" s="8"/>
      <c r="I4693" s="6">
        <f t="shared" si="220"/>
        <v>0</v>
      </c>
      <c r="K4693" s="5">
        <f t="shared" ca="1" si="221"/>
        <v>0</v>
      </c>
      <c r="L4693">
        <f>SUMIFS(G$4:G$5000,I$4:I$5000,"مستحق",C$4:C$5000,C4693)</f>
        <v>0</v>
      </c>
    </row>
    <row r="4694" spans="6:12">
      <c r="F4694">
        <f>D4694*3000</f>
        <v>0</v>
      </c>
      <c r="G4694">
        <f t="shared" si="219"/>
        <v>0</v>
      </c>
      <c r="H4694" s="8"/>
      <c r="I4694" s="6">
        <f t="shared" si="220"/>
        <v>0</v>
      </c>
      <c r="K4694" s="5">
        <f t="shared" ca="1" si="221"/>
        <v>0</v>
      </c>
      <c r="L4694">
        <f>SUMIFS(G$4:G$5000,I$4:I$5000,"مستحق",C$4:C$5000,C4694)</f>
        <v>0</v>
      </c>
    </row>
    <row r="4695" spans="6:12">
      <c r="F4695">
        <f>D4695*3000</f>
        <v>0</v>
      </c>
      <c r="G4695">
        <f t="shared" si="219"/>
        <v>0</v>
      </c>
      <c r="H4695" s="8"/>
      <c r="I4695" s="6">
        <f t="shared" si="220"/>
        <v>0</v>
      </c>
      <c r="K4695" s="5">
        <f t="shared" ca="1" si="221"/>
        <v>0</v>
      </c>
      <c r="L4695">
        <f>SUMIFS(G$4:G$5000,I$4:I$5000,"مستحق",C$4:C$5000,C4695)</f>
        <v>0</v>
      </c>
    </row>
    <row r="4696" spans="6:12">
      <c r="F4696">
        <f>D4696*3000</f>
        <v>0</v>
      </c>
      <c r="G4696">
        <f t="shared" si="219"/>
        <v>0</v>
      </c>
      <c r="H4696" s="8"/>
      <c r="I4696" s="6">
        <f t="shared" si="220"/>
        <v>0</v>
      </c>
      <c r="K4696" s="5">
        <f t="shared" ca="1" si="221"/>
        <v>0</v>
      </c>
      <c r="L4696">
        <f>SUMIFS(G$4:G$5000,I$4:I$5000,"مستحق",C$4:C$5000,C4696)</f>
        <v>0</v>
      </c>
    </row>
    <row r="4697" spans="6:12">
      <c r="F4697">
        <f>D4697*3000</f>
        <v>0</v>
      </c>
      <c r="G4697">
        <f t="shared" si="219"/>
        <v>0</v>
      </c>
      <c r="H4697" s="8"/>
      <c r="I4697" s="6">
        <f t="shared" si="220"/>
        <v>0</v>
      </c>
      <c r="K4697" s="5">
        <f t="shared" ca="1" si="221"/>
        <v>0</v>
      </c>
      <c r="L4697">
        <f>SUMIFS(G$4:G$5000,I$4:I$5000,"مستحق",C$4:C$5000,C4697)</f>
        <v>0</v>
      </c>
    </row>
    <row r="4698" spans="6:12">
      <c r="F4698">
        <f>D4698*3000</f>
        <v>0</v>
      </c>
      <c r="G4698">
        <f t="shared" si="219"/>
        <v>0</v>
      </c>
      <c r="H4698" s="8"/>
      <c r="I4698" s="6">
        <f t="shared" si="220"/>
        <v>0</v>
      </c>
      <c r="K4698" s="5">
        <f t="shared" ca="1" si="221"/>
        <v>0</v>
      </c>
      <c r="L4698">
        <f>SUMIFS(G$4:G$5000,I$4:I$5000,"مستحق",C$4:C$5000,C4698)</f>
        <v>0</v>
      </c>
    </row>
    <row r="4699" spans="6:12">
      <c r="F4699">
        <f>D4699*3000</f>
        <v>0</v>
      </c>
      <c r="G4699">
        <f t="shared" si="219"/>
        <v>0</v>
      </c>
      <c r="H4699" s="8"/>
      <c r="I4699" s="6">
        <f t="shared" si="220"/>
        <v>0</v>
      </c>
      <c r="K4699" s="5">
        <f t="shared" ca="1" si="221"/>
        <v>0</v>
      </c>
      <c r="L4699">
        <f>SUMIFS(G$4:G$5000,I$4:I$5000,"مستحق",C$4:C$5000,C4699)</f>
        <v>0</v>
      </c>
    </row>
    <row r="4700" spans="6:12">
      <c r="F4700">
        <f>D4700*3000</f>
        <v>0</v>
      </c>
      <c r="G4700">
        <f t="shared" si="219"/>
        <v>0</v>
      </c>
      <c r="H4700" s="8"/>
      <c r="I4700" s="6">
        <f t="shared" si="220"/>
        <v>0</v>
      </c>
      <c r="K4700" s="5">
        <f t="shared" ca="1" si="221"/>
        <v>0</v>
      </c>
      <c r="L4700">
        <f>SUMIFS(G$4:G$5000,I$4:I$5000,"مستحق",C$4:C$5000,C4700)</f>
        <v>0</v>
      </c>
    </row>
    <row r="4701" spans="6:12">
      <c r="F4701">
        <f>D4701*3000</f>
        <v>0</v>
      </c>
      <c r="G4701">
        <f t="shared" si="219"/>
        <v>0</v>
      </c>
      <c r="H4701" s="8"/>
      <c r="I4701" s="6">
        <f t="shared" si="220"/>
        <v>0</v>
      </c>
      <c r="K4701" s="5">
        <f t="shared" ca="1" si="221"/>
        <v>0</v>
      </c>
      <c r="L4701">
        <f>SUMIFS(G$4:G$5000,I$4:I$5000,"مستحق",C$4:C$5000,C4701)</f>
        <v>0</v>
      </c>
    </row>
    <row r="4702" spans="6:12">
      <c r="F4702">
        <f>D4702*3000</f>
        <v>0</v>
      </c>
      <c r="G4702">
        <f t="shared" si="219"/>
        <v>0</v>
      </c>
      <c r="H4702" s="8"/>
      <c r="I4702" s="6">
        <f t="shared" si="220"/>
        <v>0</v>
      </c>
      <c r="K4702" s="5">
        <f t="shared" ca="1" si="221"/>
        <v>0</v>
      </c>
      <c r="L4702">
        <f>SUMIFS(G$4:G$5000,I$4:I$5000,"مستحق",C$4:C$5000,C4702)</f>
        <v>0</v>
      </c>
    </row>
    <row r="4703" spans="6:12">
      <c r="F4703">
        <f>D4703*3000</f>
        <v>0</v>
      </c>
      <c r="G4703">
        <f t="shared" si="219"/>
        <v>0</v>
      </c>
      <c r="H4703" s="8"/>
      <c r="I4703" s="6">
        <f t="shared" si="220"/>
        <v>0</v>
      </c>
      <c r="K4703" s="5">
        <f t="shared" ca="1" si="221"/>
        <v>0</v>
      </c>
      <c r="L4703">
        <f>SUMIFS(G$4:G$5000,I$4:I$5000,"مستحق",C$4:C$5000,C4703)</f>
        <v>0</v>
      </c>
    </row>
    <row r="4704" spans="6:12">
      <c r="F4704">
        <f>D4704*3000</f>
        <v>0</v>
      </c>
      <c r="G4704">
        <f t="shared" si="219"/>
        <v>0</v>
      </c>
      <c r="H4704" s="8"/>
      <c r="I4704" s="6">
        <f t="shared" si="220"/>
        <v>0</v>
      </c>
      <c r="K4704" s="5">
        <f t="shared" ca="1" si="221"/>
        <v>0</v>
      </c>
      <c r="L4704">
        <f>SUMIFS(G$4:G$5000,I$4:I$5000,"مستحق",C$4:C$5000,C4704)</f>
        <v>0</v>
      </c>
    </row>
    <row r="4705" spans="6:12">
      <c r="F4705">
        <f>D4705*3000</f>
        <v>0</v>
      </c>
      <c r="G4705">
        <f t="shared" si="219"/>
        <v>0</v>
      </c>
      <c r="H4705" s="8"/>
      <c r="I4705" s="6">
        <f t="shared" si="220"/>
        <v>0</v>
      </c>
      <c r="K4705" s="5">
        <f t="shared" ca="1" si="221"/>
        <v>0</v>
      </c>
      <c r="L4705">
        <f>SUMIFS(G$4:G$5000,I$4:I$5000,"مستحق",C$4:C$5000,C4705)</f>
        <v>0</v>
      </c>
    </row>
    <row r="4706" spans="6:12">
      <c r="F4706">
        <f>D4706*3000</f>
        <v>0</v>
      </c>
      <c r="G4706">
        <f t="shared" si="219"/>
        <v>0</v>
      </c>
      <c r="H4706" s="8"/>
      <c r="I4706" s="6">
        <f t="shared" si="220"/>
        <v>0</v>
      </c>
      <c r="K4706" s="5">
        <f t="shared" ca="1" si="221"/>
        <v>0</v>
      </c>
      <c r="L4706">
        <f>SUMIFS(G$4:G$5000,I$4:I$5000,"مستحق",C$4:C$5000,C4706)</f>
        <v>0</v>
      </c>
    </row>
    <row r="4707" spans="6:12">
      <c r="F4707">
        <f>D4707*3000</f>
        <v>0</v>
      </c>
      <c r="G4707">
        <f t="shared" si="219"/>
        <v>0</v>
      </c>
      <c r="H4707" s="8"/>
      <c r="I4707" s="6">
        <f t="shared" si="220"/>
        <v>0</v>
      </c>
      <c r="K4707" s="5">
        <f t="shared" ca="1" si="221"/>
        <v>0</v>
      </c>
      <c r="L4707">
        <f>SUMIFS(G$4:G$5000,I$4:I$5000,"مستحق",C$4:C$5000,C4707)</f>
        <v>0</v>
      </c>
    </row>
    <row r="4708" spans="6:12">
      <c r="F4708">
        <f>D4708*3000</f>
        <v>0</v>
      </c>
      <c r="G4708">
        <f t="shared" si="219"/>
        <v>0</v>
      </c>
      <c r="H4708" s="8"/>
      <c r="I4708" s="6">
        <f t="shared" si="220"/>
        <v>0</v>
      </c>
      <c r="K4708" s="5">
        <f t="shared" ca="1" si="221"/>
        <v>0</v>
      </c>
      <c r="L4708">
        <f>SUMIFS(G$4:G$5000,I$4:I$5000,"مستحق",C$4:C$5000,C4708)</f>
        <v>0</v>
      </c>
    </row>
    <row r="4709" spans="6:12">
      <c r="F4709">
        <f>D4709*3000</f>
        <v>0</v>
      </c>
      <c r="G4709">
        <f t="shared" si="219"/>
        <v>0</v>
      </c>
      <c r="H4709" s="8"/>
      <c r="I4709" s="6">
        <f t="shared" si="220"/>
        <v>0</v>
      </c>
      <c r="K4709" s="5">
        <f t="shared" ca="1" si="221"/>
        <v>0</v>
      </c>
      <c r="L4709">
        <f>SUMIFS(G$4:G$5000,I$4:I$5000,"مستحق",C$4:C$5000,C4709)</f>
        <v>0</v>
      </c>
    </row>
    <row r="4710" spans="6:12">
      <c r="F4710">
        <f>D4710*3000</f>
        <v>0</v>
      </c>
      <c r="G4710">
        <f t="shared" si="219"/>
        <v>0</v>
      </c>
      <c r="H4710" s="8"/>
      <c r="I4710" s="6">
        <f t="shared" si="220"/>
        <v>0</v>
      </c>
      <c r="K4710" s="5">
        <f t="shared" ca="1" si="221"/>
        <v>0</v>
      </c>
      <c r="L4710">
        <f>SUMIFS(G$4:G$5000,I$4:I$5000,"مستحق",C$4:C$5000,C4710)</f>
        <v>0</v>
      </c>
    </row>
    <row r="4711" spans="6:12">
      <c r="F4711">
        <f>D4711*3000</f>
        <v>0</v>
      </c>
      <c r="G4711">
        <f t="shared" si="219"/>
        <v>0</v>
      </c>
      <c r="H4711" s="8"/>
      <c r="I4711" s="6">
        <f t="shared" si="220"/>
        <v>0</v>
      </c>
      <c r="K4711" s="5">
        <f t="shared" ca="1" si="221"/>
        <v>0</v>
      </c>
      <c r="L4711">
        <f>SUMIFS(G$4:G$5000,I$4:I$5000,"مستحق",C$4:C$5000,C4711)</f>
        <v>0</v>
      </c>
    </row>
    <row r="4712" spans="6:12">
      <c r="F4712">
        <f>D4712*3000</f>
        <v>0</v>
      </c>
      <c r="G4712">
        <f t="shared" si="219"/>
        <v>0</v>
      </c>
      <c r="H4712" s="8"/>
      <c r="I4712" s="6">
        <f t="shared" si="220"/>
        <v>0</v>
      </c>
      <c r="K4712" s="5">
        <f t="shared" ca="1" si="221"/>
        <v>0</v>
      </c>
      <c r="L4712">
        <f>SUMIFS(G$4:G$5000,I$4:I$5000,"مستحق",C$4:C$5000,C4712)</f>
        <v>0</v>
      </c>
    </row>
    <row r="4713" spans="6:12">
      <c r="F4713">
        <f>D4713*3000</f>
        <v>0</v>
      </c>
      <c r="G4713">
        <f t="shared" si="219"/>
        <v>0</v>
      </c>
      <c r="H4713" s="8"/>
      <c r="I4713" s="6">
        <f t="shared" si="220"/>
        <v>0</v>
      </c>
      <c r="K4713" s="5">
        <f t="shared" ca="1" si="221"/>
        <v>0</v>
      </c>
      <c r="L4713">
        <f>SUMIFS(G$4:G$5000,I$4:I$5000,"مستحق",C$4:C$5000,C4713)</f>
        <v>0</v>
      </c>
    </row>
    <row r="4714" spans="6:12">
      <c r="F4714">
        <f>D4714*3000</f>
        <v>0</v>
      </c>
      <c r="G4714">
        <f t="shared" si="219"/>
        <v>0</v>
      </c>
      <c r="H4714" s="8"/>
      <c r="I4714" s="6">
        <f t="shared" si="220"/>
        <v>0</v>
      </c>
      <c r="K4714" s="5">
        <f t="shared" ca="1" si="221"/>
        <v>0</v>
      </c>
      <c r="L4714">
        <f>SUMIFS(G$4:G$5000,I$4:I$5000,"مستحق",C$4:C$5000,C4714)</f>
        <v>0</v>
      </c>
    </row>
    <row r="4715" spans="6:12">
      <c r="F4715">
        <f>D4715*3000</f>
        <v>0</v>
      </c>
      <c r="G4715">
        <f t="shared" si="219"/>
        <v>0</v>
      </c>
      <c r="H4715" s="8"/>
      <c r="I4715" s="6">
        <f t="shared" si="220"/>
        <v>0</v>
      </c>
      <c r="K4715" s="5">
        <f t="shared" ca="1" si="221"/>
        <v>0</v>
      </c>
      <c r="L4715">
        <f>SUMIFS(G$4:G$5000,I$4:I$5000,"مستحق",C$4:C$5000,C4715)</f>
        <v>0</v>
      </c>
    </row>
    <row r="4716" spans="6:12">
      <c r="F4716">
        <f>D4716*3000</f>
        <v>0</v>
      </c>
      <c r="G4716">
        <f t="shared" si="219"/>
        <v>0</v>
      </c>
      <c r="H4716" s="8"/>
      <c r="I4716" s="6">
        <f t="shared" si="220"/>
        <v>0</v>
      </c>
      <c r="K4716" s="5">
        <f t="shared" ca="1" si="221"/>
        <v>0</v>
      </c>
      <c r="L4716">
        <f>SUMIFS(G$4:G$5000,I$4:I$5000,"مستحق",C$4:C$5000,C4716)</f>
        <v>0</v>
      </c>
    </row>
    <row r="4717" spans="6:12">
      <c r="F4717">
        <f>D4717*3000</f>
        <v>0</v>
      </c>
      <c r="G4717">
        <f t="shared" si="219"/>
        <v>0</v>
      </c>
      <c r="H4717" s="8"/>
      <c r="I4717" s="6">
        <f t="shared" si="220"/>
        <v>0</v>
      </c>
      <c r="K4717" s="5">
        <f t="shared" ca="1" si="221"/>
        <v>0</v>
      </c>
      <c r="L4717">
        <f>SUMIFS(G$4:G$5000,I$4:I$5000,"مستحق",C$4:C$5000,C4717)</f>
        <v>0</v>
      </c>
    </row>
    <row r="4718" spans="6:12">
      <c r="F4718">
        <f>D4718*3000</f>
        <v>0</v>
      </c>
      <c r="G4718">
        <f t="shared" si="219"/>
        <v>0</v>
      </c>
      <c r="H4718" s="8"/>
      <c r="I4718" s="6">
        <f t="shared" si="220"/>
        <v>0</v>
      </c>
      <c r="K4718" s="5">
        <f t="shared" ca="1" si="221"/>
        <v>0</v>
      </c>
      <c r="L4718">
        <f>SUMIFS(G$4:G$5000,I$4:I$5000,"مستحق",C$4:C$5000,C4718)</f>
        <v>0</v>
      </c>
    </row>
    <row r="4719" spans="6:12">
      <c r="F4719">
        <f>D4719*3000</f>
        <v>0</v>
      </c>
      <c r="G4719">
        <f t="shared" si="219"/>
        <v>0</v>
      </c>
      <c r="H4719" s="8"/>
      <c r="I4719" s="6">
        <f t="shared" si="220"/>
        <v>0</v>
      </c>
      <c r="K4719" s="5">
        <f t="shared" ca="1" si="221"/>
        <v>0</v>
      </c>
      <c r="L4719">
        <f>SUMIFS(G$4:G$5000,I$4:I$5000,"مستحق",C$4:C$5000,C4719)</f>
        <v>0</v>
      </c>
    </row>
    <row r="4720" spans="6:12">
      <c r="F4720">
        <f>D4720*3000</f>
        <v>0</v>
      </c>
      <c r="G4720">
        <f t="shared" si="219"/>
        <v>0</v>
      </c>
      <c r="H4720" s="8"/>
      <c r="I4720" s="6">
        <f t="shared" si="220"/>
        <v>0</v>
      </c>
      <c r="K4720" s="5">
        <f t="shared" ca="1" si="221"/>
        <v>0</v>
      </c>
      <c r="L4720">
        <f>SUMIFS(G$4:G$5000,I$4:I$5000,"مستحق",C$4:C$5000,C4720)</f>
        <v>0</v>
      </c>
    </row>
    <row r="4721" spans="6:12">
      <c r="F4721">
        <f>D4721*3000</f>
        <v>0</v>
      </c>
      <c r="G4721">
        <f t="shared" si="219"/>
        <v>0</v>
      </c>
      <c r="H4721" s="8"/>
      <c r="I4721" s="6">
        <f t="shared" si="220"/>
        <v>0</v>
      </c>
      <c r="K4721" s="5">
        <f t="shared" ca="1" si="221"/>
        <v>0</v>
      </c>
      <c r="L4721">
        <f>SUMIFS(G$4:G$5000,I$4:I$5000,"مستحق",C$4:C$5000,C4721)</f>
        <v>0</v>
      </c>
    </row>
    <row r="4722" spans="6:12">
      <c r="F4722">
        <f>D4722*3000</f>
        <v>0</v>
      </c>
      <c r="G4722">
        <f t="shared" si="219"/>
        <v>0</v>
      </c>
      <c r="H4722" s="8"/>
      <c r="I4722" s="6">
        <f t="shared" si="220"/>
        <v>0</v>
      </c>
      <c r="K4722" s="5">
        <f t="shared" ca="1" si="221"/>
        <v>0</v>
      </c>
      <c r="L4722">
        <f>SUMIFS(G$4:G$5000,I$4:I$5000,"مستحق",C$4:C$5000,C4722)</f>
        <v>0</v>
      </c>
    </row>
    <row r="4723" spans="6:12">
      <c r="F4723">
        <f>D4723*3000</f>
        <v>0</v>
      </c>
      <c r="G4723">
        <f t="shared" si="219"/>
        <v>0</v>
      </c>
      <c r="H4723" s="8"/>
      <c r="I4723" s="6">
        <f t="shared" si="220"/>
        <v>0</v>
      </c>
      <c r="K4723" s="5">
        <f t="shared" ca="1" si="221"/>
        <v>0</v>
      </c>
      <c r="L4723">
        <f>SUMIFS(G$4:G$5000,I$4:I$5000,"مستحق",C$4:C$5000,C4723)</f>
        <v>0</v>
      </c>
    </row>
    <row r="4724" spans="6:12">
      <c r="F4724">
        <f>D4724*3000</f>
        <v>0</v>
      </c>
      <c r="G4724">
        <f t="shared" si="219"/>
        <v>0</v>
      </c>
      <c r="H4724" s="8"/>
      <c r="I4724" s="6">
        <f t="shared" si="220"/>
        <v>0</v>
      </c>
      <c r="K4724" s="5">
        <f t="shared" ca="1" si="221"/>
        <v>0</v>
      </c>
      <c r="L4724">
        <f>SUMIFS(G$4:G$5000,I$4:I$5000,"مستحق",C$4:C$5000,C4724)</f>
        <v>0</v>
      </c>
    </row>
    <row r="4725" spans="6:12">
      <c r="F4725">
        <f>D4725*3000</f>
        <v>0</v>
      </c>
      <c r="G4725">
        <f t="shared" si="219"/>
        <v>0</v>
      </c>
      <c r="H4725" s="8"/>
      <c r="I4725" s="6">
        <f t="shared" si="220"/>
        <v>0</v>
      </c>
      <c r="K4725" s="5">
        <f t="shared" ca="1" si="221"/>
        <v>0</v>
      </c>
      <c r="L4725">
        <f>SUMIFS(G$4:G$5000,I$4:I$5000,"مستحق",C$4:C$5000,C4725)</f>
        <v>0</v>
      </c>
    </row>
    <row r="4726" spans="6:12">
      <c r="F4726">
        <f>D4726*3000</f>
        <v>0</v>
      </c>
      <c r="G4726">
        <f t="shared" si="219"/>
        <v>0</v>
      </c>
      <c r="H4726" s="8"/>
      <c r="I4726" s="6">
        <f t="shared" si="220"/>
        <v>0</v>
      </c>
      <c r="K4726" s="5">
        <f t="shared" ca="1" si="221"/>
        <v>0</v>
      </c>
      <c r="L4726">
        <f>SUMIFS(G$4:G$5000,I$4:I$5000,"مستحق",C$4:C$5000,C4726)</f>
        <v>0</v>
      </c>
    </row>
    <row r="4727" spans="6:12">
      <c r="F4727">
        <f>D4727*3000</f>
        <v>0</v>
      </c>
      <c r="G4727">
        <f t="shared" si="219"/>
        <v>0</v>
      </c>
      <c r="H4727" s="8"/>
      <c r="I4727" s="6">
        <f t="shared" si="220"/>
        <v>0</v>
      </c>
      <c r="K4727" s="5">
        <f t="shared" ca="1" si="221"/>
        <v>0</v>
      </c>
      <c r="L4727">
        <f>SUMIFS(G$4:G$5000,I$4:I$5000,"مستحق",C$4:C$5000,C4727)</f>
        <v>0</v>
      </c>
    </row>
    <row r="4728" spans="6:12">
      <c r="F4728">
        <f>D4728*3000</f>
        <v>0</v>
      </c>
      <c r="G4728">
        <f t="shared" si="219"/>
        <v>0</v>
      </c>
      <c r="H4728" s="8"/>
      <c r="I4728" s="6">
        <f t="shared" si="220"/>
        <v>0</v>
      </c>
      <c r="K4728" s="5">
        <f t="shared" ca="1" si="221"/>
        <v>0</v>
      </c>
      <c r="L4728">
        <f>SUMIFS(G$4:G$5000,I$4:I$5000,"مستحق",C$4:C$5000,C4728)</f>
        <v>0</v>
      </c>
    </row>
    <row r="4729" spans="6:12">
      <c r="F4729">
        <f>D4729*3000</f>
        <v>0</v>
      </c>
      <c r="G4729">
        <f t="shared" si="219"/>
        <v>0</v>
      </c>
      <c r="H4729" s="8"/>
      <c r="I4729" s="6">
        <f t="shared" si="220"/>
        <v>0</v>
      </c>
      <c r="K4729" s="5">
        <f t="shared" ca="1" si="221"/>
        <v>0</v>
      </c>
      <c r="L4729">
        <f>SUMIFS(G$4:G$5000,I$4:I$5000,"مستحق",C$4:C$5000,C4729)</f>
        <v>0</v>
      </c>
    </row>
    <row r="4730" spans="6:12">
      <c r="F4730">
        <f>D4730*3000</f>
        <v>0</v>
      </c>
      <c r="G4730">
        <f t="shared" si="219"/>
        <v>0</v>
      </c>
      <c r="H4730" s="8"/>
      <c r="I4730" s="6">
        <f t="shared" si="220"/>
        <v>0</v>
      </c>
      <c r="K4730" s="5">
        <f t="shared" ca="1" si="221"/>
        <v>0</v>
      </c>
      <c r="L4730">
        <f>SUMIFS(G$4:G$5000,I$4:I$5000,"مستحق",C$4:C$5000,C4730)</f>
        <v>0</v>
      </c>
    </row>
    <row r="4731" spans="6:12">
      <c r="F4731">
        <f>D4731*3000</f>
        <v>0</v>
      </c>
      <c r="G4731">
        <f t="shared" si="219"/>
        <v>0</v>
      </c>
      <c r="H4731" s="8"/>
      <c r="I4731" s="6">
        <f t="shared" si="220"/>
        <v>0</v>
      </c>
      <c r="K4731" s="5">
        <f t="shared" ca="1" si="221"/>
        <v>0</v>
      </c>
      <c r="L4731">
        <f>SUMIFS(G$4:G$5000,I$4:I$5000,"مستحق",C$4:C$5000,C4731)</f>
        <v>0</v>
      </c>
    </row>
    <row r="4732" spans="6:12">
      <c r="F4732">
        <f>D4732*3000</f>
        <v>0</v>
      </c>
      <c r="G4732">
        <f t="shared" si="219"/>
        <v>0</v>
      </c>
      <c r="H4732" s="8"/>
      <c r="I4732" s="6">
        <f t="shared" si="220"/>
        <v>0</v>
      </c>
      <c r="K4732" s="5">
        <f t="shared" ca="1" si="221"/>
        <v>0</v>
      </c>
      <c r="L4732">
        <f>SUMIFS(G$4:G$5000,I$4:I$5000,"مستحق",C$4:C$5000,C4732)</f>
        <v>0</v>
      </c>
    </row>
    <row r="4733" spans="6:12">
      <c r="F4733">
        <f>D4733*3000</f>
        <v>0</v>
      </c>
      <c r="G4733">
        <f t="shared" si="219"/>
        <v>0</v>
      </c>
      <c r="H4733" s="8"/>
      <c r="I4733" s="6">
        <f t="shared" si="220"/>
        <v>0</v>
      </c>
      <c r="K4733" s="5">
        <f t="shared" ca="1" si="221"/>
        <v>0</v>
      </c>
      <c r="L4733">
        <f>SUMIFS(G$4:G$5000,I$4:I$5000,"مستحق",C$4:C$5000,C4733)</f>
        <v>0</v>
      </c>
    </row>
    <row r="4734" spans="6:12">
      <c r="F4734">
        <f>D4734*3000</f>
        <v>0</v>
      </c>
      <c r="G4734">
        <f t="shared" si="219"/>
        <v>0</v>
      </c>
      <c r="H4734" s="8"/>
      <c r="I4734" s="6">
        <f t="shared" si="220"/>
        <v>0</v>
      </c>
      <c r="K4734" s="5">
        <f t="shared" ca="1" si="221"/>
        <v>0</v>
      </c>
      <c r="L4734">
        <f>SUMIFS(G$4:G$5000,I$4:I$5000,"مستحق",C$4:C$5000,C4734)</f>
        <v>0</v>
      </c>
    </row>
    <row r="4735" spans="6:12">
      <c r="F4735">
        <f>D4735*3000</f>
        <v>0</v>
      </c>
      <c r="G4735">
        <f t="shared" si="219"/>
        <v>0</v>
      </c>
      <c r="H4735" s="8"/>
      <c r="I4735" s="6">
        <f t="shared" si="220"/>
        <v>0</v>
      </c>
      <c r="K4735" s="5">
        <f t="shared" ca="1" si="221"/>
        <v>0</v>
      </c>
      <c r="L4735">
        <f>SUMIFS(G$4:G$5000,I$4:I$5000,"مستحق",C$4:C$5000,C4735)</f>
        <v>0</v>
      </c>
    </row>
    <row r="4736" spans="6:12">
      <c r="F4736">
        <f>D4736*3000</f>
        <v>0</v>
      </c>
      <c r="G4736">
        <f t="shared" si="219"/>
        <v>0</v>
      </c>
      <c r="H4736" s="8"/>
      <c r="I4736" s="6">
        <f t="shared" si="220"/>
        <v>0</v>
      </c>
      <c r="K4736" s="5">
        <f t="shared" ca="1" si="221"/>
        <v>0</v>
      </c>
      <c r="L4736">
        <f>SUMIFS(G$4:G$5000,I$4:I$5000,"مستحق",C$4:C$5000,C4736)</f>
        <v>0</v>
      </c>
    </row>
    <row r="4737" spans="6:12">
      <c r="F4737">
        <f>D4737*3000</f>
        <v>0</v>
      </c>
      <c r="G4737">
        <f t="shared" si="219"/>
        <v>0</v>
      </c>
      <c r="H4737" s="8"/>
      <c r="I4737" s="6">
        <f t="shared" si="220"/>
        <v>0</v>
      </c>
      <c r="K4737" s="5">
        <f t="shared" ca="1" si="221"/>
        <v>0</v>
      </c>
      <c r="L4737">
        <f>SUMIFS(G$4:G$5000,I$4:I$5000,"مستحق",C$4:C$5000,C4737)</f>
        <v>0</v>
      </c>
    </row>
    <row r="4738" spans="6:12">
      <c r="F4738">
        <f>D4738*3000</f>
        <v>0</v>
      </c>
      <c r="G4738">
        <f t="shared" si="219"/>
        <v>0</v>
      </c>
      <c r="H4738" s="8"/>
      <c r="I4738" s="6">
        <f t="shared" si="220"/>
        <v>0</v>
      </c>
      <c r="K4738" s="5">
        <f t="shared" ca="1" si="221"/>
        <v>0</v>
      </c>
      <c r="L4738">
        <f>SUMIFS(G$4:G$5000,I$4:I$5000,"مستحق",C$4:C$5000,C4738)</f>
        <v>0</v>
      </c>
    </row>
    <row r="4739" spans="6:12">
      <c r="F4739">
        <f>D4739*3000</f>
        <v>0</v>
      </c>
      <c r="G4739">
        <f t="shared" si="219"/>
        <v>0</v>
      </c>
      <c r="H4739" s="8"/>
      <c r="I4739" s="6">
        <f t="shared" si="220"/>
        <v>0</v>
      </c>
      <c r="K4739" s="5">
        <f t="shared" ca="1" si="221"/>
        <v>0</v>
      </c>
      <c r="L4739">
        <f>SUMIFS(G$4:G$5000,I$4:I$5000,"مستحق",C$4:C$5000,C4739)</f>
        <v>0</v>
      </c>
    </row>
    <row r="4740" spans="6:12">
      <c r="F4740">
        <f>D4740*3000</f>
        <v>0</v>
      </c>
      <c r="G4740">
        <f t="shared" si="219"/>
        <v>0</v>
      </c>
      <c r="H4740" s="8"/>
      <c r="I4740" s="6">
        <f t="shared" si="220"/>
        <v>0</v>
      </c>
      <c r="K4740" s="5">
        <f t="shared" ca="1" si="221"/>
        <v>0</v>
      </c>
      <c r="L4740">
        <f>SUMIFS(G$4:G$5000,I$4:I$5000,"مستحق",C$4:C$5000,C4740)</f>
        <v>0</v>
      </c>
    </row>
    <row r="4741" spans="6:12">
      <c r="F4741">
        <f>D4741*3000</f>
        <v>0</v>
      </c>
      <c r="G4741">
        <f t="shared" ref="G4741:G4804" si="222">F4741/12</f>
        <v>0</v>
      </c>
      <c r="H4741" s="8"/>
      <c r="I4741" s="6">
        <f t="shared" ref="I4741:I4804" si="223">IF((OR(J4741="لم يتم السداد",J4741="متعثر")),"مستحق",(IF(J4741="تم السداد","تم السداد",0)))</f>
        <v>0</v>
      </c>
      <c r="K4741" s="5">
        <f t="shared" ref="K4741:K4804" ca="1" si="224">IF(F4741&gt;0,MONTH(TODAY()-H4741),0)</f>
        <v>0</v>
      </c>
      <c r="L4741">
        <f>SUMIFS(G$4:G$5000,I$4:I$5000,"مستحق",C$4:C$5000,C4741)</f>
        <v>0</v>
      </c>
    </row>
    <row r="4742" spans="6:12">
      <c r="F4742">
        <f>D4742*3000</f>
        <v>0</v>
      </c>
      <c r="G4742">
        <f t="shared" si="222"/>
        <v>0</v>
      </c>
      <c r="H4742" s="8"/>
      <c r="I4742" s="6">
        <f t="shared" si="223"/>
        <v>0</v>
      </c>
      <c r="K4742" s="5">
        <f t="shared" ca="1" si="224"/>
        <v>0</v>
      </c>
      <c r="L4742">
        <f>SUMIFS(G$4:G$5000,I$4:I$5000,"مستحق",C$4:C$5000,C4742)</f>
        <v>0</v>
      </c>
    </row>
    <row r="4743" spans="6:12">
      <c r="F4743">
        <f>D4743*3000</f>
        <v>0</v>
      </c>
      <c r="G4743">
        <f t="shared" si="222"/>
        <v>0</v>
      </c>
      <c r="H4743" s="8"/>
      <c r="I4743" s="6">
        <f t="shared" si="223"/>
        <v>0</v>
      </c>
      <c r="K4743" s="5">
        <f t="shared" ca="1" si="224"/>
        <v>0</v>
      </c>
      <c r="L4743">
        <f>SUMIFS(G$4:G$5000,I$4:I$5000,"مستحق",C$4:C$5000,C4743)</f>
        <v>0</v>
      </c>
    </row>
    <row r="4744" spans="6:12">
      <c r="F4744">
        <f>D4744*3000</f>
        <v>0</v>
      </c>
      <c r="G4744">
        <f t="shared" si="222"/>
        <v>0</v>
      </c>
      <c r="H4744" s="8"/>
      <c r="I4744" s="6">
        <f t="shared" si="223"/>
        <v>0</v>
      </c>
      <c r="K4744" s="5">
        <f t="shared" ca="1" si="224"/>
        <v>0</v>
      </c>
      <c r="L4744">
        <f>SUMIFS(G$4:G$5000,I$4:I$5000,"مستحق",C$4:C$5000,C4744)</f>
        <v>0</v>
      </c>
    </row>
    <row r="4745" spans="6:12">
      <c r="F4745">
        <f>D4745*3000</f>
        <v>0</v>
      </c>
      <c r="G4745">
        <f t="shared" si="222"/>
        <v>0</v>
      </c>
      <c r="H4745" s="8"/>
      <c r="I4745" s="6">
        <f t="shared" si="223"/>
        <v>0</v>
      </c>
      <c r="K4745" s="5">
        <f t="shared" ca="1" si="224"/>
        <v>0</v>
      </c>
      <c r="L4745">
        <f>SUMIFS(G$4:G$5000,I$4:I$5000,"مستحق",C$4:C$5000,C4745)</f>
        <v>0</v>
      </c>
    </row>
    <row r="4746" spans="6:12">
      <c r="F4746">
        <f>D4746*3000</f>
        <v>0</v>
      </c>
      <c r="G4746">
        <f t="shared" si="222"/>
        <v>0</v>
      </c>
      <c r="H4746" s="8"/>
      <c r="I4746" s="6">
        <f t="shared" si="223"/>
        <v>0</v>
      </c>
      <c r="K4746" s="5">
        <f t="shared" ca="1" si="224"/>
        <v>0</v>
      </c>
      <c r="L4746">
        <f>SUMIFS(G$4:G$5000,I$4:I$5000,"مستحق",C$4:C$5000,C4746)</f>
        <v>0</v>
      </c>
    </row>
    <row r="4747" spans="6:12">
      <c r="F4747">
        <f>D4747*3000</f>
        <v>0</v>
      </c>
      <c r="G4747">
        <f t="shared" si="222"/>
        <v>0</v>
      </c>
      <c r="H4747" s="8"/>
      <c r="I4747" s="6">
        <f t="shared" si="223"/>
        <v>0</v>
      </c>
      <c r="K4747" s="5">
        <f t="shared" ca="1" si="224"/>
        <v>0</v>
      </c>
      <c r="L4747">
        <f>SUMIFS(G$4:G$5000,I$4:I$5000,"مستحق",C$4:C$5000,C4747)</f>
        <v>0</v>
      </c>
    </row>
    <row r="4748" spans="6:12">
      <c r="F4748">
        <f>D4748*3000</f>
        <v>0</v>
      </c>
      <c r="G4748">
        <f t="shared" si="222"/>
        <v>0</v>
      </c>
      <c r="H4748" s="8"/>
      <c r="I4748" s="6">
        <f t="shared" si="223"/>
        <v>0</v>
      </c>
      <c r="K4748" s="5">
        <f t="shared" ca="1" si="224"/>
        <v>0</v>
      </c>
      <c r="L4748">
        <f>SUMIFS(G$4:G$5000,I$4:I$5000,"مستحق",C$4:C$5000,C4748)</f>
        <v>0</v>
      </c>
    </row>
    <row r="4749" spans="6:12">
      <c r="F4749">
        <f>D4749*3000</f>
        <v>0</v>
      </c>
      <c r="G4749">
        <f t="shared" si="222"/>
        <v>0</v>
      </c>
      <c r="H4749" s="8"/>
      <c r="I4749" s="6">
        <f t="shared" si="223"/>
        <v>0</v>
      </c>
      <c r="K4749" s="5">
        <f t="shared" ca="1" si="224"/>
        <v>0</v>
      </c>
      <c r="L4749">
        <f>SUMIFS(G$4:G$5000,I$4:I$5000,"مستحق",C$4:C$5000,C4749)</f>
        <v>0</v>
      </c>
    </row>
    <row r="4750" spans="6:12">
      <c r="F4750">
        <f>D4750*3000</f>
        <v>0</v>
      </c>
      <c r="G4750">
        <f t="shared" si="222"/>
        <v>0</v>
      </c>
      <c r="H4750" s="8"/>
      <c r="I4750" s="6">
        <f t="shared" si="223"/>
        <v>0</v>
      </c>
      <c r="K4750" s="5">
        <f t="shared" ca="1" si="224"/>
        <v>0</v>
      </c>
      <c r="L4750">
        <f>SUMIFS(G$4:G$5000,I$4:I$5000,"مستحق",C$4:C$5000,C4750)</f>
        <v>0</v>
      </c>
    </row>
    <row r="4751" spans="6:12">
      <c r="F4751">
        <f>D4751*3000</f>
        <v>0</v>
      </c>
      <c r="G4751">
        <f t="shared" si="222"/>
        <v>0</v>
      </c>
      <c r="H4751" s="8"/>
      <c r="I4751" s="6">
        <f t="shared" si="223"/>
        <v>0</v>
      </c>
      <c r="K4751" s="5">
        <f t="shared" ca="1" si="224"/>
        <v>0</v>
      </c>
      <c r="L4751">
        <f>SUMIFS(G$4:G$5000,I$4:I$5000,"مستحق",C$4:C$5000,C4751)</f>
        <v>0</v>
      </c>
    </row>
    <row r="4752" spans="6:12">
      <c r="F4752">
        <f>D4752*3000</f>
        <v>0</v>
      </c>
      <c r="G4752">
        <f t="shared" si="222"/>
        <v>0</v>
      </c>
      <c r="H4752" s="8"/>
      <c r="I4752" s="6">
        <f t="shared" si="223"/>
        <v>0</v>
      </c>
      <c r="K4752" s="5">
        <f t="shared" ca="1" si="224"/>
        <v>0</v>
      </c>
      <c r="L4752">
        <f>SUMIFS(G$4:G$5000,I$4:I$5000,"مستحق",C$4:C$5000,C4752)</f>
        <v>0</v>
      </c>
    </row>
    <row r="4753" spans="6:12">
      <c r="F4753">
        <f>D4753*3000</f>
        <v>0</v>
      </c>
      <c r="G4753">
        <f t="shared" si="222"/>
        <v>0</v>
      </c>
      <c r="H4753" s="8"/>
      <c r="I4753" s="6">
        <f t="shared" si="223"/>
        <v>0</v>
      </c>
      <c r="K4753" s="5">
        <f t="shared" ca="1" si="224"/>
        <v>0</v>
      </c>
      <c r="L4753">
        <f>SUMIFS(G$4:G$5000,I$4:I$5000,"مستحق",C$4:C$5000,C4753)</f>
        <v>0</v>
      </c>
    </row>
    <row r="4754" spans="6:12">
      <c r="F4754">
        <f>D4754*3000</f>
        <v>0</v>
      </c>
      <c r="G4754">
        <f t="shared" si="222"/>
        <v>0</v>
      </c>
      <c r="H4754" s="8"/>
      <c r="I4754" s="6">
        <f t="shared" si="223"/>
        <v>0</v>
      </c>
      <c r="K4754" s="5">
        <f t="shared" ca="1" si="224"/>
        <v>0</v>
      </c>
      <c r="L4754">
        <f>SUMIFS(G$4:G$5000,I$4:I$5000,"مستحق",C$4:C$5000,C4754)</f>
        <v>0</v>
      </c>
    </row>
    <row r="4755" spans="6:12">
      <c r="F4755">
        <f>D4755*3000</f>
        <v>0</v>
      </c>
      <c r="G4755">
        <f t="shared" si="222"/>
        <v>0</v>
      </c>
      <c r="H4755" s="8"/>
      <c r="I4755" s="6">
        <f t="shared" si="223"/>
        <v>0</v>
      </c>
      <c r="K4755" s="5">
        <f t="shared" ca="1" si="224"/>
        <v>0</v>
      </c>
      <c r="L4755">
        <f>SUMIFS(G$4:G$5000,I$4:I$5000,"مستحق",C$4:C$5000,C4755)</f>
        <v>0</v>
      </c>
    </row>
    <row r="4756" spans="6:12">
      <c r="F4756">
        <f>D4756*3000</f>
        <v>0</v>
      </c>
      <c r="G4756">
        <f t="shared" si="222"/>
        <v>0</v>
      </c>
      <c r="H4756" s="8"/>
      <c r="I4756" s="6">
        <f t="shared" si="223"/>
        <v>0</v>
      </c>
      <c r="K4756" s="5">
        <f t="shared" ca="1" si="224"/>
        <v>0</v>
      </c>
      <c r="L4756">
        <f>SUMIFS(G$4:G$5000,I$4:I$5000,"مستحق",C$4:C$5000,C4756)</f>
        <v>0</v>
      </c>
    </row>
    <row r="4757" spans="6:12">
      <c r="F4757">
        <f>D4757*3000</f>
        <v>0</v>
      </c>
      <c r="G4757">
        <f t="shared" si="222"/>
        <v>0</v>
      </c>
      <c r="H4757" s="8"/>
      <c r="I4757" s="6">
        <f t="shared" si="223"/>
        <v>0</v>
      </c>
      <c r="K4757" s="5">
        <f t="shared" ca="1" si="224"/>
        <v>0</v>
      </c>
      <c r="L4757">
        <f>SUMIFS(G$4:G$5000,I$4:I$5000,"مستحق",C$4:C$5000,C4757)</f>
        <v>0</v>
      </c>
    </row>
    <row r="4758" spans="6:12">
      <c r="F4758">
        <f>D4758*3000</f>
        <v>0</v>
      </c>
      <c r="G4758">
        <f t="shared" si="222"/>
        <v>0</v>
      </c>
      <c r="H4758" s="8"/>
      <c r="I4758" s="6">
        <f t="shared" si="223"/>
        <v>0</v>
      </c>
      <c r="K4758" s="5">
        <f t="shared" ca="1" si="224"/>
        <v>0</v>
      </c>
      <c r="L4758">
        <f>SUMIFS(G$4:G$5000,I$4:I$5000,"مستحق",C$4:C$5000,C4758)</f>
        <v>0</v>
      </c>
    </row>
    <row r="4759" spans="6:12">
      <c r="F4759">
        <f>D4759*3000</f>
        <v>0</v>
      </c>
      <c r="G4759">
        <f t="shared" si="222"/>
        <v>0</v>
      </c>
      <c r="H4759" s="8"/>
      <c r="I4759" s="6">
        <f t="shared" si="223"/>
        <v>0</v>
      </c>
      <c r="K4759" s="5">
        <f t="shared" ca="1" si="224"/>
        <v>0</v>
      </c>
      <c r="L4759">
        <f>SUMIFS(G$4:G$5000,I$4:I$5000,"مستحق",C$4:C$5000,C4759)</f>
        <v>0</v>
      </c>
    </row>
    <row r="4760" spans="6:12">
      <c r="F4760">
        <f>D4760*3000</f>
        <v>0</v>
      </c>
      <c r="G4760">
        <f t="shared" si="222"/>
        <v>0</v>
      </c>
      <c r="H4760" s="8"/>
      <c r="I4760" s="6">
        <f t="shared" si="223"/>
        <v>0</v>
      </c>
      <c r="K4760" s="5">
        <f t="shared" ca="1" si="224"/>
        <v>0</v>
      </c>
      <c r="L4760">
        <f>SUMIFS(G$4:G$5000,I$4:I$5000,"مستحق",C$4:C$5000,C4760)</f>
        <v>0</v>
      </c>
    </row>
    <row r="4761" spans="6:12">
      <c r="F4761">
        <f>D4761*3000</f>
        <v>0</v>
      </c>
      <c r="G4761">
        <f t="shared" si="222"/>
        <v>0</v>
      </c>
      <c r="H4761" s="8"/>
      <c r="I4761" s="6">
        <f t="shared" si="223"/>
        <v>0</v>
      </c>
      <c r="K4761" s="5">
        <f t="shared" ca="1" si="224"/>
        <v>0</v>
      </c>
      <c r="L4761">
        <f>SUMIFS(G$4:G$5000,I$4:I$5000,"مستحق",C$4:C$5000,C4761)</f>
        <v>0</v>
      </c>
    </row>
    <row r="4762" spans="6:12">
      <c r="F4762">
        <f>D4762*3000</f>
        <v>0</v>
      </c>
      <c r="G4762">
        <f t="shared" si="222"/>
        <v>0</v>
      </c>
      <c r="H4762" s="8"/>
      <c r="I4762" s="6">
        <f t="shared" si="223"/>
        <v>0</v>
      </c>
      <c r="K4762" s="5">
        <f t="shared" ca="1" si="224"/>
        <v>0</v>
      </c>
      <c r="L4762">
        <f>SUMIFS(G$4:G$5000,I$4:I$5000,"مستحق",C$4:C$5000,C4762)</f>
        <v>0</v>
      </c>
    </row>
    <row r="4763" spans="6:12">
      <c r="F4763">
        <f>D4763*3000</f>
        <v>0</v>
      </c>
      <c r="G4763">
        <f t="shared" si="222"/>
        <v>0</v>
      </c>
      <c r="H4763" s="8"/>
      <c r="I4763" s="6">
        <f t="shared" si="223"/>
        <v>0</v>
      </c>
      <c r="K4763" s="5">
        <f t="shared" ca="1" si="224"/>
        <v>0</v>
      </c>
      <c r="L4763">
        <f>SUMIFS(G$4:G$5000,I$4:I$5000,"مستحق",C$4:C$5000,C4763)</f>
        <v>0</v>
      </c>
    </row>
    <row r="4764" spans="6:12">
      <c r="F4764">
        <f>D4764*3000</f>
        <v>0</v>
      </c>
      <c r="G4764">
        <f t="shared" si="222"/>
        <v>0</v>
      </c>
      <c r="H4764" s="8"/>
      <c r="I4764" s="6">
        <f t="shared" si="223"/>
        <v>0</v>
      </c>
      <c r="K4764" s="5">
        <f t="shared" ca="1" si="224"/>
        <v>0</v>
      </c>
      <c r="L4764">
        <f>SUMIFS(G$4:G$5000,I$4:I$5000,"مستحق",C$4:C$5000,C4764)</f>
        <v>0</v>
      </c>
    </row>
    <row r="4765" spans="6:12">
      <c r="F4765">
        <f>D4765*3000</f>
        <v>0</v>
      </c>
      <c r="G4765">
        <f t="shared" si="222"/>
        <v>0</v>
      </c>
      <c r="H4765" s="8"/>
      <c r="I4765" s="6">
        <f t="shared" si="223"/>
        <v>0</v>
      </c>
      <c r="K4765" s="5">
        <f t="shared" ca="1" si="224"/>
        <v>0</v>
      </c>
      <c r="L4765">
        <f>SUMIFS(G$4:G$5000,I$4:I$5000,"مستحق",C$4:C$5000,C4765)</f>
        <v>0</v>
      </c>
    </row>
    <row r="4766" spans="6:12">
      <c r="F4766">
        <f>D4766*3000</f>
        <v>0</v>
      </c>
      <c r="G4766">
        <f t="shared" si="222"/>
        <v>0</v>
      </c>
      <c r="H4766" s="8"/>
      <c r="I4766" s="6">
        <f t="shared" si="223"/>
        <v>0</v>
      </c>
      <c r="K4766" s="5">
        <f t="shared" ca="1" si="224"/>
        <v>0</v>
      </c>
      <c r="L4766">
        <f>SUMIFS(G$4:G$5000,I$4:I$5000,"مستحق",C$4:C$5000,C4766)</f>
        <v>0</v>
      </c>
    </row>
    <row r="4767" spans="6:12">
      <c r="F4767">
        <f>D4767*3000</f>
        <v>0</v>
      </c>
      <c r="G4767">
        <f t="shared" si="222"/>
        <v>0</v>
      </c>
      <c r="H4767" s="8"/>
      <c r="I4767" s="6">
        <f t="shared" si="223"/>
        <v>0</v>
      </c>
      <c r="K4767" s="5">
        <f t="shared" ca="1" si="224"/>
        <v>0</v>
      </c>
      <c r="L4767">
        <f>SUMIFS(G$4:G$5000,I$4:I$5000,"مستحق",C$4:C$5000,C4767)</f>
        <v>0</v>
      </c>
    </row>
    <row r="4768" spans="6:12">
      <c r="F4768">
        <f>D4768*3000</f>
        <v>0</v>
      </c>
      <c r="G4768">
        <f t="shared" si="222"/>
        <v>0</v>
      </c>
      <c r="H4768" s="8"/>
      <c r="I4768" s="6">
        <f t="shared" si="223"/>
        <v>0</v>
      </c>
      <c r="K4768" s="5">
        <f t="shared" ca="1" si="224"/>
        <v>0</v>
      </c>
      <c r="L4768">
        <f>SUMIFS(G$4:G$5000,I$4:I$5000,"مستحق",C$4:C$5000,C4768)</f>
        <v>0</v>
      </c>
    </row>
    <row r="4769" spans="6:12">
      <c r="F4769">
        <f>D4769*3000</f>
        <v>0</v>
      </c>
      <c r="G4769">
        <f t="shared" si="222"/>
        <v>0</v>
      </c>
      <c r="H4769" s="8"/>
      <c r="I4769" s="6">
        <f t="shared" si="223"/>
        <v>0</v>
      </c>
      <c r="K4769" s="5">
        <f t="shared" ca="1" si="224"/>
        <v>0</v>
      </c>
      <c r="L4769">
        <f>SUMIFS(G$4:G$5000,I$4:I$5000,"مستحق",C$4:C$5000,C4769)</f>
        <v>0</v>
      </c>
    </row>
    <row r="4770" spans="6:12">
      <c r="F4770">
        <f>D4770*3000</f>
        <v>0</v>
      </c>
      <c r="G4770">
        <f t="shared" si="222"/>
        <v>0</v>
      </c>
      <c r="H4770" s="8"/>
      <c r="I4770" s="6">
        <f t="shared" si="223"/>
        <v>0</v>
      </c>
      <c r="K4770" s="5">
        <f t="shared" ca="1" si="224"/>
        <v>0</v>
      </c>
      <c r="L4770">
        <f>SUMIFS(G$4:G$5000,I$4:I$5000,"مستحق",C$4:C$5000,C4770)</f>
        <v>0</v>
      </c>
    </row>
    <row r="4771" spans="6:12">
      <c r="F4771">
        <f>D4771*3000</f>
        <v>0</v>
      </c>
      <c r="G4771">
        <f t="shared" si="222"/>
        <v>0</v>
      </c>
      <c r="H4771" s="8"/>
      <c r="I4771" s="6">
        <f t="shared" si="223"/>
        <v>0</v>
      </c>
      <c r="K4771" s="5">
        <f t="shared" ca="1" si="224"/>
        <v>0</v>
      </c>
      <c r="L4771">
        <f>SUMIFS(G$4:G$5000,I$4:I$5000,"مستحق",C$4:C$5000,C4771)</f>
        <v>0</v>
      </c>
    </row>
    <row r="4772" spans="6:12">
      <c r="F4772">
        <f>D4772*3000</f>
        <v>0</v>
      </c>
      <c r="G4772">
        <f t="shared" si="222"/>
        <v>0</v>
      </c>
      <c r="H4772" s="8"/>
      <c r="I4772" s="6">
        <f t="shared" si="223"/>
        <v>0</v>
      </c>
      <c r="K4772" s="5">
        <f t="shared" ca="1" si="224"/>
        <v>0</v>
      </c>
      <c r="L4772">
        <f>SUMIFS(G$4:G$5000,I$4:I$5000,"مستحق",C$4:C$5000,C4772)</f>
        <v>0</v>
      </c>
    </row>
    <row r="4773" spans="6:12">
      <c r="F4773">
        <f>D4773*3000</f>
        <v>0</v>
      </c>
      <c r="G4773">
        <f t="shared" si="222"/>
        <v>0</v>
      </c>
      <c r="H4773" s="8"/>
      <c r="I4773" s="6">
        <f t="shared" si="223"/>
        <v>0</v>
      </c>
      <c r="K4773" s="5">
        <f t="shared" ca="1" si="224"/>
        <v>0</v>
      </c>
      <c r="L4773">
        <f>SUMIFS(G$4:G$5000,I$4:I$5000,"مستحق",C$4:C$5000,C4773)</f>
        <v>0</v>
      </c>
    </row>
    <row r="4774" spans="6:12">
      <c r="F4774">
        <f>D4774*3000</f>
        <v>0</v>
      </c>
      <c r="G4774">
        <f t="shared" si="222"/>
        <v>0</v>
      </c>
      <c r="H4774" s="8"/>
      <c r="I4774" s="6">
        <f t="shared" si="223"/>
        <v>0</v>
      </c>
      <c r="K4774" s="5">
        <f t="shared" ca="1" si="224"/>
        <v>0</v>
      </c>
      <c r="L4774">
        <f>SUMIFS(G$4:G$5000,I$4:I$5000,"مستحق",C$4:C$5000,C4774)</f>
        <v>0</v>
      </c>
    </row>
    <row r="4775" spans="6:12">
      <c r="F4775">
        <f>D4775*3000</f>
        <v>0</v>
      </c>
      <c r="G4775">
        <f t="shared" si="222"/>
        <v>0</v>
      </c>
      <c r="H4775" s="8"/>
      <c r="I4775" s="6">
        <f t="shared" si="223"/>
        <v>0</v>
      </c>
      <c r="K4775" s="5">
        <f t="shared" ca="1" si="224"/>
        <v>0</v>
      </c>
      <c r="L4775">
        <f>SUMIFS(G$4:G$5000,I$4:I$5000,"مستحق",C$4:C$5000,C4775)</f>
        <v>0</v>
      </c>
    </row>
    <row r="4776" spans="6:12">
      <c r="F4776">
        <f>D4776*3000</f>
        <v>0</v>
      </c>
      <c r="G4776">
        <f t="shared" si="222"/>
        <v>0</v>
      </c>
      <c r="H4776" s="8"/>
      <c r="I4776" s="6">
        <f t="shared" si="223"/>
        <v>0</v>
      </c>
      <c r="K4776" s="5">
        <f t="shared" ca="1" si="224"/>
        <v>0</v>
      </c>
      <c r="L4776">
        <f>SUMIFS(G$4:G$5000,I$4:I$5000,"مستحق",C$4:C$5000,C4776)</f>
        <v>0</v>
      </c>
    </row>
    <row r="4777" spans="6:12">
      <c r="F4777">
        <f>D4777*3000</f>
        <v>0</v>
      </c>
      <c r="G4777">
        <f t="shared" si="222"/>
        <v>0</v>
      </c>
      <c r="H4777" s="8"/>
      <c r="I4777" s="6">
        <f t="shared" si="223"/>
        <v>0</v>
      </c>
      <c r="K4777" s="5">
        <f t="shared" ca="1" si="224"/>
        <v>0</v>
      </c>
      <c r="L4777">
        <f>SUMIFS(G$4:G$5000,I$4:I$5000,"مستحق",C$4:C$5000,C4777)</f>
        <v>0</v>
      </c>
    </row>
    <row r="4778" spans="6:12">
      <c r="F4778">
        <f>D4778*3000</f>
        <v>0</v>
      </c>
      <c r="G4778">
        <f t="shared" si="222"/>
        <v>0</v>
      </c>
      <c r="H4778" s="8"/>
      <c r="I4778" s="6">
        <f t="shared" si="223"/>
        <v>0</v>
      </c>
      <c r="K4778" s="5">
        <f t="shared" ca="1" si="224"/>
        <v>0</v>
      </c>
      <c r="L4778">
        <f>SUMIFS(G$4:G$5000,I$4:I$5000,"مستحق",C$4:C$5000,C4778)</f>
        <v>0</v>
      </c>
    </row>
    <row r="4779" spans="6:12">
      <c r="F4779">
        <f>D4779*3000</f>
        <v>0</v>
      </c>
      <c r="G4779">
        <f t="shared" si="222"/>
        <v>0</v>
      </c>
      <c r="H4779" s="8"/>
      <c r="I4779" s="6">
        <f t="shared" si="223"/>
        <v>0</v>
      </c>
      <c r="K4779" s="5">
        <f t="shared" ca="1" si="224"/>
        <v>0</v>
      </c>
      <c r="L4779">
        <f>SUMIFS(G$4:G$5000,I$4:I$5000,"مستحق",C$4:C$5000,C4779)</f>
        <v>0</v>
      </c>
    </row>
    <row r="4780" spans="6:12">
      <c r="F4780">
        <f>D4780*3000</f>
        <v>0</v>
      </c>
      <c r="G4780">
        <f t="shared" si="222"/>
        <v>0</v>
      </c>
      <c r="H4780" s="8"/>
      <c r="I4780" s="6">
        <f t="shared" si="223"/>
        <v>0</v>
      </c>
      <c r="K4780" s="5">
        <f t="shared" ca="1" si="224"/>
        <v>0</v>
      </c>
      <c r="L4780">
        <f>SUMIFS(G$4:G$5000,I$4:I$5000,"مستحق",C$4:C$5000,C4780)</f>
        <v>0</v>
      </c>
    </row>
    <row r="4781" spans="6:12">
      <c r="F4781">
        <f>D4781*3000</f>
        <v>0</v>
      </c>
      <c r="G4781">
        <f t="shared" si="222"/>
        <v>0</v>
      </c>
      <c r="H4781" s="8"/>
      <c r="I4781" s="6">
        <f t="shared" si="223"/>
        <v>0</v>
      </c>
      <c r="K4781" s="5">
        <f t="shared" ca="1" si="224"/>
        <v>0</v>
      </c>
      <c r="L4781">
        <f>SUMIFS(G$4:G$5000,I$4:I$5000,"مستحق",C$4:C$5000,C4781)</f>
        <v>0</v>
      </c>
    </row>
    <row r="4782" spans="6:12">
      <c r="F4782">
        <f>D4782*3000</f>
        <v>0</v>
      </c>
      <c r="G4782">
        <f t="shared" si="222"/>
        <v>0</v>
      </c>
      <c r="H4782" s="8"/>
      <c r="I4782" s="6">
        <f t="shared" si="223"/>
        <v>0</v>
      </c>
      <c r="K4782" s="5">
        <f t="shared" ca="1" si="224"/>
        <v>0</v>
      </c>
      <c r="L4782">
        <f>SUMIFS(G$4:G$5000,I$4:I$5000,"مستحق",C$4:C$5000,C4782)</f>
        <v>0</v>
      </c>
    </row>
    <row r="4783" spans="6:12">
      <c r="F4783">
        <f>D4783*3000</f>
        <v>0</v>
      </c>
      <c r="G4783">
        <f t="shared" si="222"/>
        <v>0</v>
      </c>
      <c r="H4783" s="8"/>
      <c r="I4783" s="6">
        <f t="shared" si="223"/>
        <v>0</v>
      </c>
      <c r="K4783" s="5">
        <f t="shared" ca="1" si="224"/>
        <v>0</v>
      </c>
      <c r="L4783">
        <f>SUMIFS(G$4:G$5000,I$4:I$5000,"مستحق",C$4:C$5000,C4783)</f>
        <v>0</v>
      </c>
    </row>
    <row r="4784" spans="6:12">
      <c r="F4784">
        <f>D4784*3000</f>
        <v>0</v>
      </c>
      <c r="G4784">
        <f t="shared" si="222"/>
        <v>0</v>
      </c>
      <c r="H4784" s="8"/>
      <c r="I4784" s="6">
        <f t="shared" si="223"/>
        <v>0</v>
      </c>
      <c r="K4784" s="5">
        <f t="shared" ca="1" si="224"/>
        <v>0</v>
      </c>
      <c r="L4784">
        <f>SUMIFS(G$4:G$5000,I$4:I$5000,"مستحق",C$4:C$5000,C4784)</f>
        <v>0</v>
      </c>
    </row>
    <row r="4785" spans="6:12">
      <c r="F4785">
        <f>D4785*3000</f>
        <v>0</v>
      </c>
      <c r="G4785">
        <f t="shared" si="222"/>
        <v>0</v>
      </c>
      <c r="H4785" s="8"/>
      <c r="I4785" s="6">
        <f t="shared" si="223"/>
        <v>0</v>
      </c>
      <c r="K4785" s="5">
        <f t="shared" ca="1" si="224"/>
        <v>0</v>
      </c>
      <c r="L4785">
        <f>SUMIFS(G$4:G$5000,I$4:I$5000,"مستحق",C$4:C$5000,C4785)</f>
        <v>0</v>
      </c>
    </row>
    <row r="4786" spans="6:12">
      <c r="F4786">
        <f>D4786*3000</f>
        <v>0</v>
      </c>
      <c r="G4786">
        <f t="shared" si="222"/>
        <v>0</v>
      </c>
      <c r="H4786" s="8"/>
      <c r="I4786" s="6">
        <f t="shared" si="223"/>
        <v>0</v>
      </c>
      <c r="K4786" s="5">
        <f t="shared" ca="1" si="224"/>
        <v>0</v>
      </c>
      <c r="L4786">
        <f>SUMIFS(G$4:G$5000,I$4:I$5000,"مستحق",C$4:C$5000,C4786)</f>
        <v>0</v>
      </c>
    </row>
    <row r="4787" spans="6:12">
      <c r="F4787">
        <f>D4787*3000</f>
        <v>0</v>
      </c>
      <c r="G4787">
        <f t="shared" si="222"/>
        <v>0</v>
      </c>
      <c r="H4787" s="8"/>
      <c r="I4787" s="6">
        <f t="shared" si="223"/>
        <v>0</v>
      </c>
      <c r="K4787" s="5">
        <f t="shared" ca="1" si="224"/>
        <v>0</v>
      </c>
      <c r="L4787">
        <f>SUMIFS(G$4:G$5000,I$4:I$5000,"مستحق",C$4:C$5000,C4787)</f>
        <v>0</v>
      </c>
    </row>
    <row r="4788" spans="6:12">
      <c r="F4788">
        <f>D4788*3000</f>
        <v>0</v>
      </c>
      <c r="G4788">
        <f t="shared" si="222"/>
        <v>0</v>
      </c>
      <c r="H4788" s="8"/>
      <c r="I4788" s="6">
        <f t="shared" si="223"/>
        <v>0</v>
      </c>
      <c r="K4788" s="5">
        <f t="shared" ca="1" si="224"/>
        <v>0</v>
      </c>
      <c r="L4788">
        <f>SUMIFS(G$4:G$5000,I$4:I$5000,"مستحق",C$4:C$5000,C4788)</f>
        <v>0</v>
      </c>
    </row>
    <row r="4789" spans="6:12">
      <c r="F4789">
        <f>D4789*3000</f>
        <v>0</v>
      </c>
      <c r="G4789">
        <f t="shared" si="222"/>
        <v>0</v>
      </c>
      <c r="H4789" s="8"/>
      <c r="I4789" s="6">
        <f t="shared" si="223"/>
        <v>0</v>
      </c>
      <c r="K4789" s="5">
        <f t="shared" ca="1" si="224"/>
        <v>0</v>
      </c>
      <c r="L4789">
        <f>SUMIFS(G$4:G$5000,I$4:I$5000,"مستحق",C$4:C$5000,C4789)</f>
        <v>0</v>
      </c>
    </row>
    <row r="4790" spans="6:12">
      <c r="F4790">
        <f>D4790*3000</f>
        <v>0</v>
      </c>
      <c r="G4790">
        <f t="shared" si="222"/>
        <v>0</v>
      </c>
      <c r="H4790" s="8"/>
      <c r="I4790" s="6">
        <f t="shared" si="223"/>
        <v>0</v>
      </c>
      <c r="K4790" s="5">
        <f t="shared" ca="1" si="224"/>
        <v>0</v>
      </c>
      <c r="L4790">
        <f>SUMIFS(G$4:G$5000,I$4:I$5000,"مستحق",C$4:C$5000,C4790)</f>
        <v>0</v>
      </c>
    </row>
    <row r="4791" spans="6:12">
      <c r="F4791">
        <f>D4791*3000</f>
        <v>0</v>
      </c>
      <c r="G4791">
        <f t="shared" si="222"/>
        <v>0</v>
      </c>
      <c r="H4791" s="8"/>
      <c r="I4791" s="6">
        <f t="shared" si="223"/>
        <v>0</v>
      </c>
      <c r="K4791" s="5">
        <f t="shared" ca="1" si="224"/>
        <v>0</v>
      </c>
      <c r="L4791">
        <f>SUMIFS(G$4:G$5000,I$4:I$5000,"مستحق",C$4:C$5000,C4791)</f>
        <v>0</v>
      </c>
    </row>
    <row r="4792" spans="6:12">
      <c r="F4792">
        <f>D4792*3000</f>
        <v>0</v>
      </c>
      <c r="G4792">
        <f t="shared" si="222"/>
        <v>0</v>
      </c>
      <c r="H4792" s="8"/>
      <c r="I4792" s="6">
        <f t="shared" si="223"/>
        <v>0</v>
      </c>
      <c r="K4792" s="5">
        <f t="shared" ca="1" si="224"/>
        <v>0</v>
      </c>
      <c r="L4792">
        <f>SUMIFS(G$4:G$5000,I$4:I$5000,"مستحق",C$4:C$5000,C4792)</f>
        <v>0</v>
      </c>
    </row>
    <row r="4793" spans="6:12">
      <c r="F4793">
        <f>D4793*3000</f>
        <v>0</v>
      </c>
      <c r="G4793">
        <f t="shared" si="222"/>
        <v>0</v>
      </c>
      <c r="H4793" s="8"/>
      <c r="I4793" s="6">
        <f t="shared" si="223"/>
        <v>0</v>
      </c>
      <c r="K4793" s="5">
        <f t="shared" ca="1" si="224"/>
        <v>0</v>
      </c>
      <c r="L4793">
        <f>SUMIFS(G$4:G$5000,I$4:I$5000,"مستحق",C$4:C$5000,C4793)</f>
        <v>0</v>
      </c>
    </row>
    <row r="4794" spans="6:12">
      <c r="F4794">
        <f>D4794*3000</f>
        <v>0</v>
      </c>
      <c r="G4794">
        <f t="shared" si="222"/>
        <v>0</v>
      </c>
      <c r="H4794" s="8"/>
      <c r="I4794" s="6">
        <f t="shared" si="223"/>
        <v>0</v>
      </c>
      <c r="K4794" s="5">
        <f t="shared" ca="1" si="224"/>
        <v>0</v>
      </c>
      <c r="L4794">
        <f>SUMIFS(G$4:G$5000,I$4:I$5000,"مستحق",C$4:C$5000,C4794)</f>
        <v>0</v>
      </c>
    </row>
    <row r="4795" spans="6:12">
      <c r="F4795">
        <f>D4795*3000</f>
        <v>0</v>
      </c>
      <c r="G4795">
        <f t="shared" si="222"/>
        <v>0</v>
      </c>
      <c r="H4795" s="8"/>
      <c r="I4795" s="6">
        <f t="shared" si="223"/>
        <v>0</v>
      </c>
      <c r="K4795" s="5">
        <f t="shared" ca="1" si="224"/>
        <v>0</v>
      </c>
      <c r="L4795">
        <f>SUMIFS(G$4:G$5000,I$4:I$5000,"مستحق",C$4:C$5000,C4795)</f>
        <v>0</v>
      </c>
    </row>
    <row r="4796" spans="6:12">
      <c r="F4796">
        <f>D4796*3000</f>
        <v>0</v>
      </c>
      <c r="G4796">
        <f t="shared" si="222"/>
        <v>0</v>
      </c>
      <c r="H4796" s="8"/>
      <c r="I4796" s="6">
        <f t="shared" si="223"/>
        <v>0</v>
      </c>
      <c r="K4796" s="5">
        <f t="shared" ca="1" si="224"/>
        <v>0</v>
      </c>
      <c r="L4796">
        <f>SUMIFS(G$4:G$5000,I$4:I$5000,"مستحق",C$4:C$5000,C4796)</f>
        <v>0</v>
      </c>
    </row>
    <row r="4797" spans="6:12">
      <c r="F4797">
        <f>D4797*3000</f>
        <v>0</v>
      </c>
      <c r="G4797">
        <f t="shared" si="222"/>
        <v>0</v>
      </c>
      <c r="H4797" s="8"/>
      <c r="I4797" s="6">
        <f t="shared" si="223"/>
        <v>0</v>
      </c>
      <c r="K4797" s="5">
        <f t="shared" ca="1" si="224"/>
        <v>0</v>
      </c>
      <c r="L4797">
        <f>SUMIFS(G$4:G$5000,I$4:I$5000,"مستحق",C$4:C$5000,C4797)</f>
        <v>0</v>
      </c>
    </row>
    <row r="4798" spans="6:12">
      <c r="F4798">
        <f>D4798*3000</f>
        <v>0</v>
      </c>
      <c r="G4798">
        <f t="shared" si="222"/>
        <v>0</v>
      </c>
      <c r="H4798" s="8"/>
      <c r="I4798" s="6">
        <f t="shared" si="223"/>
        <v>0</v>
      </c>
      <c r="K4798" s="5">
        <f t="shared" ca="1" si="224"/>
        <v>0</v>
      </c>
      <c r="L4798">
        <f>SUMIFS(G$4:G$5000,I$4:I$5000,"مستحق",C$4:C$5000,C4798)</f>
        <v>0</v>
      </c>
    </row>
    <row r="4799" spans="6:12">
      <c r="F4799">
        <f>D4799*3000</f>
        <v>0</v>
      </c>
      <c r="G4799">
        <f t="shared" si="222"/>
        <v>0</v>
      </c>
      <c r="H4799" s="8"/>
      <c r="I4799" s="6">
        <f t="shared" si="223"/>
        <v>0</v>
      </c>
      <c r="K4799" s="5">
        <f t="shared" ca="1" si="224"/>
        <v>0</v>
      </c>
      <c r="L4799">
        <f>SUMIFS(G$4:G$5000,I$4:I$5000,"مستحق",C$4:C$5000,C4799)</f>
        <v>0</v>
      </c>
    </row>
    <row r="4800" spans="6:12">
      <c r="F4800">
        <f>D4800*3000</f>
        <v>0</v>
      </c>
      <c r="G4800">
        <f t="shared" si="222"/>
        <v>0</v>
      </c>
      <c r="H4800" s="8"/>
      <c r="I4800" s="6">
        <f t="shared" si="223"/>
        <v>0</v>
      </c>
      <c r="K4800" s="5">
        <f t="shared" ca="1" si="224"/>
        <v>0</v>
      </c>
      <c r="L4800">
        <f>SUMIFS(G$4:G$5000,I$4:I$5000,"مستحق",C$4:C$5000,C4800)</f>
        <v>0</v>
      </c>
    </row>
    <row r="4801" spans="6:12">
      <c r="F4801">
        <f>D4801*3000</f>
        <v>0</v>
      </c>
      <c r="G4801">
        <f t="shared" si="222"/>
        <v>0</v>
      </c>
      <c r="H4801" s="8"/>
      <c r="I4801" s="6">
        <f t="shared" si="223"/>
        <v>0</v>
      </c>
      <c r="K4801" s="5">
        <f t="shared" ca="1" si="224"/>
        <v>0</v>
      </c>
      <c r="L4801">
        <f>SUMIFS(G$4:G$5000,I$4:I$5000,"مستحق",C$4:C$5000,C4801)</f>
        <v>0</v>
      </c>
    </row>
    <row r="4802" spans="6:12">
      <c r="F4802">
        <f>D4802*3000</f>
        <v>0</v>
      </c>
      <c r="G4802">
        <f t="shared" si="222"/>
        <v>0</v>
      </c>
      <c r="H4802" s="8"/>
      <c r="I4802" s="6">
        <f t="shared" si="223"/>
        <v>0</v>
      </c>
      <c r="K4802" s="5">
        <f t="shared" ca="1" si="224"/>
        <v>0</v>
      </c>
      <c r="L4802">
        <f>SUMIFS(G$4:G$5000,I$4:I$5000,"مستحق",C$4:C$5000,C4802)</f>
        <v>0</v>
      </c>
    </row>
    <row r="4803" spans="6:12">
      <c r="F4803">
        <f>D4803*3000</f>
        <v>0</v>
      </c>
      <c r="G4803">
        <f t="shared" si="222"/>
        <v>0</v>
      </c>
      <c r="H4803" s="8"/>
      <c r="I4803" s="6">
        <f t="shared" si="223"/>
        <v>0</v>
      </c>
      <c r="K4803" s="5">
        <f t="shared" ca="1" si="224"/>
        <v>0</v>
      </c>
      <c r="L4803">
        <f>SUMIFS(G$4:G$5000,I$4:I$5000,"مستحق",C$4:C$5000,C4803)</f>
        <v>0</v>
      </c>
    </row>
    <row r="4804" spans="6:12">
      <c r="F4804">
        <f>D4804*3000</f>
        <v>0</v>
      </c>
      <c r="G4804">
        <f t="shared" si="222"/>
        <v>0</v>
      </c>
      <c r="H4804" s="8"/>
      <c r="I4804" s="6">
        <f t="shared" si="223"/>
        <v>0</v>
      </c>
      <c r="K4804" s="5">
        <f t="shared" ca="1" si="224"/>
        <v>0</v>
      </c>
      <c r="L4804">
        <f>SUMIFS(G$4:G$5000,I$4:I$5000,"مستحق",C$4:C$5000,C4804)</f>
        <v>0</v>
      </c>
    </row>
    <row r="4805" spans="6:12">
      <c r="F4805">
        <f>D4805*3000</f>
        <v>0</v>
      </c>
      <c r="G4805">
        <f t="shared" ref="G4805:G4868" si="225">F4805/12</f>
        <v>0</v>
      </c>
      <c r="H4805" s="8"/>
      <c r="I4805" s="6">
        <f t="shared" ref="I4805:I4868" si="226">IF((OR(J4805="لم يتم السداد",J4805="متعثر")),"مستحق",(IF(J4805="تم السداد","تم السداد",0)))</f>
        <v>0</v>
      </c>
      <c r="K4805" s="5">
        <f t="shared" ref="K4805:K4868" ca="1" si="227">IF(F4805&gt;0,MONTH(TODAY()-H4805),0)</f>
        <v>0</v>
      </c>
      <c r="L4805">
        <f>SUMIFS(G$4:G$5000,I$4:I$5000,"مستحق",C$4:C$5000,C4805)</f>
        <v>0</v>
      </c>
    </row>
    <row r="4806" spans="6:12">
      <c r="F4806">
        <f>D4806*3000</f>
        <v>0</v>
      </c>
      <c r="G4806">
        <f t="shared" si="225"/>
        <v>0</v>
      </c>
      <c r="H4806" s="8"/>
      <c r="I4806" s="6">
        <f t="shared" si="226"/>
        <v>0</v>
      </c>
      <c r="K4806" s="5">
        <f t="shared" ca="1" si="227"/>
        <v>0</v>
      </c>
      <c r="L4806">
        <f>SUMIFS(G$4:G$5000,I$4:I$5000,"مستحق",C$4:C$5000,C4806)</f>
        <v>0</v>
      </c>
    </row>
    <row r="4807" spans="6:12">
      <c r="F4807">
        <f>D4807*3000</f>
        <v>0</v>
      </c>
      <c r="G4807">
        <f t="shared" si="225"/>
        <v>0</v>
      </c>
      <c r="H4807" s="8"/>
      <c r="I4807" s="6">
        <f t="shared" si="226"/>
        <v>0</v>
      </c>
      <c r="K4807" s="5">
        <f t="shared" ca="1" si="227"/>
        <v>0</v>
      </c>
      <c r="L4807">
        <f>SUMIFS(G$4:G$5000,I$4:I$5000,"مستحق",C$4:C$5000,C4807)</f>
        <v>0</v>
      </c>
    </row>
    <row r="4808" spans="6:12">
      <c r="F4808">
        <f>D4808*3000</f>
        <v>0</v>
      </c>
      <c r="G4808">
        <f t="shared" si="225"/>
        <v>0</v>
      </c>
      <c r="H4808" s="8"/>
      <c r="I4808" s="6">
        <f t="shared" si="226"/>
        <v>0</v>
      </c>
      <c r="K4808" s="5">
        <f t="shared" ca="1" si="227"/>
        <v>0</v>
      </c>
      <c r="L4808">
        <f>SUMIFS(G$4:G$5000,I$4:I$5000,"مستحق",C$4:C$5000,C4808)</f>
        <v>0</v>
      </c>
    </row>
    <row r="4809" spans="6:12">
      <c r="F4809">
        <f>D4809*3000</f>
        <v>0</v>
      </c>
      <c r="G4809">
        <f t="shared" si="225"/>
        <v>0</v>
      </c>
      <c r="H4809" s="8"/>
      <c r="I4809" s="6">
        <f t="shared" si="226"/>
        <v>0</v>
      </c>
      <c r="K4809" s="5">
        <f t="shared" ca="1" si="227"/>
        <v>0</v>
      </c>
      <c r="L4809">
        <f>SUMIFS(G$4:G$5000,I$4:I$5000,"مستحق",C$4:C$5000,C4809)</f>
        <v>0</v>
      </c>
    </row>
    <row r="4810" spans="6:12">
      <c r="F4810">
        <f>D4810*3000</f>
        <v>0</v>
      </c>
      <c r="G4810">
        <f t="shared" si="225"/>
        <v>0</v>
      </c>
      <c r="H4810" s="8"/>
      <c r="I4810" s="6">
        <f t="shared" si="226"/>
        <v>0</v>
      </c>
      <c r="K4810" s="5">
        <f t="shared" ca="1" si="227"/>
        <v>0</v>
      </c>
      <c r="L4810">
        <f>SUMIFS(G$4:G$5000,I$4:I$5000,"مستحق",C$4:C$5000,C4810)</f>
        <v>0</v>
      </c>
    </row>
    <row r="4811" spans="6:12">
      <c r="F4811">
        <f>D4811*3000</f>
        <v>0</v>
      </c>
      <c r="G4811">
        <f t="shared" si="225"/>
        <v>0</v>
      </c>
      <c r="H4811" s="8"/>
      <c r="I4811" s="6">
        <f t="shared" si="226"/>
        <v>0</v>
      </c>
      <c r="K4811" s="5">
        <f t="shared" ca="1" si="227"/>
        <v>0</v>
      </c>
      <c r="L4811">
        <f>SUMIFS(G$4:G$5000,I$4:I$5000,"مستحق",C$4:C$5000,C4811)</f>
        <v>0</v>
      </c>
    </row>
    <row r="4812" spans="6:12">
      <c r="F4812">
        <f>D4812*3000</f>
        <v>0</v>
      </c>
      <c r="G4812">
        <f t="shared" si="225"/>
        <v>0</v>
      </c>
      <c r="H4812" s="8"/>
      <c r="I4812" s="6">
        <f t="shared" si="226"/>
        <v>0</v>
      </c>
      <c r="K4812" s="5">
        <f t="shared" ca="1" si="227"/>
        <v>0</v>
      </c>
      <c r="L4812">
        <f>SUMIFS(G$4:G$5000,I$4:I$5000,"مستحق",C$4:C$5000,C4812)</f>
        <v>0</v>
      </c>
    </row>
    <row r="4813" spans="6:12">
      <c r="F4813">
        <f>D4813*3000</f>
        <v>0</v>
      </c>
      <c r="G4813">
        <f t="shared" si="225"/>
        <v>0</v>
      </c>
      <c r="H4813" s="8"/>
      <c r="I4813" s="6">
        <f t="shared" si="226"/>
        <v>0</v>
      </c>
      <c r="K4813" s="5">
        <f t="shared" ca="1" si="227"/>
        <v>0</v>
      </c>
      <c r="L4813">
        <f>SUMIFS(G$4:G$5000,I$4:I$5000,"مستحق",C$4:C$5000,C4813)</f>
        <v>0</v>
      </c>
    </row>
    <row r="4814" spans="6:12">
      <c r="F4814">
        <f>D4814*3000</f>
        <v>0</v>
      </c>
      <c r="G4814">
        <f t="shared" si="225"/>
        <v>0</v>
      </c>
      <c r="H4814" s="8"/>
      <c r="I4814" s="6">
        <f t="shared" si="226"/>
        <v>0</v>
      </c>
      <c r="K4814" s="5">
        <f t="shared" ca="1" si="227"/>
        <v>0</v>
      </c>
      <c r="L4814">
        <f>SUMIFS(G$4:G$5000,I$4:I$5000,"مستحق",C$4:C$5000,C4814)</f>
        <v>0</v>
      </c>
    </row>
    <row r="4815" spans="6:12">
      <c r="F4815">
        <f>D4815*3000</f>
        <v>0</v>
      </c>
      <c r="G4815">
        <f t="shared" si="225"/>
        <v>0</v>
      </c>
      <c r="H4815" s="8"/>
      <c r="I4815" s="6">
        <f t="shared" si="226"/>
        <v>0</v>
      </c>
      <c r="K4815" s="5">
        <f t="shared" ca="1" si="227"/>
        <v>0</v>
      </c>
      <c r="L4815">
        <f>SUMIFS(G$4:G$5000,I$4:I$5000,"مستحق",C$4:C$5000,C4815)</f>
        <v>0</v>
      </c>
    </row>
    <row r="4816" spans="6:12">
      <c r="F4816">
        <f>D4816*3000</f>
        <v>0</v>
      </c>
      <c r="G4816">
        <f t="shared" si="225"/>
        <v>0</v>
      </c>
      <c r="H4816" s="8"/>
      <c r="I4816" s="6">
        <f t="shared" si="226"/>
        <v>0</v>
      </c>
      <c r="K4816" s="5">
        <f t="shared" ca="1" si="227"/>
        <v>0</v>
      </c>
      <c r="L4816">
        <f>SUMIFS(G$4:G$5000,I$4:I$5000,"مستحق",C$4:C$5000,C4816)</f>
        <v>0</v>
      </c>
    </row>
    <row r="4817" spans="6:12">
      <c r="F4817">
        <f>D4817*3000</f>
        <v>0</v>
      </c>
      <c r="G4817">
        <f t="shared" si="225"/>
        <v>0</v>
      </c>
      <c r="H4817" s="8"/>
      <c r="I4817" s="6">
        <f t="shared" si="226"/>
        <v>0</v>
      </c>
      <c r="K4817" s="5">
        <f t="shared" ca="1" si="227"/>
        <v>0</v>
      </c>
      <c r="L4817">
        <f>SUMIFS(G$4:G$5000,I$4:I$5000,"مستحق",C$4:C$5000,C4817)</f>
        <v>0</v>
      </c>
    </row>
    <row r="4818" spans="6:12">
      <c r="F4818">
        <f>D4818*3000</f>
        <v>0</v>
      </c>
      <c r="G4818">
        <f t="shared" si="225"/>
        <v>0</v>
      </c>
      <c r="H4818" s="8"/>
      <c r="I4818" s="6">
        <f t="shared" si="226"/>
        <v>0</v>
      </c>
      <c r="K4818" s="5">
        <f t="shared" ca="1" si="227"/>
        <v>0</v>
      </c>
      <c r="L4818">
        <f>SUMIFS(G$4:G$5000,I$4:I$5000,"مستحق",C$4:C$5000,C4818)</f>
        <v>0</v>
      </c>
    </row>
    <row r="4819" spans="6:12">
      <c r="F4819">
        <f>D4819*3000</f>
        <v>0</v>
      </c>
      <c r="G4819">
        <f t="shared" si="225"/>
        <v>0</v>
      </c>
      <c r="H4819" s="8"/>
      <c r="I4819" s="6">
        <f t="shared" si="226"/>
        <v>0</v>
      </c>
      <c r="K4819" s="5">
        <f t="shared" ca="1" si="227"/>
        <v>0</v>
      </c>
      <c r="L4819">
        <f>SUMIFS(G$4:G$5000,I$4:I$5000,"مستحق",C$4:C$5000,C4819)</f>
        <v>0</v>
      </c>
    </row>
    <row r="4820" spans="6:12">
      <c r="F4820">
        <f>D4820*3000</f>
        <v>0</v>
      </c>
      <c r="G4820">
        <f t="shared" si="225"/>
        <v>0</v>
      </c>
      <c r="H4820" s="8"/>
      <c r="I4820" s="6">
        <f t="shared" si="226"/>
        <v>0</v>
      </c>
      <c r="K4820" s="5">
        <f t="shared" ca="1" si="227"/>
        <v>0</v>
      </c>
      <c r="L4820">
        <f>SUMIFS(G$4:G$5000,I$4:I$5000,"مستحق",C$4:C$5000,C4820)</f>
        <v>0</v>
      </c>
    </row>
    <row r="4821" spans="6:12">
      <c r="F4821">
        <f>D4821*3000</f>
        <v>0</v>
      </c>
      <c r="G4821">
        <f t="shared" si="225"/>
        <v>0</v>
      </c>
      <c r="H4821" s="8"/>
      <c r="I4821" s="6">
        <f t="shared" si="226"/>
        <v>0</v>
      </c>
      <c r="K4821" s="5">
        <f t="shared" ca="1" si="227"/>
        <v>0</v>
      </c>
      <c r="L4821">
        <f>SUMIFS(G$4:G$5000,I$4:I$5000,"مستحق",C$4:C$5000,C4821)</f>
        <v>0</v>
      </c>
    </row>
    <row r="4822" spans="6:12">
      <c r="F4822">
        <f>D4822*3000</f>
        <v>0</v>
      </c>
      <c r="G4822">
        <f t="shared" si="225"/>
        <v>0</v>
      </c>
      <c r="H4822" s="8"/>
      <c r="I4822" s="6">
        <f t="shared" si="226"/>
        <v>0</v>
      </c>
      <c r="K4822" s="5">
        <f t="shared" ca="1" si="227"/>
        <v>0</v>
      </c>
      <c r="L4822">
        <f>SUMIFS(G$4:G$5000,I$4:I$5000,"مستحق",C$4:C$5000,C4822)</f>
        <v>0</v>
      </c>
    </row>
    <row r="4823" spans="6:12">
      <c r="F4823">
        <f>D4823*3000</f>
        <v>0</v>
      </c>
      <c r="G4823">
        <f t="shared" si="225"/>
        <v>0</v>
      </c>
      <c r="H4823" s="8"/>
      <c r="I4823" s="6">
        <f t="shared" si="226"/>
        <v>0</v>
      </c>
      <c r="K4823" s="5">
        <f t="shared" ca="1" si="227"/>
        <v>0</v>
      </c>
      <c r="L4823">
        <f>SUMIFS(G$4:G$5000,I$4:I$5000,"مستحق",C$4:C$5000,C4823)</f>
        <v>0</v>
      </c>
    </row>
    <row r="4824" spans="6:12">
      <c r="F4824">
        <f>D4824*3000</f>
        <v>0</v>
      </c>
      <c r="G4824">
        <f t="shared" si="225"/>
        <v>0</v>
      </c>
      <c r="H4824" s="8"/>
      <c r="I4824" s="6">
        <f t="shared" si="226"/>
        <v>0</v>
      </c>
      <c r="K4824" s="5">
        <f t="shared" ca="1" si="227"/>
        <v>0</v>
      </c>
      <c r="L4824">
        <f>SUMIFS(G$4:G$5000,I$4:I$5000,"مستحق",C$4:C$5000,C4824)</f>
        <v>0</v>
      </c>
    </row>
    <row r="4825" spans="6:12">
      <c r="F4825">
        <f>D4825*3000</f>
        <v>0</v>
      </c>
      <c r="G4825">
        <f t="shared" si="225"/>
        <v>0</v>
      </c>
      <c r="H4825" s="8"/>
      <c r="I4825" s="6">
        <f t="shared" si="226"/>
        <v>0</v>
      </c>
      <c r="K4825" s="5">
        <f t="shared" ca="1" si="227"/>
        <v>0</v>
      </c>
      <c r="L4825">
        <f>SUMIFS(G$4:G$5000,I$4:I$5000,"مستحق",C$4:C$5000,C4825)</f>
        <v>0</v>
      </c>
    </row>
    <row r="4826" spans="6:12">
      <c r="F4826">
        <f>D4826*3000</f>
        <v>0</v>
      </c>
      <c r="G4826">
        <f t="shared" si="225"/>
        <v>0</v>
      </c>
      <c r="H4826" s="8"/>
      <c r="I4826" s="6">
        <f t="shared" si="226"/>
        <v>0</v>
      </c>
      <c r="K4826" s="5">
        <f t="shared" ca="1" si="227"/>
        <v>0</v>
      </c>
      <c r="L4826">
        <f>SUMIFS(G$4:G$5000,I$4:I$5000,"مستحق",C$4:C$5000,C4826)</f>
        <v>0</v>
      </c>
    </row>
    <row r="4827" spans="6:12">
      <c r="F4827">
        <f>D4827*3000</f>
        <v>0</v>
      </c>
      <c r="G4827">
        <f t="shared" si="225"/>
        <v>0</v>
      </c>
      <c r="H4827" s="8"/>
      <c r="I4827" s="6">
        <f t="shared" si="226"/>
        <v>0</v>
      </c>
      <c r="K4827" s="5">
        <f t="shared" ca="1" si="227"/>
        <v>0</v>
      </c>
      <c r="L4827">
        <f>SUMIFS(G$4:G$5000,I$4:I$5000,"مستحق",C$4:C$5000,C4827)</f>
        <v>0</v>
      </c>
    </row>
    <row r="4828" spans="6:12">
      <c r="F4828">
        <f>D4828*3000</f>
        <v>0</v>
      </c>
      <c r="G4828">
        <f t="shared" si="225"/>
        <v>0</v>
      </c>
      <c r="H4828" s="8"/>
      <c r="I4828" s="6">
        <f t="shared" si="226"/>
        <v>0</v>
      </c>
      <c r="K4828" s="5">
        <f t="shared" ca="1" si="227"/>
        <v>0</v>
      </c>
      <c r="L4828">
        <f>SUMIFS(G$4:G$5000,I$4:I$5000,"مستحق",C$4:C$5000,C4828)</f>
        <v>0</v>
      </c>
    </row>
    <row r="4829" spans="6:12">
      <c r="F4829">
        <f>D4829*3000</f>
        <v>0</v>
      </c>
      <c r="G4829">
        <f t="shared" si="225"/>
        <v>0</v>
      </c>
      <c r="H4829" s="8"/>
      <c r="I4829" s="6">
        <f t="shared" si="226"/>
        <v>0</v>
      </c>
      <c r="K4829" s="5">
        <f t="shared" ca="1" si="227"/>
        <v>0</v>
      </c>
      <c r="L4829">
        <f>SUMIFS(G$4:G$5000,I$4:I$5000,"مستحق",C$4:C$5000,C4829)</f>
        <v>0</v>
      </c>
    </row>
    <row r="4830" spans="6:12">
      <c r="F4830">
        <f>D4830*3000</f>
        <v>0</v>
      </c>
      <c r="G4830">
        <f t="shared" si="225"/>
        <v>0</v>
      </c>
      <c r="H4830" s="8"/>
      <c r="I4830" s="6">
        <f t="shared" si="226"/>
        <v>0</v>
      </c>
      <c r="K4830" s="5">
        <f t="shared" ca="1" si="227"/>
        <v>0</v>
      </c>
      <c r="L4830">
        <f>SUMIFS(G$4:G$5000,I$4:I$5000,"مستحق",C$4:C$5000,C4830)</f>
        <v>0</v>
      </c>
    </row>
    <row r="4831" spans="6:12">
      <c r="F4831">
        <f>D4831*3000</f>
        <v>0</v>
      </c>
      <c r="G4831">
        <f t="shared" si="225"/>
        <v>0</v>
      </c>
      <c r="H4831" s="8"/>
      <c r="I4831" s="6">
        <f t="shared" si="226"/>
        <v>0</v>
      </c>
      <c r="K4831" s="5">
        <f t="shared" ca="1" si="227"/>
        <v>0</v>
      </c>
      <c r="L4831">
        <f>SUMIFS(G$4:G$5000,I$4:I$5000,"مستحق",C$4:C$5000,C4831)</f>
        <v>0</v>
      </c>
    </row>
    <row r="4832" spans="6:12">
      <c r="F4832">
        <f>D4832*3000</f>
        <v>0</v>
      </c>
      <c r="G4832">
        <f t="shared" si="225"/>
        <v>0</v>
      </c>
      <c r="H4832" s="8"/>
      <c r="I4832" s="6">
        <f t="shared" si="226"/>
        <v>0</v>
      </c>
      <c r="K4832" s="5">
        <f t="shared" ca="1" si="227"/>
        <v>0</v>
      </c>
      <c r="L4832">
        <f>SUMIFS(G$4:G$5000,I$4:I$5000,"مستحق",C$4:C$5000,C4832)</f>
        <v>0</v>
      </c>
    </row>
    <row r="4833" spans="6:12">
      <c r="F4833">
        <f>D4833*3000</f>
        <v>0</v>
      </c>
      <c r="G4833">
        <f t="shared" si="225"/>
        <v>0</v>
      </c>
      <c r="H4833" s="8"/>
      <c r="I4833" s="6">
        <f t="shared" si="226"/>
        <v>0</v>
      </c>
      <c r="K4833" s="5">
        <f t="shared" ca="1" si="227"/>
        <v>0</v>
      </c>
      <c r="L4833">
        <f>SUMIFS(G$4:G$5000,I$4:I$5000,"مستحق",C$4:C$5000,C4833)</f>
        <v>0</v>
      </c>
    </row>
    <row r="4834" spans="6:12">
      <c r="F4834">
        <f>D4834*3000</f>
        <v>0</v>
      </c>
      <c r="G4834">
        <f t="shared" si="225"/>
        <v>0</v>
      </c>
      <c r="H4834" s="8"/>
      <c r="I4834" s="6">
        <f t="shared" si="226"/>
        <v>0</v>
      </c>
      <c r="K4834" s="5">
        <f t="shared" ca="1" si="227"/>
        <v>0</v>
      </c>
      <c r="L4834">
        <f>SUMIFS(G$4:G$5000,I$4:I$5000,"مستحق",C$4:C$5000,C4834)</f>
        <v>0</v>
      </c>
    </row>
    <row r="4835" spans="6:12">
      <c r="F4835">
        <f>D4835*3000</f>
        <v>0</v>
      </c>
      <c r="G4835">
        <f t="shared" si="225"/>
        <v>0</v>
      </c>
      <c r="H4835" s="8"/>
      <c r="I4835" s="6">
        <f t="shared" si="226"/>
        <v>0</v>
      </c>
      <c r="K4835" s="5">
        <f t="shared" ca="1" si="227"/>
        <v>0</v>
      </c>
      <c r="L4835">
        <f>SUMIFS(G$4:G$5000,I$4:I$5000,"مستحق",C$4:C$5000,C4835)</f>
        <v>0</v>
      </c>
    </row>
    <row r="4836" spans="6:12">
      <c r="F4836">
        <f>D4836*3000</f>
        <v>0</v>
      </c>
      <c r="G4836">
        <f t="shared" si="225"/>
        <v>0</v>
      </c>
      <c r="H4836" s="8"/>
      <c r="I4836" s="6">
        <f t="shared" si="226"/>
        <v>0</v>
      </c>
      <c r="K4836" s="5">
        <f t="shared" ca="1" si="227"/>
        <v>0</v>
      </c>
      <c r="L4836">
        <f>SUMIFS(G$4:G$5000,I$4:I$5000,"مستحق",C$4:C$5000,C4836)</f>
        <v>0</v>
      </c>
    </row>
    <row r="4837" spans="6:12">
      <c r="F4837">
        <f>D4837*3000</f>
        <v>0</v>
      </c>
      <c r="G4837">
        <f t="shared" si="225"/>
        <v>0</v>
      </c>
      <c r="H4837" s="8"/>
      <c r="I4837" s="6">
        <f t="shared" si="226"/>
        <v>0</v>
      </c>
      <c r="K4837" s="5">
        <f t="shared" ca="1" si="227"/>
        <v>0</v>
      </c>
      <c r="L4837">
        <f>SUMIFS(G$4:G$5000,I$4:I$5000,"مستحق",C$4:C$5000,C4837)</f>
        <v>0</v>
      </c>
    </row>
    <row r="4838" spans="6:12">
      <c r="F4838">
        <f>D4838*3000</f>
        <v>0</v>
      </c>
      <c r="G4838">
        <f t="shared" si="225"/>
        <v>0</v>
      </c>
      <c r="H4838" s="8"/>
      <c r="I4838" s="6">
        <f t="shared" si="226"/>
        <v>0</v>
      </c>
      <c r="K4838" s="5">
        <f t="shared" ca="1" si="227"/>
        <v>0</v>
      </c>
      <c r="L4838">
        <f>SUMIFS(G$4:G$5000,I$4:I$5000,"مستحق",C$4:C$5000,C4838)</f>
        <v>0</v>
      </c>
    </row>
    <row r="4839" spans="6:12">
      <c r="F4839">
        <f>D4839*3000</f>
        <v>0</v>
      </c>
      <c r="G4839">
        <f t="shared" si="225"/>
        <v>0</v>
      </c>
      <c r="H4839" s="8"/>
      <c r="I4839" s="6">
        <f t="shared" si="226"/>
        <v>0</v>
      </c>
      <c r="K4839" s="5">
        <f t="shared" ca="1" si="227"/>
        <v>0</v>
      </c>
      <c r="L4839">
        <f>SUMIFS(G$4:G$5000,I$4:I$5000,"مستحق",C$4:C$5000,C4839)</f>
        <v>0</v>
      </c>
    </row>
    <row r="4840" spans="6:12">
      <c r="F4840">
        <f>D4840*3000</f>
        <v>0</v>
      </c>
      <c r="G4840">
        <f t="shared" si="225"/>
        <v>0</v>
      </c>
      <c r="H4840" s="8"/>
      <c r="I4840" s="6">
        <f t="shared" si="226"/>
        <v>0</v>
      </c>
      <c r="K4840" s="5">
        <f t="shared" ca="1" si="227"/>
        <v>0</v>
      </c>
      <c r="L4840">
        <f>SUMIFS(G$4:G$5000,I$4:I$5000,"مستحق",C$4:C$5000,C4840)</f>
        <v>0</v>
      </c>
    </row>
    <row r="4841" spans="6:12">
      <c r="F4841">
        <f>D4841*3000</f>
        <v>0</v>
      </c>
      <c r="G4841">
        <f t="shared" si="225"/>
        <v>0</v>
      </c>
      <c r="H4841" s="8"/>
      <c r="I4841" s="6">
        <f t="shared" si="226"/>
        <v>0</v>
      </c>
      <c r="K4841" s="5">
        <f t="shared" ca="1" si="227"/>
        <v>0</v>
      </c>
      <c r="L4841">
        <f>SUMIFS(G$4:G$5000,I$4:I$5000,"مستحق",C$4:C$5000,C4841)</f>
        <v>0</v>
      </c>
    </row>
    <row r="4842" spans="6:12">
      <c r="F4842">
        <f>D4842*3000</f>
        <v>0</v>
      </c>
      <c r="G4842">
        <f t="shared" si="225"/>
        <v>0</v>
      </c>
      <c r="H4842" s="8"/>
      <c r="I4842" s="6">
        <f t="shared" si="226"/>
        <v>0</v>
      </c>
      <c r="K4842" s="5">
        <f t="shared" ca="1" si="227"/>
        <v>0</v>
      </c>
      <c r="L4842">
        <f>SUMIFS(G$4:G$5000,I$4:I$5000,"مستحق",C$4:C$5000,C4842)</f>
        <v>0</v>
      </c>
    </row>
    <row r="4843" spans="6:12">
      <c r="F4843">
        <f>D4843*3000</f>
        <v>0</v>
      </c>
      <c r="G4843">
        <f t="shared" si="225"/>
        <v>0</v>
      </c>
      <c r="H4843" s="8"/>
      <c r="I4843" s="6">
        <f t="shared" si="226"/>
        <v>0</v>
      </c>
      <c r="K4843" s="5">
        <f t="shared" ca="1" si="227"/>
        <v>0</v>
      </c>
      <c r="L4843">
        <f>SUMIFS(G$4:G$5000,I$4:I$5000,"مستحق",C$4:C$5000,C4843)</f>
        <v>0</v>
      </c>
    </row>
    <row r="4844" spans="6:12">
      <c r="F4844">
        <f>D4844*3000</f>
        <v>0</v>
      </c>
      <c r="G4844">
        <f t="shared" si="225"/>
        <v>0</v>
      </c>
      <c r="H4844" s="8"/>
      <c r="I4844" s="6">
        <f t="shared" si="226"/>
        <v>0</v>
      </c>
      <c r="K4844" s="5">
        <f t="shared" ca="1" si="227"/>
        <v>0</v>
      </c>
      <c r="L4844">
        <f>SUMIFS(G$4:G$5000,I$4:I$5000,"مستحق",C$4:C$5000,C4844)</f>
        <v>0</v>
      </c>
    </row>
    <row r="4845" spans="6:12">
      <c r="F4845">
        <f>D4845*3000</f>
        <v>0</v>
      </c>
      <c r="G4845">
        <f t="shared" si="225"/>
        <v>0</v>
      </c>
      <c r="H4845" s="8"/>
      <c r="I4845" s="6">
        <f t="shared" si="226"/>
        <v>0</v>
      </c>
      <c r="K4845" s="5">
        <f t="shared" ca="1" si="227"/>
        <v>0</v>
      </c>
      <c r="L4845">
        <f>SUMIFS(G$4:G$5000,I$4:I$5000,"مستحق",C$4:C$5000,C4845)</f>
        <v>0</v>
      </c>
    </row>
    <row r="4846" spans="6:12">
      <c r="F4846">
        <f>D4846*3000</f>
        <v>0</v>
      </c>
      <c r="G4846">
        <f t="shared" si="225"/>
        <v>0</v>
      </c>
      <c r="H4846" s="8"/>
      <c r="I4846" s="6">
        <f t="shared" si="226"/>
        <v>0</v>
      </c>
      <c r="K4846" s="5">
        <f t="shared" ca="1" si="227"/>
        <v>0</v>
      </c>
      <c r="L4846">
        <f>SUMIFS(G$4:G$5000,I$4:I$5000,"مستحق",C$4:C$5000,C4846)</f>
        <v>0</v>
      </c>
    </row>
    <row r="4847" spans="6:12">
      <c r="F4847">
        <f>D4847*3000</f>
        <v>0</v>
      </c>
      <c r="G4847">
        <f t="shared" si="225"/>
        <v>0</v>
      </c>
      <c r="H4847" s="8"/>
      <c r="I4847" s="6">
        <f t="shared" si="226"/>
        <v>0</v>
      </c>
      <c r="K4847" s="5">
        <f t="shared" ca="1" si="227"/>
        <v>0</v>
      </c>
      <c r="L4847">
        <f>SUMIFS(G$4:G$5000,I$4:I$5000,"مستحق",C$4:C$5000,C4847)</f>
        <v>0</v>
      </c>
    </row>
    <row r="4848" spans="6:12">
      <c r="F4848">
        <f>D4848*3000</f>
        <v>0</v>
      </c>
      <c r="G4848">
        <f t="shared" si="225"/>
        <v>0</v>
      </c>
      <c r="H4848" s="8"/>
      <c r="I4848" s="6">
        <f t="shared" si="226"/>
        <v>0</v>
      </c>
      <c r="K4848" s="5">
        <f t="shared" ca="1" si="227"/>
        <v>0</v>
      </c>
      <c r="L4848">
        <f>SUMIFS(G$4:G$5000,I$4:I$5000,"مستحق",C$4:C$5000,C4848)</f>
        <v>0</v>
      </c>
    </row>
    <row r="4849" spans="6:12">
      <c r="F4849">
        <f>D4849*3000</f>
        <v>0</v>
      </c>
      <c r="G4849">
        <f t="shared" si="225"/>
        <v>0</v>
      </c>
      <c r="H4849" s="8"/>
      <c r="I4849" s="6">
        <f t="shared" si="226"/>
        <v>0</v>
      </c>
      <c r="K4849" s="5">
        <f t="shared" ca="1" si="227"/>
        <v>0</v>
      </c>
      <c r="L4849">
        <f>SUMIFS(G$4:G$5000,I$4:I$5000,"مستحق",C$4:C$5000,C4849)</f>
        <v>0</v>
      </c>
    </row>
    <row r="4850" spans="6:12">
      <c r="F4850">
        <f>D4850*3000</f>
        <v>0</v>
      </c>
      <c r="G4850">
        <f t="shared" si="225"/>
        <v>0</v>
      </c>
      <c r="H4850" s="8"/>
      <c r="I4850" s="6">
        <f t="shared" si="226"/>
        <v>0</v>
      </c>
      <c r="K4850" s="5">
        <f t="shared" ca="1" si="227"/>
        <v>0</v>
      </c>
      <c r="L4850">
        <f>SUMIFS(G$4:G$5000,I$4:I$5000,"مستحق",C$4:C$5000,C4850)</f>
        <v>0</v>
      </c>
    </row>
    <row r="4851" spans="6:12">
      <c r="F4851">
        <f>D4851*3000</f>
        <v>0</v>
      </c>
      <c r="G4851">
        <f t="shared" si="225"/>
        <v>0</v>
      </c>
      <c r="H4851" s="8"/>
      <c r="I4851" s="6">
        <f t="shared" si="226"/>
        <v>0</v>
      </c>
      <c r="K4851" s="5">
        <f t="shared" ca="1" si="227"/>
        <v>0</v>
      </c>
      <c r="L4851">
        <f>SUMIFS(G$4:G$5000,I$4:I$5000,"مستحق",C$4:C$5000,C4851)</f>
        <v>0</v>
      </c>
    </row>
    <row r="4852" spans="6:12">
      <c r="F4852">
        <f>D4852*3000</f>
        <v>0</v>
      </c>
      <c r="G4852">
        <f t="shared" si="225"/>
        <v>0</v>
      </c>
      <c r="H4852" s="8"/>
      <c r="I4852" s="6">
        <f t="shared" si="226"/>
        <v>0</v>
      </c>
      <c r="K4852" s="5">
        <f t="shared" ca="1" si="227"/>
        <v>0</v>
      </c>
      <c r="L4852">
        <f>SUMIFS(G$4:G$5000,I$4:I$5000,"مستحق",C$4:C$5000,C4852)</f>
        <v>0</v>
      </c>
    </row>
    <row r="4853" spans="6:12">
      <c r="F4853">
        <f>D4853*3000</f>
        <v>0</v>
      </c>
      <c r="G4853">
        <f t="shared" si="225"/>
        <v>0</v>
      </c>
      <c r="H4853" s="8"/>
      <c r="I4853" s="6">
        <f t="shared" si="226"/>
        <v>0</v>
      </c>
      <c r="K4853" s="5">
        <f t="shared" ca="1" si="227"/>
        <v>0</v>
      </c>
      <c r="L4853">
        <f>SUMIFS(G$4:G$5000,I$4:I$5000,"مستحق",C$4:C$5000,C4853)</f>
        <v>0</v>
      </c>
    </row>
    <row r="4854" spans="6:12">
      <c r="F4854">
        <f>D4854*3000</f>
        <v>0</v>
      </c>
      <c r="G4854">
        <f t="shared" si="225"/>
        <v>0</v>
      </c>
      <c r="H4854" s="8"/>
      <c r="I4854" s="6">
        <f t="shared" si="226"/>
        <v>0</v>
      </c>
      <c r="K4854" s="5">
        <f t="shared" ca="1" si="227"/>
        <v>0</v>
      </c>
      <c r="L4854">
        <f>SUMIFS(G$4:G$5000,I$4:I$5000,"مستحق",C$4:C$5000,C4854)</f>
        <v>0</v>
      </c>
    </row>
    <row r="4855" spans="6:12">
      <c r="F4855">
        <f>D4855*3000</f>
        <v>0</v>
      </c>
      <c r="G4855">
        <f t="shared" si="225"/>
        <v>0</v>
      </c>
      <c r="H4855" s="8"/>
      <c r="I4855" s="6">
        <f t="shared" si="226"/>
        <v>0</v>
      </c>
      <c r="K4855" s="5">
        <f t="shared" ca="1" si="227"/>
        <v>0</v>
      </c>
      <c r="L4855">
        <f>SUMIFS(G$4:G$5000,I$4:I$5000,"مستحق",C$4:C$5000,C4855)</f>
        <v>0</v>
      </c>
    </row>
    <row r="4856" spans="6:12">
      <c r="F4856">
        <f>D4856*3000</f>
        <v>0</v>
      </c>
      <c r="G4856">
        <f t="shared" si="225"/>
        <v>0</v>
      </c>
      <c r="H4856" s="8"/>
      <c r="I4856" s="6">
        <f t="shared" si="226"/>
        <v>0</v>
      </c>
      <c r="K4856" s="5">
        <f t="shared" ca="1" si="227"/>
        <v>0</v>
      </c>
      <c r="L4856">
        <f>SUMIFS(G$4:G$5000,I$4:I$5000,"مستحق",C$4:C$5000,C4856)</f>
        <v>0</v>
      </c>
    </row>
    <row r="4857" spans="6:12">
      <c r="F4857">
        <f>D4857*3000</f>
        <v>0</v>
      </c>
      <c r="G4857">
        <f t="shared" si="225"/>
        <v>0</v>
      </c>
      <c r="H4857" s="8"/>
      <c r="I4857" s="6">
        <f t="shared" si="226"/>
        <v>0</v>
      </c>
      <c r="K4857" s="5">
        <f t="shared" ca="1" si="227"/>
        <v>0</v>
      </c>
      <c r="L4857">
        <f>SUMIFS(G$4:G$5000,I$4:I$5000,"مستحق",C$4:C$5000,C4857)</f>
        <v>0</v>
      </c>
    </row>
    <row r="4858" spans="6:12">
      <c r="F4858">
        <f>D4858*3000</f>
        <v>0</v>
      </c>
      <c r="G4858">
        <f t="shared" si="225"/>
        <v>0</v>
      </c>
      <c r="H4858" s="8"/>
      <c r="I4858" s="6">
        <f t="shared" si="226"/>
        <v>0</v>
      </c>
      <c r="K4858" s="5">
        <f t="shared" ca="1" si="227"/>
        <v>0</v>
      </c>
      <c r="L4858">
        <f>SUMIFS(G$4:G$5000,I$4:I$5000,"مستحق",C$4:C$5000,C4858)</f>
        <v>0</v>
      </c>
    </row>
    <row r="4859" spans="6:12">
      <c r="F4859">
        <f>D4859*3000</f>
        <v>0</v>
      </c>
      <c r="G4859">
        <f t="shared" si="225"/>
        <v>0</v>
      </c>
      <c r="H4859" s="8"/>
      <c r="I4859" s="6">
        <f t="shared" si="226"/>
        <v>0</v>
      </c>
      <c r="K4859" s="5">
        <f t="shared" ca="1" si="227"/>
        <v>0</v>
      </c>
      <c r="L4859">
        <f>SUMIFS(G$4:G$5000,I$4:I$5000,"مستحق",C$4:C$5000,C4859)</f>
        <v>0</v>
      </c>
    </row>
    <row r="4860" spans="6:12">
      <c r="F4860">
        <f>D4860*3000</f>
        <v>0</v>
      </c>
      <c r="G4860">
        <f t="shared" si="225"/>
        <v>0</v>
      </c>
      <c r="H4860" s="8"/>
      <c r="I4860" s="6">
        <f t="shared" si="226"/>
        <v>0</v>
      </c>
      <c r="K4860" s="5">
        <f t="shared" ca="1" si="227"/>
        <v>0</v>
      </c>
      <c r="L4860">
        <f>SUMIFS(G$4:G$5000,I$4:I$5000,"مستحق",C$4:C$5000,C4860)</f>
        <v>0</v>
      </c>
    </row>
    <row r="4861" spans="6:12">
      <c r="F4861">
        <f>D4861*3000</f>
        <v>0</v>
      </c>
      <c r="G4861">
        <f t="shared" si="225"/>
        <v>0</v>
      </c>
      <c r="H4861" s="8"/>
      <c r="I4861" s="6">
        <f t="shared" si="226"/>
        <v>0</v>
      </c>
      <c r="K4861" s="5">
        <f t="shared" ca="1" si="227"/>
        <v>0</v>
      </c>
      <c r="L4861">
        <f>SUMIFS(G$4:G$5000,I$4:I$5000,"مستحق",C$4:C$5000,C4861)</f>
        <v>0</v>
      </c>
    </row>
    <row r="4862" spans="6:12">
      <c r="F4862">
        <f>D4862*3000</f>
        <v>0</v>
      </c>
      <c r="G4862">
        <f t="shared" si="225"/>
        <v>0</v>
      </c>
      <c r="H4862" s="8"/>
      <c r="I4862" s="6">
        <f t="shared" si="226"/>
        <v>0</v>
      </c>
      <c r="K4862" s="5">
        <f t="shared" ca="1" si="227"/>
        <v>0</v>
      </c>
      <c r="L4862">
        <f>SUMIFS(G$4:G$5000,I$4:I$5000,"مستحق",C$4:C$5000,C4862)</f>
        <v>0</v>
      </c>
    </row>
    <row r="4863" spans="6:12">
      <c r="F4863">
        <f>D4863*3000</f>
        <v>0</v>
      </c>
      <c r="G4863">
        <f t="shared" si="225"/>
        <v>0</v>
      </c>
      <c r="H4863" s="8"/>
      <c r="I4863" s="6">
        <f t="shared" si="226"/>
        <v>0</v>
      </c>
      <c r="K4863" s="5">
        <f t="shared" ca="1" si="227"/>
        <v>0</v>
      </c>
      <c r="L4863">
        <f>SUMIFS(G$4:G$5000,I$4:I$5000,"مستحق",C$4:C$5000,C4863)</f>
        <v>0</v>
      </c>
    </row>
    <row r="4864" spans="6:12">
      <c r="F4864">
        <f>D4864*3000</f>
        <v>0</v>
      </c>
      <c r="G4864">
        <f t="shared" si="225"/>
        <v>0</v>
      </c>
      <c r="H4864" s="8"/>
      <c r="I4864" s="6">
        <f t="shared" si="226"/>
        <v>0</v>
      </c>
      <c r="K4864" s="5">
        <f t="shared" ca="1" si="227"/>
        <v>0</v>
      </c>
      <c r="L4864">
        <f>SUMIFS(G$4:G$5000,I$4:I$5000,"مستحق",C$4:C$5000,C4864)</f>
        <v>0</v>
      </c>
    </row>
    <row r="4865" spans="6:12">
      <c r="F4865">
        <f>D4865*3000</f>
        <v>0</v>
      </c>
      <c r="G4865">
        <f t="shared" si="225"/>
        <v>0</v>
      </c>
      <c r="H4865" s="8"/>
      <c r="I4865" s="6">
        <f t="shared" si="226"/>
        <v>0</v>
      </c>
      <c r="K4865" s="5">
        <f t="shared" ca="1" si="227"/>
        <v>0</v>
      </c>
      <c r="L4865">
        <f>SUMIFS(G$4:G$5000,I$4:I$5000,"مستحق",C$4:C$5000,C4865)</f>
        <v>0</v>
      </c>
    </row>
    <row r="4866" spans="6:12">
      <c r="F4866">
        <f>D4866*3000</f>
        <v>0</v>
      </c>
      <c r="G4866">
        <f t="shared" si="225"/>
        <v>0</v>
      </c>
      <c r="H4866" s="8"/>
      <c r="I4866" s="6">
        <f t="shared" si="226"/>
        <v>0</v>
      </c>
      <c r="K4866" s="5">
        <f t="shared" ca="1" si="227"/>
        <v>0</v>
      </c>
      <c r="L4866">
        <f>SUMIFS(G$4:G$5000,I$4:I$5000,"مستحق",C$4:C$5000,C4866)</f>
        <v>0</v>
      </c>
    </row>
    <row r="4867" spans="6:12">
      <c r="F4867">
        <f>D4867*3000</f>
        <v>0</v>
      </c>
      <c r="G4867">
        <f t="shared" si="225"/>
        <v>0</v>
      </c>
      <c r="H4867" s="8"/>
      <c r="I4867" s="6">
        <f t="shared" si="226"/>
        <v>0</v>
      </c>
      <c r="K4867" s="5">
        <f t="shared" ca="1" si="227"/>
        <v>0</v>
      </c>
      <c r="L4867">
        <f>SUMIFS(G$4:G$5000,I$4:I$5000,"مستحق",C$4:C$5000,C4867)</f>
        <v>0</v>
      </c>
    </row>
    <row r="4868" spans="6:12">
      <c r="F4868">
        <f>D4868*3000</f>
        <v>0</v>
      </c>
      <c r="G4868">
        <f t="shared" si="225"/>
        <v>0</v>
      </c>
      <c r="H4868" s="8"/>
      <c r="I4868" s="6">
        <f t="shared" si="226"/>
        <v>0</v>
      </c>
      <c r="K4868" s="5">
        <f t="shared" ca="1" si="227"/>
        <v>0</v>
      </c>
      <c r="L4868">
        <f>SUMIFS(G$4:G$5000,I$4:I$5000,"مستحق",C$4:C$5000,C4868)</f>
        <v>0</v>
      </c>
    </row>
    <row r="4869" spans="6:12">
      <c r="F4869">
        <f>D4869*3000</f>
        <v>0</v>
      </c>
      <c r="G4869">
        <f t="shared" ref="G4869:G4932" si="228">F4869/12</f>
        <v>0</v>
      </c>
      <c r="H4869" s="8"/>
      <c r="I4869" s="6">
        <f t="shared" ref="I4869:I4932" si="229">IF((OR(J4869="لم يتم السداد",J4869="متعثر")),"مستحق",(IF(J4869="تم السداد","تم السداد",0)))</f>
        <v>0</v>
      </c>
      <c r="K4869" s="5">
        <f t="shared" ref="K4869:K4932" ca="1" si="230">IF(F4869&gt;0,MONTH(TODAY()-H4869),0)</f>
        <v>0</v>
      </c>
      <c r="L4869">
        <f>SUMIFS(G$4:G$5000,I$4:I$5000,"مستحق",C$4:C$5000,C4869)</f>
        <v>0</v>
      </c>
    </row>
    <row r="4870" spans="6:12">
      <c r="F4870">
        <f>D4870*3000</f>
        <v>0</v>
      </c>
      <c r="G4870">
        <f t="shared" si="228"/>
        <v>0</v>
      </c>
      <c r="H4870" s="8"/>
      <c r="I4870" s="6">
        <f t="shared" si="229"/>
        <v>0</v>
      </c>
      <c r="K4870" s="5">
        <f t="shared" ca="1" si="230"/>
        <v>0</v>
      </c>
      <c r="L4870">
        <f>SUMIFS(G$4:G$5000,I$4:I$5000,"مستحق",C$4:C$5000,C4870)</f>
        <v>0</v>
      </c>
    </row>
    <row r="4871" spans="6:12">
      <c r="F4871">
        <f>D4871*3000</f>
        <v>0</v>
      </c>
      <c r="G4871">
        <f t="shared" si="228"/>
        <v>0</v>
      </c>
      <c r="H4871" s="8"/>
      <c r="I4871" s="6">
        <f t="shared" si="229"/>
        <v>0</v>
      </c>
      <c r="K4871" s="5">
        <f t="shared" ca="1" si="230"/>
        <v>0</v>
      </c>
      <c r="L4871">
        <f>SUMIFS(G$4:G$5000,I$4:I$5000,"مستحق",C$4:C$5000,C4871)</f>
        <v>0</v>
      </c>
    </row>
    <row r="4872" spans="6:12">
      <c r="F4872">
        <f>D4872*3000</f>
        <v>0</v>
      </c>
      <c r="G4872">
        <f t="shared" si="228"/>
        <v>0</v>
      </c>
      <c r="H4872" s="8"/>
      <c r="I4872" s="6">
        <f t="shared" si="229"/>
        <v>0</v>
      </c>
      <c r="K4872" s="5">
        <f t="shared" ca="1" si="230"/>
        <v>0</v>
      </c>
      <c r="L4872">
        <f>SUMIFS(G$4:G$5000,I$4:I$5000,"مستحق",C$4:C$5000,C4872)</f>
        <v>0</v>
      </c>
    </row>
    <row r="4873" spans="6:12">
      <c r="F4873">
        <f>D4873*3000</f>
        <v>0</v>
      </c>
      <c r="G4873">
        <f t="shared" si="228"/>
        <v>0</v>
      </c>
      <c r="H4873" s="8"/>
      <c r="I4873" s="6">
        <f t="shared" si="229"/>
        <v>0</v>
      </c>
      <c r="K4873" s="5">
        <f t="shared" ca="1" si="230"/>
        <v>0</v>
      </c>
      <c r="L4873">
        <f>SUMIFS(G$4:G$5000,I$4:I$5000,"مستحق",C$4:C$5000,C4873)</f>
        <v>0</v>
      </c>
    </row>
    <row r="4874" spans="6:12">
      <c r="F4874">
        <f>D4874*3000</f>
        <v>0</v>
      </c>
      <c r="G4874">
        <f t="shared" si="228"/>
        <v>0</v>
      </c>
      <c r="H4874" s="8"/>
      <c r="I4874" s="6">
        <f t="shared" si="229"/>
        <v>0</v>
      </c>
      <c r="K4874" s="5">
        <f t="shared" ca="1" si="230"/>
        <v>0</v>
      </c>
      <c r="L4874">
        <f>SUMIFS(G$4:G$5000,I$4:I$5000,"مستحق",C$4:C$5000,C4874)</f>
        <v>0</v>
      </c>
    </row>
    <row r="4875" spans="6:12">
      <c r="F4875">
        <f>D4875*3000</f>
        <v>0</v>
      </c>
      <c r="G4875">
        <f t="shared" si="228"/>
        <v>0</v>
      </c>
      <c r="H4875" s="8"/>
      <c r="I4875" s="6">
        <f t="shared" si="229"/>
        <v>0</v>
      </c>
      <c r="K4875" s="5">
        <f t="shared" ca="1" si="230"/>
        <v>0</v>
      </c>
      <c r="L4875">
        <f>SUMIFS(G$4:G$5000,I$4:I$5000,"مستحق",C$4:C$5000,C4875)</f>
        <v>0</v>
      </c>
    </row>
    <row r="4876" spans="6:12">
      <c r="F4876">
        <f>D4876*3000</f>
        <v>0</v>
      </c>
      <c r="G4876">
        <f t="shared" si="228"/>
        <v>0</v>
      </c>
      <c r="H4876" s="8"/>
      <c r="I4876" s="6">
        <f t="shared" si="229"/>
        <v>0</v>
      </c>
      <c r="K4876" s="5">
        <f t="shared" ca="1" si="230"/>
        <v>0</v>
      </c>
      <c r="L4876">
        <f>SUMIFS(G$4:G$5000,I$4:I$5000,"مستحق",C$4:C$5000,C4876)</f>
        <v>0</v>
      </c>
    </row>
    <row r="4877" spans="6:12">
      <c r="F4877">
        <f>D4877*3000</f>
        <v>0</v>
      </c>
      <c r="G4877">
        <f t="shared" si="228"/>
        <v>0</v>
      </c>
      <c r="H4877" s="8"/>
      <c r="I4877" s="6">
        <f t="shared" si="229"/>
        <v>0</v>
      </c>
      <c r="K4877" s="5">
        <f t="shared" ca="1" si="230"/>
        <v>0</v>
      </c>
      <c r="L4877">
        <f>SUMIFS(G$4:G$5000,I$4:I$5000,"مستحق",C$4:C$5000,C4877)</f>
        <v>0</v>
      </c>
    </row>
    <row r="4878" spans="6:12">
      <c r="F4878">
        <f>D4878*3000</f>
        <v>0</v>
      </c>
      <c r="G4878">
        <f t="shared" si="228"/>
        <v>0</v>
      </c>
      <c r="H4878" s="8"/>
      <c r="I4878" s="6">
        <f t="shared" si="229"/>
        <v>0</v>
      </c>
      <c r="K4878" s="5">
        <f t="shared" ca="1" si="230"/>
        <v>0</v>
      </c>
      <c r="L4878">
        <f>SUMIFS(G$4:G$5000,I$4:I$5000,"مستحق",C$4:C$5000,C4878)</f>
        <v>0</v>
      </c>
    </row>
    <row r="4879" spans="6:12">
      <c r="F4879">
        <f>D4879*3000</f>
        <v>0</v>
      </c>
      <c r="G4879">
        <f t="shared" si="228"/>
        <v>0</v>
      </c>
      <c r="H4879" s="8"/>
      <c r="I4879" s="6">
        <f t="shared" si="229"/>
        <v>0</v>
      </c>
      <c r="K4879" s="5">
        <f t="shared" ca="1" si="230"/>
        <v>0</v>
      </c>
      <c r="L4879">
        <f>SUMIFS(G$4:G$5000,I$4:I$5000,"مستحق",C$4:C$5000,C4879)</f>
        <v>0</v>
      </c>
    </row>
    <row r="4880" spans="6:12">
      <c r="F4880">
        <f>D4880*3000</f>
        <v>0</v>
      </c>
      <c r="G4880">
        <f t="shared" si="228"/>
        <v>0</v>
      </c>
      <c r="H4880" s="8"/>
      <c r="I4880" s="6">
        <f t="shared" si="229"/>
        <v>0</v>
      </c>
      <c r="K4880" s="5">
        <f t="shared" ca="1" si="230"/>
        <v>0</v>
      </c>
      <c r="L4880">
        <f>SUMIFS(G$4:G$5000,I$4:I$5000,"مستحق",C$4:C$5000,C4880)</f>
        <v>0</v>
      </c>
    </row>
    <row r="4881" spans="6:12">
      <c r="F4881">
        <f>D4881*3000</f>
        <v>0</v>
      </c>
      <c r="G4881">
        <f t="shared" si="228"/>
        <v>0</v>
      </c>
      <c r="H4881" s="8"/>
      <c r="I4881" s="6">
        <f t="shared" si="229"/>
        <v>0</v>
      </c>
      <c r="K4881" s="5">
        <f t="shared" ca="1" si="230"/>
        <v>0</v>
      </c>
      <c r="L4881">
        <f>SUMIFS(G$4:G$5000,I$4:I$5000,"مستحق",C$4:C$5000,C4881)</f>
        <v>0</v>
      </c>
    </row>
    <row r="4882" spans="6:12">
      <c r="F4882">
        <f>D4882*3000</f>
        <v>0</v>
      </c>
      <c r="G4882">
        <f t="shared" si="228"/>
        <v>0</v>
      </c>
      <c r="H4882" s="8"/>
      <c r="I4882" s="6">
        <f t="shared" si="229"/>
        <v>0</v>
      </c>
      <c r="K4882" s="5">
        <f t="shared" ca="1" si="230"/>
        <v>0</v>
      </c>
      <c r="L4882">
        <f>SUMIFS(G$4:G$5000,I$4:I$5000,"مستحق",C$4:C$5000,C4882)</f>
        <v>0</v>
      </c>
    </row>
    <row r="4883" spans="6:12">
      <c r="F4883">
        <f>D4883*3000</f>
        <v>0</v>
      </c>
      <c r="G4883">
        <f t="shared" si="228"/>
        <v>0</v>
      </c>
      <c r="H4883" s="8"/>
      <c r="I4883" s="6">
        <f t="shared" si="229"/>
        <v>0</v>
      </c>
      <c r="K4883" s="5">
        <f t="shared" ca="1" si="230"/>
        <v>0</v>
      </c>
      <c r="L4883">
        <f>SUMIFS(G$4:G$5000,I$4:I$5000,"مستحق",C$4:C$5000,C4883)</f>
        <v>0</v>
      </c>
    </row>
    <row r="4884" spans="6:12">
      <c r="F4884">
        <f>D4884*3000</f>
        <v>0</v>
      </c>
      <c r="G4884">
        <f t="shared" si="228"/>
        <v>0</v>
      </c>
      <c r="H4884" s="8"/>
      <c r="I4884" s="6">
        <f t="shared" si="229"/>
        <v>0</v>
      </c>
      <c r="K4884" s="5">
        <f t="shared" ca="1" si="230"/>
        <v>0</v>
      </c>
      <c r="L4884">
        <f>SUMIFS(G$4:G$5000,I$4:I$5000,"مستحق",C$4:C$5000,C4884)</f>
        <v>0</v>
      </c>
    </row>
    <row r="4885" spans="6:12">
      <c r="F4885">
        <f>D4885*3000</f>
        <v>0</v>
      </c>
      <c r="G4885">
        <f t="shared" si="228"/>
        <v>0</v>
      </c>
      <c r="H4885" s="8"/>
      <c r="I4885" s="6">
        <f t="shared" si="229"/>
        <v>0</v>
      </c>
      <c r="K4885" s="5">
        <f t="shared" ca="1" si="230"/>
        <v>0</v>
      </c>
      <c r="L4885">
        <f>SUMIFS(G$4:G$5000,I$4:I$5000,"مستحق",C$4:C$5000,C4885)</f>
        <v>0</v>
      </c>
    </row>
    <row r="4886" spans="6:12">
      <c r="F4886">
        <f>D4886*3000</f>
        <v>0</v>
      </c>
      <c r="G4886">
        <f t="shared" si="228"/>
        <v>0</v>
      </c>
      <c r="H4886" s="8"/>
      <c r="I4886" s="6">
        <f t="shared" si="229"/>
        <v>0</v>
      </c>
      <c r="K4886" s="5">
        <f t="shared" ca="1" si="230"/>
        <v>0</v>
      </c>
      <c r="L4886">
        <f>SUMIFS(G$4:G$5000,I$4:I$5000,"مستحق",C$4:C$5000,C4886)</f>
        <v>0</v>
      </c>
    </row>
    <row r="4887" spans="6:12">
      <c r="F4887">
        <f>D4887*3000</f>
        <v>0</v>
      </c>
      <c r="G4887">
        <f t="shared" si="228"/>
        <v>0</v>
      </c>
      <c r="H4887" s="8"/>
      <c r="I4887" s="6">
        <f t="shared" si="229"/>
        <v>0</v>
      </c>
      <c r="K4887" s="5">
        <f t="shared" ca="1" si="230"/>
        <v>0</v>
      </c>
      <c r="L4887">
        <f>SUMIFS(G$4:G$5000,I$4:I$5000,"مستحق",C$4:C$5000,C4887)</f>
        <v>0</v>
      </c>
    </row>
    <row r="4888" spans="6:12">
      <c r="F4888">
        <f>D4888*3000</f>
        <v>0</v>
      </c>
      <c r="G4888">
        <f t="shared" si="228"/>
        <v>0</v>
      </c>
      <c r="H4888" s="8"/>
      <c r="I4888" s="6">
        <f t="shared" si="229"/>
        <v>0</v>
      </c>
      <c r="K4888" s="5">
        <f t="shared" ca="1" si="230"/>
        <v>0</v>
      </c>
      <c r="L4888">
        <f>SUMIFS(G$4:G$5000,I$4:I$5000,"مستحق",C$4:C$5000,C4888)</f>
        <v>0</v>
      </c>
    </row>
    <row r="4889" spans="6:12">
      <c r="F4889">
        <f>D4889*3000</f>
        <v>0</v>
      </c>
      <c r="G4889">
        <f t="shared" si="228"/>
        <v>0</v>
      </c>
      <c r="H4889" s="8"/>
      <c r="I4889" s="6">
        <f t="shared" si="229"/>
        <v>0</v>
      </c>
      <c r="K4889" s="5">
        <f t="shared" ca="1" si="230"/>
        <v>0</v>
      </c>
      <c r="L4889">
        <f>SUMIFS(G$4:G$5000,I$4:I$5000,"مستحق",C$4:C$5000,C4889)</f>
        <v>0</v>
      </c>
    </row>
    <row r="4890" spans="6:12">
      <c r="F4890">
        <f>D4890*3000</f>
        <v>0</v>
      </c>
      <c r="G4890">
        <f t="shared" si="228"/>
        <v>0</v>
      </c>
      <c r="H4890" s="8"/>
      <c r="I4890" s="6">
        <f t="shared" si="229"/>
        <v>0</v>
      </c>
      <c r="K4890" s="5">
        <f t="shared" ca="1" si="230"/>
        <v>0</v>
      </c>
      <c r="L4890">
        <f>SUMIFS(G$4:G$5000,I$4:I$5000,"مستحق",C$4:C$5000,C4890)</f>
        <v>0</v>
      </c>
    </row>
    <row r="4891" spans="6:12">
      <c r="F4891">
        <f>D4891*3000</f>
        <v>0</v>
      </c>
      <c r="G4891">
        <f t="shared" si="228"/>
        <v>0</v>
      </c>
      <c r="H4891" s="8"/>
      <c r="I4891" s="6">
        <f t="shared" si="229"/>
        <v>0</v>
      </c>
      <c r="K4891" s="5">
        <f t="shared" ca="1" si="230"/>
        <v>0</v>
      </c>
      <c r="L4891">
        <f>SUMIFS(G$4:G$5000,I$4:I$5000,"مستحق",C$4:C$5000,C4891)</f>
        <v>0</v>
      </c>
    </row>
    <row r="4892" spans="6:12">
      <c r="F4892">
        <f>D4892*3000</f>
        <v>0</v>
      </c>
      <c r="G4892">
        <f t="shared" si="228"/>
        <v>0</v>
      </c>
      <c r="H4892" s="8"/>
      <c r="I4892" s="6">
        <f t="shared" si="229"/>
        <v>0</v>
      </c>
      <c r="K4892" s="5">
        <f t="shared" ca="1" si="230"/>
        <v>0</v>
      </c>
      <c r="L4892">
        <f>SUMIFS(G$4:G$5000,I$4:I$5000,"مستحق",C$4:C$5000,C4892)</f>
        <v>0</v>
      </c>
    </row>
    <row r="4893" spans="6:12">
      <c r="F4893">
        <f>D4893*3000</f>
        <v>0</v>
      </c>
      <c r="G4893">
        <f t="shared" si="228"/>
        <v>0</v>
      </c>
      <c r="H4893" s="8"/>
      <c r="I4893" s="6">
        <f t="shared" si="229"/>
        <v>0</v>
      </c>
      <c r="K4893" s="5">
        <f t="shared" ca="1" si="230"/>
        <v>0</v>
      </c>
      <c r="L4893">
        <f>SUMIFS(G$4:G$5000,I$4:I$5000,"مستحق",C$4:C$5000,C4893)</f>
        <v>0</v>
      </c>
    </row>
    <row r="4894" spans="6:12">
      <c r="F4894">
        <f>D4894*3000</f>
        <v>0</v>
      </c>
      <c r="G4894">
        <f t="shared" si="228"/>
        <v>0</v>
      </c>
      <c r="H4894" s="8"/>
      <c r="I4894" s="6">
        <f t="shared" si="229"/>
        <v>0</v>
      </c>
      <c r="K4894" s="5">
        <f t="shared" ca="1" si="230"/>
        <v>0</v>
      </c>
      <c r="L4894">
        <f>SUMIFS(G$4:G$5000,I$4:I$5000,"مستحق",C$4:C$5000,C4894)</f>
        <v>0</v>
      </c>
    </row>
    <row r="4895" spans="6:12">
      <c r="F4895">
        <f>D4895*3000</f>
        <v>0</v>
      </c>
      <c r="G4895">
        <f t="shared" si="228"/>
        <v>0</v>
      </c>
      <c r="H4895" s="8"/>
      <c r="I4895" s="6">
        <f t="shared" si="229"/>
        <v>0</v>
      </c>
      <c r="K4895" s="5">
        <f t="shared" ca="1" si="230"/>
        <v>0</v>
      </c>
      <c r="L4895">
        <f>SUMIFS(G$4:G$5000,I$4:I$5000,"مستحق",C$4:C$5000,C4895)</f>
        <v>0</v>
      </c>
    </row>
    <row r="4896" spans="6:12">
      <c r="F4896">
        <f>D4896*3000</f>
        <v>0</v>
      </c>
      <c r="G4896">
        <f t="shared" si="228"/>
        <v>0</v>
      </c>
      <c r="H4896" s="8"/>
      <c r="I4896" s="6">
        <f t="shared" si="229"/>
        <v>0</v>
      </c>
      <c r="K4896" s="5">
        <f t="shared" ca="1" si="230"/>
        <v>0</v>
      </c>
      <c r="L4896">
        <f>SUMIFS(G$4:G$5000,I$4:I$5000,"مستحق",C$4:C$5000,C4896)</f>
        <v>0</v>
      </c>
    </row>
    <row r="4897" spans="6:12">
      <c r="F4897">
        <f>D4897*3000</f>
        <v>0</v>
      </c>
      <c r="G4897">
        <f t="shared" si="228"/>
        <v>0</v>
      </c>
      <c r="H4897" s="8"/>
      <c r="I4897" s="6">
        <f t="shared" si="229"/>
        <v>0</v>
      </c>
      <c r="K4897" s="5">
        <f t="shared" ca="1" si="230"/>
        <v>0</v>
      </c>
      <c r="L4897">
        <f>SUMIFS(G$4:G$5000,I$4:I$5000,"مستحق",C$4:C$5000,C4897)</f>
        <v>0</v>
      </c>
    </row>
    <row r="4898" spans="6:12">
      <c r="F4898">
        <f>D4898*3000</f>
        <v>0</v>
      </c>
      <c r="G4898">
        <f t="shared" si="228"/>
        <v>0</v>
      </c>
      <c r="H4898" s="8"/>
      <c r="I4898" s="6">
        <f t="shared" si="229"/>
        <v>0</v>
      </c>
      <c r="K4898" s="5">
        <f t="shared" ca="1" si="230"/>
        <v>0</v>
      </c>
      <c r="L4898">
        <f>SUMIFS(G$4:G$5000,I$4:I$5000,"مستحق",C$4:C$5000,C4898)</f>
        <v>0</v>
      </c>
    </row>
    <row r="4899" spans="6:12">
      <c r="F4899">
        <f>D4899*3000</f>
        <v>0</v>
      </c>
      <c r="G4899">
        <f t="shared" si="228"/>
        <v>0</v>
      </c>
      <c r="H4899" s="8"/>
      <c r="I4899" s="6">
        <f t="shared" si="229"/>
        <v>0</v>
      </c>
      <c r="K4899" s="5">
        <f t="shared" ca="1" si="230"/>
        <v>0</v>
      </c>
      <c r="L4899">
        <f>SUMIFS(G$4:G$5000,I$4:I$5000,"مستحق",C$4:C$5000,C4899)</f>
        <v>0</v>
      </c>
    </row>
    <row r="4900" spans="6:12">
      <c r="F4900">
        <f>D4900*3000</f>
        <v>0</v>
      </c>
      <c r="G4900">
        <f t="shared" si="228"/>
        <v>0</v>
      </c>
      <c r="H4900" s="8"/>
      <c r="I4900" s="6">
        <f t="shared" si="229"/>
        <v>0</v>
      </c>
      <c r="K4900" s="5">
        <f t="shared" ca="1" si="230"/>
        <v>0</v>
      </c>
      <c r="L4900">
        <f>SUMIFS(G$4:G$5000,I$4:I$5000,"مستحق",C$4:C$5000,C4900)</f>
        <v>0</v>
      </c>
    </row>
    <row r="4901" spans="6:12">
      <c r="F4901">
        <f>D4901*3000</f>
        <v>0</v>
      </c>
      <c r="G4901">
        <f t="shared" si="228"/>
        <v>0</v>
      </c>
      <c r="H4901" s="8"/>
      <c r="I4901" s="6">
        <f t="shared" si="229"/>
        <v>0</v>
      </c>
      <c r="K4901" s="5">
        <f t="shared" ca="1" si="230"/>
        <v>0</v>
      </c>
      <c r="L4901">
        <f>SUMIFS(G$4:G$5000,I$4:I$5000,"مستحق",C$4:C$5000,C4901)</f>
        <v>0</v>
      </c>
    </row>
    <row r="4902" spans="6:12">
      <c r="F4902">
        <f>D4902*3000</f>
        <v>0</v>
      </c>
      <c r="G4902">
        <f t="shared" si="228"/>
        <v>0</v>
      </c>
      <c r="H4902" s="8"/>
      <c r="I4902" s="6">
        <f t="shared" si="229"/>
        <v>0</v>
      </c>
      <c r="K4902" s="5">
        <f t="shared" ca="1" si="230"/>
        <v>0</v>
      </c>
      <c r="L4902">
        <f>SUMIFS(G$4:G$5000,I$4:I$5000,"مستحق",C$4:C$5000,C4902)</f>
        <v>0</v>
      </c>
    </row>
    <row r="4903" spans="6:12">
      <c r="F4903">
        <f>D4903*3000</f>
        <v>0</v>
      </c>
      <c r="G4903">
        <f t="shared" si="228"/>
        <v>0</v>
      </c>
      <c r="H4903" s="8"/>
      <c r="I4903" s="6">
        <f t="shared" si="229"/>
        <v>0</v>
      </c>
      <c r="K4903" s="5">
        <f t="shared" ca="1" si="230"/>
        <v>0</v>
      </c>
      <c r="L4903">
        <f>SUMIFS(G$4:G$5000,I$4:I$5000,"مستحق",C$4:C$5000,C4903)</f>
        <v>0</v>
      </c>
    </row>
    <row r="4904" spans="6:12">
      <c r="F4904">
        <f>D4904*3000</f>
        <v>0</v>
      </c>
      <c r="G4904">
        <f t="shared" si="228"/>
        <v>0</v>
      </c>
      <c r="H4904" s="8"/>
      <c r="I4904" s="6">
        <f t="shared" si="229"/>
        <v>0</v>
      </c>
      <c r="K4904" s="5">
        <f t="shared" ca="1" si="230"/>
        <v>0</v>
      </c>
      <c r="L4904">
        <f>SUMIFS(G$4:G$5000,I$4:I$5000,"مستحق",C$4:C$5000,C4904)</f>
        <v>0</v>
      </c>
    </row>
    <row r="4905" spans="6:12">
      <c r="F4905">
        <f>D4905*3000</f>
        <v>0</v>
      </c>
      <c r="G4905">
        <f t="shared" si="228"/>
        <v>0</v>
      </c>
      <c r="H4905" s="8"/>
      <c r="I4905" s="6">
        <f t="shared" si="229"/>
        <v>0</v>
      </c>
      <c r="K4905" s="5">
        <f t="shared" ca="1" si="230"/>
        <v>0</v>
      </c>
      <c r="L4905">
        <f>SUMIFS(G$4:G$5000,I$4:I$5000,"مستحق",C$4:C$5000,C4905)</f>
        <v>0</v>
      </c>
    </row>
    <row r="4906" spans="6:12">
      <c r="F4906">
        <f>D4906*3000</f>
        <v>0</v>
      </c>
      <c r="G4906">
        <f t="shared" si="228"/>
        <v>0</v>
      </c>
      <c r="H4906" s="8"/>
      <c r="I4906" s="6">
        <f t="shared" si="229"/>
        <v>0</v>
      </c>
      <c r="K4906" s="5">
        <f t="shared" ca="1" si="230"/>
        <v>0</v>
      </c>
      <c r="L4906">
        <f>SUMIFS(G$4:G$5000,I$4:I$5000,"مستحق",C$4:C$5000,C4906)</f>
        <v>0</v>
      </c>
    </row>
    <row r="4907" spans="6:12">
      <c r="F4907">
        <f>D4907*3000</f>
        <v>0</v>
      </c>
      <c r="G4907">
        <f t="shared" si="228"/>
        <v>0</v>
      </c>
      <c r="H4907" s="8"/>
      <c r="I4907" s="6">
        <f t="shared" si="229"/>
        <v>0</v>
      </c>
      <c r="K4907" s="5">
        <f t="shared" ca="1" si="230"/>
        <v>0</v>
      </c>
      <c r="L4907">
        <f>SUMIFS(G$4:G$5000,I$4:I$5000,"مستحق",C$4:C$5000,C4907)</f>
        <v>0</v>
      </c>
    </row>
    <row r="4908" spans="6:12">
      <c r="F4908">
        <f>D4908*3000</f>
        <v>0</v>
      </c>
      <c r="G4908">
        <f t="shared" si="228"/>
        <v>0</v>
      </c>
      <c r="H4908" s="8"/>
      <c r="I4908" s="6">
        <f t="shared" si="229"/>
        <v>0</v>
      </c>
      <c r="K4908" s="5">
        <f t="shared" ca="1" si="230"/>
        <v>0</v>
      </c>
      <c r="L4908">
        <f>SUMIFS(G$4:G$5000,I$4:I$5000,"مستحق",C$4:C$5000,C4908)</f>
        <v>0</v>
      </c>
    </row>
    <row r="4909" spans="6:12">
      <c r="F4909">
        <f>D4909*3000</f>
        <v>0</v>
      </c>
      <c r="G4909">
        <f t="shared" si="228"/>
        <v>0</v>
      </c>
      <c r="H4909" s="8"/>
      <c r="I4909" s="6">
        <f t="shared" si="229"/>
        <v>0</v>
      </c>
      <c r="K4909" s="5">
        <f t="shared" ca="1" si="230"/>
        <v>0</v>
      </c>
      <c r="L4909">
        <f>SUMIFS(G$4:G$5000,I$4:I$5000,"مستحق",C$4:C$5000,C4909)</f>
        <v>0</v>
      </c>
    </row>
    <row r="4910" spans="6:12">
      <c r="F4910">
        <f>D4910*3000</f>
        <v>0</v>
      </c>
      <c r="G4910">
        <f t="shared" si="228"/>
        <v>0</v>
      </c>
      <c r="H4910" s="8"/>
      <c r="I4910" s="6">
        <f t="shared" si="229"/>
        <v>0</v>
      </c>
      <c r="K4910" s="5">
        <f t="shared" ca="1" si="230"/>
        <v>0</v>
      </c>
      <c r="L4910">
        <f>SUMIFS(G$4:G$5000,I$4:I$5000,"مستحق",C$4:C$5000,C4910)</f>
        <v>0</v>
      </c>
    </row>
    <row r="4911" spans="6:12">
      <c r="F4911">
        <f>D4911*3000</f>
        <v>0</v>
      </c>
      <c r="G4911">
        <f t="shared" si="228"/>
        <v>0</v>
      </c>
      <c r="H4911" s="8"/>
      <c r="I4911" s="6">
        <f t="shared" si="229"/>
        <v>0</v>
      </c>
      <c r="K4911" s="5">
        <f t="shared" ca="1" si="230"/>
        <v>0</v>
      </c>
      <c r="L4911">
        <f>SUMIFS(G$4:G$5000,I$4:I$5000,"مستحق",C$4:C$5000,C4911)</f>
        <v>0</v>
      </c>
    </row>
    <row r="4912" spans="6:12">
      <c r="F4912">
        <f>D4912*3000</f>
        <v>0</v>
      </c>
      <c r="G4912">
        <f t="shared" si="228"/>
        <v>0</v>
      </c>
      <c r="H4912" s="8"/>
      <c r="I4912" s="6">
        <f t="shared" si="229"/>
        <v>0</v>
      </c>
      <c r="K4912" s="5">
        <f t="shared" ca="1" si="230"/>
        <v>0</v>
      </c>
      <c r="L4912">
        <f>SUMIFS(G$4:G$5000,I$4:I$5000,"مستحق",C$4:C$5000,C4912)</f>
        <v>0</v>
      </c>
    </row>
    <row r="4913" spans="6:12">
      <c r="F4913">
        <f>D4913*3000</f>
        <v>0</v>
      </c>
      <c r="G4913">
        <f t="shared" si="228"/>
        <v>0</v>
      </c>
      <c r="H4913" s="8"/>
      <c r="I4913" s="6">
        <f t="shared" si="229"/>
        <v>0</v>
      </c>
      <c r="K4913" s="5">
        <f t="shared" ca="1" si="230"/>
        <v>0</v>
      </c>
      <c r="L4913">
        <f>SUMIFS(G$4:G$5000,I$4:I$5000,"مستحق",C$4:C$5000,C4913)</f>
        <v>0</v>
      </c>
    </row>
    <row r="4914" spans="6:12">
      <c r="F4914">
        <f>D4914*3000</f>
        <v>0</v>
      </c>
      <c r="G4914">
        <f t="shared" si="228"/>
        <v>0</v>
      </c>
      <c r="H4914" s="8"/>
      <c r="I4914" s="6">
        <f t="shared" si="229"/>
        <v>0</v>
      </c>
      <c r="K4914" s="5">
        <f t="shared" ca="1" si="230"/>
        <v>0</v>
      </c>
      <c r="L4914">
        <f>SUMIFS(G$4:G$5000,I$4:I$5000,"مستحق",C$4:C$5000,C4914)</f>
        <v>0</v>
      </c>
    </row>
    <row r="4915" spans="6:12">
      <c r="F4915">
        <f>D4915*3000</f>
        <v>0</v>
      </c>
      <c r="G4915">
        <f t="shared" si="228"/>
        <v>0</v>
      </c>
      <c r="H4915" s="8"/>
      <c r="I4915" s="6">
        <f t="shared" si="229"/>
        <v>0</v>
      </c>
      <c r="K4915" s="5">
        <f t="shared" ca="1" si="230"/>
        <v>0</v>
      </c>
      <c r="L4915">
        <f>SUMIFS(G$4:G$5000,I$4:I$5000,"مستحق",C$4:C$5000,C4915)</f>
        <v>0</v>
      </c>
    </row>
    <row r="4916" spans="6:12">
      <c r="F4916">
        <f>D4916*3000</f>
        <v>0</v>
      </c>
      <c r="G4916">
        <f t="shared" si="228"/>
        <v>0</v>
      </c>
      <c r="H4916" s="8"/>
      <c r="I4916" s="6">
        <f t="shared" si="229"/>
        <v>0</v>
      </c>
      <c r="K4916" s="5">
        <f t="shared" ca="1" si="230"/>
        <v>0</v>
      </c>
      <c r="L4916">
        <f>SUMIFS(G$4:G$5000,I$4:I$5000,"مستحق",C$4:C$5000,C4916)</f>
        <v>0</v>
      </c>
    </row>
    <row r="4917" spans="6:12">
      <c r="F4917">
        <f>D4917*3000</f>
        <v>0</v>
      </c>
      <c r="G4917">
        <f t="shared" si="228"/>
        <v>0</v>
      </c>
      <c r="H4917" s="8"/>
      <c r="I4917" s="6">
        <f t="shared" si="229"/>
        <v>0</v>
      </c>
      <c r="K4917" s="5">
        <f t="shared" ca="1" si="230"/>
        <v>0</v>
      </c>
      <c r="L4917">
        <f>SUMIFS(G$4:G$5000,I$4:I$5000,"مستحق",C$4:C$5000,C4917)</f>
        <v>0</v>
      </c>
    </row>
    <row r="4918" spans="6:12">
      <c r="F4918">
        <f>D4918*3000</f>
        <v>0</v>
      </c>
      <c r="G4918">
        <f t="shared" si="228"/>
        <v>0</v>
      </c>
      <c r="H4918" s="8"/>
      <c r="I4918" s="6">
        <f t="shared" si="229"/>
        <v>0</v>
      </c>
      <c r="K4918" s="5">
        <f t="shared" ca="1" si="230"/>
        <v>0</v>
      </c>
      <c r="L4918">
        <f>SUMIFS(G$4:G$5000,I$4:I$5000,"مستحق",C$4:C$5000,C4918)</f>
        <v>0</v>
      </c>
    </row>
    <row r="4919" spans="6:12">
      <c r="F4919">
        <f>D4919*3000</f>
        <v>0</v>
      </c>
      <c r="G4919">
        <f t="shared" si="228"/>
        <v>0</v>
      </c>
      <c r="H4919" s="8"/>
      <c r="I4919" s="6">
        <f t="shared" si="229"/>
        <v>0</v>
      </c>
      <c r="K4919" s="5">
        <f t="shared" ca="1" si="230"/>
        <v>0</v>
      </c>
      <c r="L4919">
        <f>SUMIFS(G$4:G$5000,I$4:I$5000,"مستحق",C$4:C$5000,C4919)</f>
        <v>0</v>
      </c>
    </row>
    <row r="4920" spans="6:12">
      <c r="F4920">
        <f>D4920*3000</f>
        <v>0</v>
      </c>
      <c r="G4920">
        <f t="shared" si="228"/>
        <v>0</v>
      </c>
      <c r="H4920" s="8"/>
      <c r="I4920" s="6">
        <f t="shared" si="229"/>
        <v>0</v>
      </c>
      <c r="K4920" s="5">
        <f t="shared" ca="1" si="230"/>
        <v>0</v>
      </c>
      <c r="L4920">
        <f>SUMIFS(G$4:G$5000,I$4:I$5000,"مستحق",C$4:C$5000,C4920)</f>
        <v>0</v>
      </c>
    </row>
    <row r="4921" spans="6:12">
      <c r="F4921">
        <f>D4921*3000</f>
        <v>0</v>
      </c>
      <c r="G4921">
        <f t="shared" si="228"/>
        <v>0</v>
      </c>
      <c r="H4921" s="8"/>
      <c r="I4921" s="6">
        <f t="shared" si="229"/>
        <v>0</v>
      </c>
      <c r="K4921" s="5">
        <f t="shared" ca="1" si="230"/>
        <v>0</v>
      </c>
      <c r="L4921">
        <f>SUMIFS(G$4:G$5000,I$4:I$5000,"مستحق",C$4:C$5000,C4921)</f>
        <v>0</v>
      </c>
    </row>
    <row r="4922" spans="6:12">
      <c r="F4922">
        <f>D4922*3000</f>
        <v>0</v>
      </c>
      <c r="G4922">
        <f t="shared" si="228"/>
        <v>0</v>
      </c>
      <c r="H4922" s="8"/>
      <c r="I4922" s="6">
        <f t="shared" si="229"/>
        <v>0</v>
      </c>
      <c r="K4922" s="5">
        <f t="shared" ca="1" si="230"/>
        <v>0</v>
      </c>
      <c r="L4922">
        <f>SUMIFS(G$4:G$5000,I$4:I$5000,"مستحق",C$4:C$5000,C4922)</f>
        <v>0</v>
      </c>
    </row>
    <row r="4923" spans="6:12">
      <c r="F4923">
        <f>D4923*3000</f>
        <v>0</v>
      </c>
      <c r="G4923">
        <f t="shared" si="228"/>
        <v>0</v>
      </c>
      <c r="H4923" s="8"/>
      <c r="I4923" s="6">
        <f t="shared" si="229"/>
        <v>0</v>
      </c>
      <c r="K4923" s="5">
        <f t="shared" ca="1" si="230"/>
        <v>0</v>
      </c>
      <c r="L4923">
        <f>SUMIFS(G$4:G$5000,I$4:I$5000,"مستحق",C$4:C$5000,C4923)</f>
        <v>0</v>
      </c>
    </row>
    <row r="4924" spans="6:12">
      <c r="F4924">
        <f>D4924*3000</f>
        <v>0</v>
      </c>
      <c r="G4924">
        <f t="shared" si="228"/>
        <v>0</v>
      </c>
      <c r="H4924" s="8"/>
      <c r="I4924" s="6">
        <f t="shared" si="229"/>
        <v>0</v>
      </c>
      <c r="K4924" s="5">
        <f t="shared" ca="1" si="230"/>
        <v>0</v>
      </c>
      <c r="L4924">
        <f>SUMIFS(G$4:G$5000,I$4:I$5000,"مستحق",C$4:C$5000,C4924)</f>
        <v>0</v>
      </c>
    </row>
    <row r="4925" spans="6:12">
      <c r="F4925">
        <f>D4925*3000</f>
        <v>0</v>
      </c>
      <c r="G4925">
        <f t="shared" si="228"/>
        <v>0</v>
      </c>
      <c r="H4925" s="8"/>
      <c r="I4925" s="6">
        <f t="shared" si="229"/>
        <v>0</v>
      </c>
      <c r="K4925" s="5">
        <f t="shared" ca="1" si="230"/>
        <v>0</v>
      </c>
      <c r="L4925">
        <f>SUMIFS(G$4:G$5000,I$4:I$5000,"مستحق",C$4:C$5000,C4925)</f>
        <v>0</v>
      </c>
    </row>
    <row r="4926" spans="6:12">
      <c r="F4926">
        <f>D4926*3000</f>
        <v>0</v>
      </c>
      <c r="G4926">
        <f t="shared" si="228"/>
        <v>0</v>
      </c>
      <c r="H4926" s="8"/>
      <c r="I4926" s="6">
        <f t="shared" si="229"/>
        <v>0</v>
      </c>
      <c r="K4926" s="5">
        <f t="shared" ca="1" si="230"/>
        <v>0</v>
      </c>
      <c r="L4926">
        <f>SUMIFS(G$4:G$5000,I$4:I$5000,"مستحق",C$4:C$5000,C4926)</f>
        <v>0</v>
      </c>
    </row>
    <row r="4927" spans="6:12">
      <c r="F4927">
        <f>D4927*3000</f>
        <v>0</v>
      </c>
      <c r="G4927">
        <f t="shared" si="228"/>
        <v>0</v>
      </c>
      <c r="H4927" s="8"/>
      <c r="I4927" s="6">
        <f t="shared" si="229"/>
        <v>0</v>
      </c>
      <c r="K4927" s="5">
        <f t="shared" ca="1" si="230"/>
        <v>0</v>
      </c>
      <c r="L4927">
        <f>SUMIFS(G$4:G$5000,I$4:I$5000,"مستحق",C$4:C$5000,C4927)</f>
        <v>0</v>
      </c>
    </row>
    <row r="4928" spans="6:12">
      <c r="F4928">
        <f>D4928*3000</f>
        <v>0</v>
      </c>
      <c r="G4928">
        <f t="shared" si="228"/>
        <v>0</v>
      </c>
      <c r="H4928" s="8"/>
      <c r="I4928" s="6">
        <f t="shared" si="229"/>
        <v>0</v>
      </c>
      <c r="K4928" s="5">
        <f t="shared" ca="1" si="230"/>
        <v>0</v>
      </c>
      <c r="L4928">
        <f>SUMIFS(G$4:G$5000,I$4:I$5000,"مستحق",C$4:C$5000,C4928)</f>
        <v>0</v>
      </c>
    </row>
    <row r="4929" spans="6:12">
      <c r="F4929">
        <f>D4929*3000</f>
        <v>0</v>
      </c>
      <c r="G4929">
        <f t="shared" si="228"/>
        <v>0</v>
      </c>
      <c r="H4929" s="8"/>
      <c r="I4929" s="6">
        <f t="shared" si="229"/>
        <v>0</v>
      </c>
      <c r="K4929" s="5">
        <f t="shared" ca="1" si="230"/>
        <v>0</v>
      </c>
      <c r="L4929">
        <f>SUMIFS(G$4:G$5000,I$4:I$5000,"مستحق",C$4:C$5000,C4929)</f>
        <v>0</v>
      </c>
    </row>
    <row r="4930" spans="6:12">
      <c r="F4930">
        <f>D4930*3000</f>
        <v>0</v>
      </c>
      <c r="G4930">
        <f t="shared" si="228"/>
        <v>0</v>
      </c>
      <c r="H4930" s="8"/>
      <c r="I4930" s="6">
        <f t="shared" si="229"/>
        <v>0</v>
      </c>
      <c r="K4930" s="5">
        <f t="shared" ca="1" si="230"/>
        <v>0</v>
      </c>
      <c r="L4930">
        <f>SUMIFS(G$4:G$5000,I$4:I$5000,"مستحق",C$4:C$5000,C4930)</f>
        <v>0</v>
      </c>
    </row>
    <row r="4931" spans="6:12">
      <c r="F4931">
        <f>D4931*3000</f>
        <v>0</v>
      </c>
      <c r="G4931">
        <f t="shared" si="228"/>
        <v>0</v>
      </c>
      <c r="H4931" s="8"/>
      <c r="I4931" s="6">
        <f t="shared" si="229"/>
        <v>0</v>
      </c>
      <c r="K4931" s="5">
        <f t="shared" ca="1" si="230"/>
        <v>0</v>
      </c>
      <c r="L4931">
        <f>SUMIFS(G$4:G$5000,I$4:I$5000,"مستحق",C$4:C$5000,C4931)</f>
        <v>0</v>
      </c>
    </row>
    <row r="4932" spans="6:12">
      <c r="F4932">
        <f>D4932*3000</f>
        <v>0</v>
      </c>
      <c r="G4932">
        <f t="shared" si="228"/>
        <v>0</v>
      </c>
      <c r="H4932" s="8"/>
      <c r="I4932" s="6">
        <f t="shared" si="229"/>
        <v>0</v>
      </c>
      <c r="K4932" s="5">
        <f t="shared" ca="1" si="230"/>
        <v>0</v>
      </c>
      <c r="L4932">
        <f>SUMIFS(G$4:G$5000,I$4:I$5000,"مستحق",C$4:C$5000,C4932)</f>
        <v>0</v>
      </c>
    </row>
    <row r="4933" spans="6:12">
      <c r="F4933">
        <f>D4933*3000</f>
        <v>0</v>
      </c>
      <c r="G4933">
        <f t="shared" ref="G4933:G4996" si="231">F4933/12</f>
        <v>0</v>
      </c>
      <c r="H4933" s="8"/>
      <c r="I4933" s="6">
        <f t="shared" ref="I4933:I4996" si="232">IF((OR(J4933="لم يتم السداد",J4933="متعثر")),"مستحق",(IF(J4933="تم السداد","تم السداد",0)))</f>
        <v>0</v>
      </c>
      <c r="K4933" s="5">
        <f t="shared" ref="K4933:K4996" ca="1" si="233">IF(F4933&gt;0,MONTH(TODAY()-H4933),0)</f>
        <v>0</v>
      </c>
      <c r="L4933">
        <f>SUMIFS(G$4:G$5000,I$4:I$5000,"مستحق",C$4:C$5000,C4933)</f>
        <v>0</v>
      </c>
    </row>
    <row r="4934" spans="6:12">
      <c r="F4934">
        <f>D4934*3000</f>
        <v>0</v>
      </c>
      <c r="G4934">
        <f t="shared" si="231"/>
        <v>0</v>
      </c>
      <c r="H4934" s="8"/>
      <c r="I4934" s="6">
        <f t="shared" si="232"/>
        <v>0</v>
      </c>
      <c r="K4934" s="5">
        <f t="shared" ca="1" si="233"/>
        <v>0</v>
      </c>
      <c r="L4934">
        <f>SUMIFS(G$4:G$5000,I$4:I$5000,"مستحق",C$4:C$5000,C4934)</f>
        <v>0</v>
      </c>
    </row>
    <row r="4935" spans="6:12">
      <c r="F4935">
        <f>D4935*3000</f>
        <v>0</v>
      </c>
      <c r="G4935">
        <f t="shared" si="231"/>
        <v>0</v>
      </c>
      <c r="H4935" s="8"/>
      <c r="I4935" s="6">
        <f t="shared" si="232"/>
        <v>0</v>
      </c>
      <c r="K4935" s="5">
        <f t="shared" ca="1" si="233"/>
        <v>0</v>
      </c>
      <c r="L4935">
        <f>SUMIFS(G$4:G$5000,I$4:I$5000,"مستحق",C$4:C$5000,C4935)</f>
        <v>0</v>
      </c>
    </row>
    <row r="4936" spans="6:12">
      <c r="F4936">
        <f>D4936*3000</f>
        <v>0</v>
      </c>
      <c r="G4936">
        <f t="shared" si="231"/>
        <v>0</v>
      </c>
      <c r="H4936" s="8"/>
      <c r="I4936" s="6">
        <f t="shared" si="232"/>
        <v>0</v>
      </c>
      <c r="K4936" s="5">
        <f t="shared" ca="1" si="233"/>
        <v>0</v>
      </c>
      <c r="L4936">
        <f>SUMIFS(G$4:G$5000,I$4:I$5000,"مستحق",C$4:C$5000,C4936)</f>
        <v>0</v>
      </c>
    </row>
    <row r="4937" spans="6:12">
      <c r="F4937">
        <f>D4937*3000</f>
        <v>0</v>
      </c>
      <c r="G4937">
        <f t="shared" si="231"/>
        <v>0</v>
      </c>
      <c r="H4937" s="8"/>
      <c r="I4937" s="6">
        <f t="shared" si="232"/>
        <v>0</v>
      </c>
      <c r="K4937" s="5">
        <f t="shared" ca="1" si="233"/>
        <v>0</v>
      </c>
      <c r="L4937">
        <f>SUMIFS(G$4:G$5000,I$4:I$5000,"مستحق",C$4:C$5000,C4937)</f>
        <v>0</v>
      </c>
    </row>
    <row r="4938" spans="6:12">
      <c r="F4938">
        <f>D4938*3000</f>
        <v>0</v>
      </c>
      <c r="G4938">
        <f t="shared" si="231"/>
        <v>0</v>
      </c>
      <c r="H4938" s="8"/>
      <c r="I4938" s="6">
        <f t="shared" si="232"/>
        <v>0</v>
      </c>
      <c r="K4938" s="5">
        <f t="shared" ca="1" si="233"/>
        <v>0</v>
      </c>
      <c r="L4938">
        <f>SUMIFS(G$4:G$5000,I$4:I$5000,"مستحق",C$4:C$5000,C4938)</f>
        <v>0</v>
      </c>
    </row>
    <row r="4939" spans="6:12">
      <c r="F4939">
        <f>D4939*3000</f>
        <v>0</v>
      </c>
      <c r="G4939">
        <f t="shared" si="231"/>
        <v>0</v>
      </c>
      <c r="H4939" s="8"/>
      <c r="I4939" s="6">
        <f t="shared" si="232"/>
        <v>0</v>
      </c>
      <c r="K4939" s="5">
        <f t="shared" ca="1" si="233"/>
        <v>0</v>
      </c>
      <c r="L4939">
        <f>SUMIFS(G$4:G$5000,I$4:I$5000,"مستحق",C$4:C$5000,C4939)</f>
        <v>0</v>
      </c>
    </row>
    <row r="4940" spans="6:12">
      <c r="F4940">
        <f>D4940*3000</f>
        <v>0</v>
      </c>
      <c r="G4940">
        <f t="shared" si="231"/>
        <v>0</v>
      </c>
      <c r="H4940" s="8"/>
      <c r="I4940" s="6">
        <f t="shared" si="232"/>
        <v>0</v>
      </c>
      <c r="K4940" s="5">
        <f t="shared" ca="1" si="233"/>
        <v>0</v>
      </c>
      <c r="L4940">
        <f>SUMIFS(G$4:G$5000,I$4:I$5000,"مستحق",C$4:C$5000,C4940)</f>
        <v>0</v>
      </c>
    </row>
    <row r="4941" spans="6:12">
      <c r="F4941">
        <f>D4941*3000</f>
        <v>0</v>
      </c>
      <c r="G4941">
        <f t="shared" si="231"/>
        <v>0</v>
      </c>
      <c r="H4941" s="8"/>
      <c r="I4941" s="6">
        <f t="shared" si="232"/>
        <v>0</v>
      </c>
      <c r="K4941" s="5">
        <f t="shared" ca="1" si="233"/>
        <v>0</v>
      </c>
      <c r="L4941">
        <f>SUMIFS(G$4:G$5000,I$4:I$5000,"مستحق",C$4:C$5000,C4941)</f>
        <v>0</v>
      </c>
    </row>
    <row r="4942" spans="6:12">
      <c r="F4942">
        <f>D4942*3000</f>
        <v>0</v>
      </c>
      <c r="G4942">
        <f t="shared" si="231"/>
        <v>0</v>
      </c>
      <c r="H4942" s="8"/>
      <c r="I4942" s="6">
        <f t="shared" si="232"/>
        <v>0</v>
      </c>
      <c r="K4942" s="5">
        <f t="shared" ca="1" si="233"/>
        <v>0</v>
      </c>
      <c r="L4942">
        <f>SUMIFS(G$4:G$5000,I$4:I$5000,"مستحق",C$4:C$5000,C4942)</f>
        <v>0</v>
      </c>
    </row>
    <row r="4943" spans="6:12">
      <c r="F4943">
        <f>D4943*3000</f>
        <v>0</v>
      </c>
      <c r="G4943">
        <f t="shared" si="231"/>
        <v>0</v>
      </c>
      <c r="H4943" s="8"/>
      <c r="I4943" s="6">
        <f t="shared" si="232"/>
        <v>0</v>
      </c>
      <c r="K4943" s="5">
        <f t="shared" ca="1" si="233"/>
        <v>0</v>
      </c>
      <c r="L4943">
        <f>SUMIFS(G$4:G$5000,I$4:I$5000,"مستحق",C$4:C$5000,C4943)</f>
        <v>0</v>
      </c>
    </row>
    <row r="4944" spans="6:12">
      <c r="F4944">
        <f>D4944*3000</f>
        <v>0</v>
      </c>
      <c r="G4944">
        <f t="shared" si="231"/>
        <v>0</v>
      </c>
      <c r="H4944" s="8"/>
      <c r="I4944" s="6">
        <f t="shared" si="232"/>
        <v>0</v>
      </c>
      <c r="K4944" s="5">
        <f t="shared" ca="1" si="233"/>
        <v>0</v>
      </c>
      <c r="L4944">
        <f>SUMIFS(G$4:G$5000,I$4:I$5000,"مستحق",C$4:C$5000,C4944)</f>
        <v>0</v>
      </c>
    </row>
    <row r="4945" spans="6:12">
      <c r="F4945">
        <f>D4945*3000</f>
        <v>0</v>
      </c>
      <c r="G4945">
        <f t="shared" si="231"/>
        <v>0</v>
      </c>
      <c r="H4945" s="8"/>
      <c r="I4945" s="6">
        <f t="shared" si="232"/>
        <v>0</v>
      </c>
      <c r="K4945" s="5">
        <f t="shared" ca="1" si="233"/>
        <v>0</v>
      </c>
      <c r="L4945">
        <f>SUMIFS(G$4:G$5000,I$4:I$5000,"مستحق",C$4:C$5000,C4945)</f>
        <v>0</v>
      </c>
    </row>
    <row r="4946" spans="6:12">
      <c r="F4946">
        <f>D4946*3000</f>
        <v>0</v>
      </c>
      <c r="G4946">
        <f t="shared" si="231"/>
        <v>0</v>
      </c>
      <c r="H4946" s="8"/>
      <c r="I4946" s="6">
        <f t="shared" si="232"/>
        <v>0</v>
      </c>
      <c r="K4946" s="5">
        <f t="shared" ca="1" si="233"/>
        <v>0</v>
      </c>
      <c r="L4946">
        <f>SUMIFS(G$4:G$5000,I$4:I$5000,"مستحق",C$4:C$5000,C4946)</f>
        <v>0</v>
      </c>
    </row>
    <row r="4947" spans="6:12">
      <c r="F4947">
        <f>D4947*3000</f>
        <v>0</v>
      </c>
      <c r="G4947">
        <f t="shared" si="231"/>
        <v>0</v>
      </c>
      <c r="H4947" s="8"/>
      <c r="I4947" s="6">
        <f t="shared" si="232"/>
        <v>0</v>
      </c>
      <c r="K4947" s="5">
        <f t="shared" ca="1" si="233"/>
        <v>0</v>
      </c>
      <c r="L4947">
        <f>SUMIFS(G$4:G$5000,I$4:I$5000,"مستحق",C$4:C$5000,C4947)</f>
        <v>0</v>
      </c>
    </row>
    <row r="4948" spans="6:12">
      <c r="F4948">
        <f>D4948*3000</f>
        <v>0</v>
      </c>
      <c r="G4948">
        <f t="shared" si="231"/>
        <v>0</v>
      </c>
      <c r="H4948" s="8"/>
      <c r="I4948" s="6">
        <f t="shared" si="232"/>
        <v>0</v>
      </c>
      <c r="K4948" s="5">
        <f t="shared" ca="1" si="233"/>
        <v>0</v>
      </c>
      <c r="L4948">
        <f>SUMIFS(G$4:G$5000,I$4:I$5000,"مستحق",C$4:C$5000,C4948)</f>
        <v>0</v>
      </c>
    </row>
    <row r="4949" spans="6:12">
      <c r="F4949">
        <f>D4949*3000</f>
        <v>0</v>
      </c>
      <c r="G4949">
        <f t="shared" si="231"/>
        <v>0</v>
      </c>
      <c r="H4949" s="8"/>
      <c r="I4949" s="6">
        <f t="shared" si="232"/>
        <v>0</v>
      </c>
      <c r="K4949" s="5">
        <f t="shared" ca="1" si="233"/>
        <v>0</v>
      </c>
      <c r="L4949">
        <f>SUMIFS(G$4:G$5000,I$4:I$5000,"مستحق",C$4:C$5000,C4949)</f>
        <v>0</v>
      </c>
    </row>
    <row r="4950" spans="6:12">
      <c r="F4950">
        <f>D4950*3000</f>
        <v>0</v>
      </c>
      <c r="G4950">
        <f t="shared" si="231"/>
        <v>0</v>
      </c>
      <c r="H4950" s="8"/>
      <c r="I4950" s="6">
        <f t="shared" si="232"/>
        <v>0</v>
      </c>
      <c r="K4950" s="5">
        <f t="shared" ca="1" si="233"/>
        <v>0</v>
      </c>
      <c r="L4950">
        <f>SUMIFS(G$4:G$5000,I$4:I$5000,"مستحق",C$4:C$5000,C4950)</f>
        <v>0</v>
      </c>
    </row>
    <row r="4951" spans="6:12">
      <c r="F4951">
        <f>D4951*3000</f>
        <v>0</v>
      </c>
      <c r="G4951">
        <f t="shared" si="231"/>
        <v>0</v>
      </c>
      <c r="H4951" s="8"/>
      <c r="I4951" s="6">
        <f t="shared" si="232"/>
        <v>0</v>
      </c>
      <c r="K4951" s="5">
        <f t="shared" ca="1" si="233"/>
        <v>0</v>
      </c>
      <c r="L4951">
        <f>SUMIFS(G$4:G$5000,I$4:I$5000,"مستحق",C$4:C$5000,C4951)</f>
        <v>0</v>
      </c>
    </row>
    <row r="4952" spans="6:12">
      <c r="F4952">
        <f>D4952*3000</f>
        <v>0</v>
      </c>
      <c r="G4952">
        <f t="shared" si="231"/>
        <v>0</v>
      </c>
      <c r="H4952" s="8"/>
      <c r="I4952" s="6">
        <f t="shared" si="232"/>
        <v>0</v>
      </c>
      <c r="K4952" s="5">
        <f t="shared" ca="1" si="233"/>
        <v>0</v>
      </c>
      <c r="L4952">
        <f>SUMIFS(G$4:G$5000,I$4:I$5000,"مستحق",C$4:C$5000,C4952)</f>
        <v>0</v>
      </c>
    </row>
    <row r="4953" spans="6:12">
      <c r="F4953">
        <f>D4953*3000</f>
        <v>0</v>
      </c>
      <c r="G4953">
        <f t="shared" si="231"/>
        <v>0</v>
      </c>
      <c r="H4953" s="8"/>
      <c r="I4953" s="6">
        <f t="shared" si="232"/>
        <v>0</v>
      </c>
      <c r="K4953" s="5">
        <f t="shared" ca="1" si="233"/>
        <v>0</v>
      </c>
      <c r="L4953">
        <f>SUMIFS(G$4:G$5000,I$4:I$5000,"مستحق",C$4:C$5000,C4953)</f>
        <v>0</v>
      </c>
    </row>
    <row r="4954" spans="6:12">
      <c r="F4954">
        <f>D4954*3000</f>
        <v>0</v>
      </c>
      <c r="G4954">
        <f t="shared" si="231"/>
        <v>0</v>
      </c>
      <c r="H4954" s="8"/>
      <c r="I4954" s="6">
        <f t="shared" si="232"/>
        <v>0</v>
      </c>
      <c r="K4954" s="5">
        <f t="shared" ca="1" si="233"/>
        <v>0</v>
      </c>
      <c r="L4954">
        <f>SUMIFS(G$4:G$5000,I$4:I$5000,"مستحق",C$4:C$5000,C4954)</f>
        <v>0</v>
      </c>
    </row>
    <row r="4955" spans="6:12">
      <c r="F4955">
        <f>D4955*3000</f>
        <v>0</v>
      </c>
      <c r="G4955">
        <f t="shared" si="231"/>
        <v>0</v>
      </c>
      <c r="H4955" s="8"/>
      <c r="I4955" s="6">
        <f t="shared" si="232"/>
        <v>0</v>
      </c>
      <c r="K4955" s="5">
        <f t="shared" ca="1" si="233"/>
        <v>0</v>
      </c>
      <c r="L4955">
        <f>SUMIFS(G$4:G$5000,I$4:I$5000,"مستحق",C$4:C$5000,C4955)</f>
        <v>0</v>
      </c>
    </row>
    <row r="4956" spans="6:12">
      <c r="F4956">
        <f>D4956*3000</f>
        <v>0</v>
      </c>
      <c r="G4956">
        <f t="shared" si="231"/>
        <v>0</v>
      </c>
      <c r="H4956" s="8"/>
      <c r="I4956" s="6">
        <f t="shared" si="232"/>
        <v>0</v>
      </c>
      <c r="K4956" s="5">
        <f t="shared" ca="1" si="233"/>
        <v>0</v>
      </c>
      <c r="L4956">
        <f>SUMIFS(G$4:G$5000,I$4:I$5000,"مستحق",C$4:C$5000,C4956)</f>
        <v>0</v>
      </c>
    </row>
    <row r="4957" spans="6:12">
      <c r="F4957">
        <f>D4957*3000</f>
        <v>0</v>
      </c>
      <c r="G4957">
        <f t="shared" si="231"/>
        <v>0</v>
      </c>
      <c r="H4957" s="8"/>
      <c r="I4957" s="6">
        <f t="shared" si="232"/>
        <v>0</v>
      </c>
      <c r="K4957" s="5">
        <f t="shared" ca="1" si="233"/>
        <v>0</v>
      </c>
      <c r="L4957">
        <f>SUMIFS(G$4:G$5000,I$4:I$5000,"مستحق",C$4:C$5000,C4957)</f>
        <v>0</v>
      </c>
    </row>
    <row r="4958" spans="6:12">
      <c r="F4958">
        <f>D4958*3000</f>
        <v>0</v>
      </c>
      <c r="G4958">
        <f t="shared" si="231"/>
        <v>0</v>
      </c>
      <c r="H4958" s="8"/>
      <c r="I4958" s="6">
        <f t="shared" si="232"/>
        <v>0</v>
      </c>
      <c r="K4958" s="5">
        <f t="shared" ca="1" si="233"/>
        <v>0</v>
      </c>
      <c r="L4958">
        <f>SUMIFS(G$4:G$5000,I$4:I$5000,"مستحق",C$4:C$5000,C4958)</f>
        <v>0</v>
      </c>
    </row>
    <row r="4959" spans="6:12">
      <c r="F4959">
        <f>D4959*3000</f>
        <v>0</v>
      </c>
      <c r="G4959">
        <f t="shared" si="231"/>
        <v>0</v>
      </c>
      <c r="H4959" s="8"/>
      <c r="I4959" s="6">
        <f t="shared" si="232"/>
        <v>0</v>
      </c>
      <c r="K4959" s="5">
        <f t="shared" ca="1" si="233"/>
        <v>0</v>
      </c>
      <c r="L4959">
        <f>SUMIFS(G$4:G$5000,I$4:I$5000,"مستحق",C$4:C$5000,C4959)</f>
        <v>0</v>
      </c>
    </row>
    <row r="4960" spans="6:12">
      <c r="F4960">
        <f>D4960*3000</f>
        <v>0</v>
      </c>
      <c r="G4960">
        <f t="shared" si="231"/>
        <v>0</v>
      </c>
      <c r="H4960" s="8"/>
      <c r="I4960" s="6">
        <f t="shared" si="232"/>
        <v>0</v>
      </c>
      <c r="K4960" s="5">
        <f t="shared" ca="1" si="233"/>
        <v>0</v>
      </c>
      <c r="L4960">
        <f>SUMIFS(G$4:G$5000,I$4:I$5000,"مستحق",C$4:C$5000,C4960)</f>
        <v>0</v>
      </c>
    </row>
    <row r="4961" spans="6:12">
      <c r="F4961">
        <f>D4961*3000</f>
        <v>0</v>
      </c>
      <c r="G4961">
        <f t="shared" si="231"/>
        <v>0</v>
      </c>
      <c r="H4961" s="8"/>
      <c r="I4961" s="6">
        <f t="shared" si="232"/>
        <v>0</v>
      </c>
      <c r="K4961" s="5">
        <f t="shared" ca="1" si="233"/>
        <v>0</v>
      </c>
      <c r="L4961">
        <f>SUMIFS(G$4:G$5000,I$4:I$5000,"مستحق",C$4:C$5000,C4961)</f>
        <v>0</v>
      </c>
    </row>
    <row r="4962" spans="6:12">
      <c r="F4962">
        <f>D4962*3000</f>
        <v>0</v>
      </c>
      <c r="G4962">
        <f t="shared" si="231"/>
        <v>0</v>
      </c>
      <c r="H4962" s="8"/>
      <c r="I4962" s="6">
        <f t="shared" si="232"/>
        <v>0</v>
      </c>
      <c r="K4962" s="5">
        <f t="shared" ca="1" si="233"/>
        <v>0</v>
      </c>
      <c r="L4962">
        <f>SUMIFS(G$4:G$5000,I$4:I$5000,"مستحق",C$4:C$5000,C4962)</f>
        <v>0</v>
      </c>
    </row>
    <row r="4963" spans="6:12">
      <c r="F4963">
        <f>D4963*3000</f>
        <v>0</v>
      </c>
      <c r="G4963">
        <f t="shared" si="231"/>
        <v>0</v>
      </c>
      <c r="H4963" s="8"/>
      <c r="I4963" s="6">
        <f t="shared" si="232"/>
        <v>0</v>
      </c>
      <c r="K4963" s="5">
        <f t="shared" ca="1" si="233"/>
        <v>0</v>
      </c>
      <c r="L4963">
        <f>SUMIFS(G$4:G$5000,I$4:I$5000,"مستحق",C$4:C$5000,C4963)</f>
        <v>0</v>
      </c>
    </row>
    <row r="4964" spans="6:12">
      <c r="F4964">
        <f>D4964*3000</f>
        <v>0</v>
      </c>
      <c r="G4964">
        <f t="shared" si="231"/>
        <v>0</v>
      </c>
      <c r="H4964" s="8"/>
      <c r="I4964" s="6">
        <f t="shared" si="232"/>
        <v>0</v>
      </c>
      <c r="K4964" s="5">
        <f t="shared" ca="1" si="233"/>
        <v>0</v>
      </c>
      <c r="L4964">
        <f>SUMIFS(G$4:G$5000,I$4:I$5000,"مستحق",C$4:C$5000,C4964)</f>
        <v>0</v>
      </c>
    </row>
    <row r="4965" spans="6:12">
      <c r="F4965">
        <f>D4965*3000</f>
        <v>0</v>
      </c>
      <c r="G4965">
        <f t="shared" si="231"/>
        <v>0</v>
      </c>
      <c r="H4965" s="8"/>
      <c r="I4965" s="6">
        <f t="shared" si="232"/>
        <v>0</v>
      </c>
      <c r="K4965" s="5">
        <f t="shared" ca="1" si="233"/>
        <v>0</v>
      </c>
      <c r="L4965">
        <f>SUMIFS(G$4:G$5000,I$4:I$5000,"مستحق",C$4:C$5000,C4965)</f>
        <v>0</v>
      </c>
    </row>
    <row r="4966" spans="6:12">
      <c r="F4966">
        <f>D4966*3000</f>
        <v>0</v>
      </c>
      <c r="G4966">
        <f t="shared" si="231"/>
        <v>0</v>
      </c>
      <c r="H4966" s="8"/>
      <c r="I4966" s="6">
        <f t="shared" si="232"/>
        <v>0</v>
      </c>
      <c r="K4966" s="5">
        <f t="shared" ca="1" si="233"/>
        <v>0</v>
      </c>
      <c r="L4966">
        <f>SUMIFS(G$4:G$5000,I$4:I$5000,"مستحق",C$4:C$5000,C4966)</f>
        <v>0</v>
      </c>
    </row>
    <row r="4967" spans="6:12">
      <c r="F4967">
        <f>D4967*3000</f>
        <v>0</v>
      </c>
      <c r="G4967">
        <f t="shared" si="231"/>
        <v>0</v>
      </c>
      <c r="H4967" s="8"/>
      <c r="I4967" s="6">
        <f t="shared" si="232"/>
        <v>0</v>
      </c>
      <c r="K4967" s="5">
        <f t="shared" ca="1" si="233"/>
        <v>0</v>
      </c>
      <c r="L4967">
        <f>SUMIFS(G$4:G$5000,I$4:I$5000,"مستحق",C$4:C$5000,C4967)</f>
        <v>0</v>
      </c>
    </row>
    <row r="4968" spans="6:12">
      <c r="F4968">
        <f>D4968*3000</f>
        <v>0</v>
      </c>
      <c r="G4968">
        <f t="shared" si="231"/>
        <v>0</v>
      </c>
      <c r="H4968" s="8"/>
      <c r="I4968" s="6">
        <f t="shared" si="232"/>
        <v>0</v>
      </c>
      <c r="K4968" s="5">
        <f t="shared" ca="1" si="233"/>
        <v>0</v>
      </c>
      <c r="L4968">
        <f>SUMIFS(G$4:G$5000,I$4:I$5000,"مستحق",C$4:C$5000,C4968)</f>
        <v>0</v>
      </c>
    </row>
    <row r="4969" spans="6:12">
      <c r="F4969">
        <f>D4969*3000</f>
        <v>0</v>
      </c>
      <c r="G4969">
        <f t="shared" si="231"/>
        <v>0</v>
      </c>
      <c r="H4969" s="8"/>
      <c r="I4969" s="6">
        <f t="shared" si="232"/>
        <v>0</v>
      </c>
      <c r="K4969" s="5">
        <f t="shared" ca="1" si="233"/>
        <v>0</v>
      </c>
      <c r="L4969">
        <f>SUMIFS(G$4:G$5000,I$4:I$5000,"مستحق",C$4:C$5000,C4969)</f>
        <v>0</v>
      </c>
    </row>
    <row r="4970" spans="6:12">
      <c r="F4970">
        <f>D4970*3000</f>
        <v>0</v>
      </c>
      <c r="G4970">
        <f t="shared" si="231"/>
        <v>0</v>
      </c>
      <c r="H4970" s="8"/>
      <c r="I4970" s="6">
        <f t="shared" si="232"/>
        <v>0</v>
      </c>
      <c r="K4970" s="5">
        <f t="shared" ca="1" si="233"/>
        <v>0</v>
      </c>
      <c r="L4970">
        <f>SUMIFS(G$4:G$5000,I$4:I$5000,"مستحق",C$4:C$5000,C4970)</f>
        <v>0</v>
      </c>
    </row>
    <row r="4971" spans="6:12">
      <c r="F4971">
        <f>D4971*3000</f>
        <v>0</v>
      </c>
      <c r="G4971">
        <f t="shared" si="231"/>
        <v>0</v>
      </c>
      <c r="H4971" s="8"/>
      <c r="I4971" s="6">
        <f t="shared" si="232"/>
        <v>0</v>
      </c>
      <c r="K4971" s="5">
        <f t="shared" ca="1" si="233"/>
        <v>0</v>
      </c>
      <c r="L4971">
        <f>SUMIFS(G$4:G$5000,I$4:I$5000,"مستحق",C$4:C$5000,C4971)</f>
        <v>0</v>
      </c>
    </row>
    <row r="4972" spans="6:12">
      <c r="F4972">
        <f>D4972*3000</f>
        <v>0</v>
      </c>
      <c r="G4972">
        <f t="shared" si="231"/>
        <v>0</v>
      </c>
      <c r="H4972" s="8"/>
      <c r="I4972" s="6">
        <f t="shared" si="232"/>
        <v>0</v>
      </c>
      <c r="K4972" s="5">
        <f t="shared" ca="1" si="233"/>
        <v>0</v>
      </c>
      <c r="L4972">
        <f>SUMIFS(G$4:G$5000,I$4:I$5000,"مستحق",C$4:C$5000,C4972)</f>
        <v>0</v>
      </c>
    </row>
    <row r="4973" spans="6:12">
      <c r="F4973">
        <f>D4973*3000</f>
        <v>0</v>
      </c>
      <c r="G4973">
        <f t="shared" si="231"/>
        <v>0</v>
      </c>
      <c r="H4973" s="8"/>
      <c r="I4973" s="6">
        <f t="shared" si="232"/>
        <v>0</v>
      </c>
      <c r="K4973" s="5">
        <f t="shared" ca="1" si="233"/>
        <v>0</v>
      </c>
      <c r="L4973">
        <f>SUMIFS(G$4:G$5000,I$4:I$5000,"مستحق",C$4:C$5000,C4973)</f>
        <v>0</v>
      </c>
    </row>
    <row r="4974" spans="6:12">
      <c r="F4974">
        <f>D4974*3000</f>
        <v>0</v>
      </c>
      <c r="G4974">
        <f t="shared" si="231"/>
        <v>0</v>
      </c>
      <c r="H4974" s="8"/>
      <c r="I4974" s="6">
        <f t="shared" si="232"/>
        <v>0</v>
      </c>
      <c r="K4974" s="5">
        <f t="shared" ca="1" si="233"/>
        <v>0</v>
      </c>
      <c r="L4974">
        <f>SUMIFS(G$4:G$5000,I$4:I$5000,"مستحق",C$4:C$5000,C4974)</f>
        <v>0</v>
      </c>
    </row>
    <row r="4975" spans="6:12">
      <c r="F4975">
        <f>D4975*3000</f>
        <v>0</v>
      </c>
      <c r="G4975">
        <f t="shared" si="231"/>
        <v>0</v>
      </c>
      <c r="H4975" s="8"/>
      <c r="I4975" s="6">
        <f t="shared" si="232"/>
        <v>0</v>
      </c>
      <c r="K4975" s="5">
        <f t="shared" ca="1" si="233"/>
        <v>0</v>
      </c>
      <c r="L4975">
        <f>SUMIFS(G$4:G$5000,I$4:I$5000,"مستحق",C$4:C$5000,C4975)</f>
        <v>0</v>
      </c>
    </row>
    <row r="4976" spans="6:12">
      <c r="F4976">
        <f>D4976*3000</f>
        <v>0</v>
      </c>
      <c r="G4976">
        <f t="shared" si="231"/>
        <v>0</v>
      </c>
      <c r="H4976" s="8"/>
      <c r="I4976" s="6">
        <f t="shared" si="232"/>
        <v>0</v>
      </c>
      <c r="K4976" s="5">
        <f t="shared" ca="1" si="233"/>
        <v>0</v>
      </c>
      <c r="L4976">
        <f>SUMIFS(G$4:G$5000,I$4:I$5000,"مستحق",C$4:C$5000,C4976)</f>
        <v>0</v>
      </c>
    </row>
    <row r="4977" spans="6:12">
      <c r="F4977">
        <f>D4977*3000</f>
        <v>0</v>
      </c>
      <c r="G4977">
        <f t="shared" si="231"/>
        <v>0</v>
      </c>
      <c r="H4977" s="8"/>
      <c r="I4977" s="6">
        <f t="shared" si="232"/>
        <v>0</v>
      </c>
      <c r="K4977" s="5">
        <f t="shared" ca="1" si="233"/>
        <v>0</v>
      </c>
      <c r="L4977">
        <f>SUMIFS(G$4:G$5000,I$4:I$5000,"مستحق",C$4:C$5000,C4977)</f>
        <v>0</v>
      </c>
    </row>
    <row r="4978" spans="6:12">
      <c r="F4978">
        <f>D4978*3000</f>
        <v>0</v>
      </c>
      <c r="G4978">
        <f t="shared" si="231"/>
        <v>0</v>
      </c>
      <c r="H4978" s="8"/>
      <c r="I4978" s="6">
        <f t="shared" si="232"/>
        <v>0</v>
      </c>
      <c r="K4978" s="5">
        <f t="shared" ca="1" si="233"/>
        <v>0</v>
      </c>
      <c r="L4978">
        <f>SUMIFS(G$4:G$5000,I$4:I$5000,"مستحق",C$4:C$5000,C4978)</f>
        <v>0</v>
      </c>
    </row>
    <row r="4979" spans="6:12">
      <c r="F4979">
        <f>D4979*3000</f>
        <v>0</v>
      </c>
      <c r="G4979">
        <f t="shared" si="231"/>
        <v>0</v>
      </c>
      <c r="H4979" s="8"/>
      <c r="I4979" s="6">
        <f t="shared" si="232"/>
        <v>0</v>
      </c>
      <c r="K4979" s="5">
        <f t="shared" ca="1" si="233"/>
        <v>0</v>
      </c>
      <c r="L4979">
        <f>SUMIFS(G$4:G$5000,I$4:I$5000,"مستحق",C$4:C$5000,C4979)</f>
        <v>0</v>
      </c>
    </row>
    <row r="4980" spans="6:12">
      <c r="F4980">
        <f>D4980*3000</f>
        <v>0</v>
      </c>
      <c r="G4980">
        <f t="shared" si="231"/>
        <v>0</v>
      </c>
      <c r="H4980" s="8"/>
      <c r="I4980" s="6">
        <f t="shared" si="232"/>
        <v>0</v>
      </c>
      <c r="K4980" s="5">
        <f t="shared" ca="1" si="233"/>
        <v>0</v>
      </c>
      <c r="L4980">
        <f>SUMIFS(G$4:G$5000,I$4:I$5000,"مستحق",C$4:C$5000,C4980)</f>
        <v>0</v>
      </c>
    </row>
    <row r="4981" spans="6:12">
      <c r="F4981">
        <f>D4981*3000</f>
        <v>0</v>
      </c>
      <c r="G4981">
        <f t="shared" si="231"/>
        <v>0</v>
      </c>
      <c r="H4981" s="8"/>
      <c r="I4981" s="6">
        <f t="shared" si="232"/>
        <v>0</v>
      </c>
      <c r="K4981" s="5">
        <f t="shared" ca="1" si="233"/>
        <v>0</v>
      </c>
      <c r="L4981">
        <f>SUMIFS(G$4:G$5000,I$4:I$5000,"مستحق",C$4:C$5000,C4981)</f>
        <v>0</v>
      </c>
    </row>
    <row r="4982" spans="6:12">
      <c r="F4982">
        <f>D4982*3000</f>
        <v>0</v>
      </c>
      <c r="G4982">
        <f t="shared" si="231"/>
        <v>0</v>
      </c>
      <c r="H4982" s="8"/>
      <c r="I4982" s="6">
        <f t="shared" si="232"/>
        <v>0</v>
      </c>
      <c r="K4982" s="5">
        <f t="shared" ca="1" si="233"/>
        <v>0</v>
      </c>
      <c r="L4982">
        <f>SUMIFS(G$4:G$5000,I$4:I$5000,"مستحق",C$4:C$5000,C4982)</f>
        <v>0</v>
      </c>
    </row>
    <row r="4983" spans="6:12">
      <c r="F4983">
        <f>D4983*3000</f>
        <v>0</v>
      </c>
      <c r="G4983">
        <f t="shared" si="231"/>
        <v>0</v>
      </c>
      <c r="H4983" s="8"/>
      <c r="I4983" s="6">
        <f t="shared" si="232"/>
        <v>0</v>
      </c>
      <c r="K4983" s="5">
        <f t="shared" ca="1" si="233"/>
        <v>0</v>
      </c>
      <c r="L4983">
        <f>SUMIFS(G$4:G$5000,I$4:I$5000,"مستحق",C$4:C$5000,C4983)</f>
        <v>0</v>
      </c>
    </row>
    <row r="4984" spans="6:12">
      <c r="F4984">
        <f>D4984*3000</f>
        <v>0</v>
      </c>
      <c r="G4984">
        <f t="shared" si="231"/>
        <v>0</v>
      </c>
      <c r="H4984" s="8"/>
      <c r="I4984" s="6">
        <f t="shared" si="232"/>
        <v>0</v>
      </c>
      <c r="K4984" s="5">
        <f t="shared" ca="1" si="233"/>
        <v>0</v>
      </c>
      <c r="L4984">
        <f>SUMIFS(G$4:G$5000,I$4:I$5000,"مستحق",C$4:C$5000,C4984)</f>
        <v>0</v>
      </c>
    </row>
    <row r="4985" spans="6:12">
      <c r="F4985">
        <f>D4985*3000</f>
        <v>0</v>
      </c>
      <c r="G4985">
        <f t="shared" si="231"/>
        <v>0</v>
      </c>
      <c r="H4985" s="8"/>
      <c r="I4985" s="6">
        <f t="shared" si="232"/>
        <v>0</v>
      </c>
      <c r="K4985" s="5">
        <f t="shared" ca="1" si="233"/>
        <v>0</v>
      </c>
      <c r="L4985">
        <f>SUMIFS(G$4:G$5000,I$4:I$5000,"مستحق",C$4:C$5000,C4985)</f>
        <v>0</v>
      </c>
    </row>
    <row r="4986" spans="6:12">
      <c r="F4986">
        <f>D4986*3000</f>
        <v>0</v>
      </c>
      <c r="G4986">
        <f t="shared" si="231"/>
        <v>0</v>
      </c>
      <c r="H4986" s="8"/>
      <c r="I4986" s="6">
        <f t="shared" si="232"/>
        <v>0</v>
      </c>
      <c r="K4986" s="5">
        <f t="shared" ca="1" si="233"/>
        <v>0</v>
      </c>
      <c r="L4986">
        <f>SUMIFS(G$4:G$5000,I$4:I$5000,"مستحق",C$4:C$5000,C4986)</f>
        <v>0</v>
      </c>
    </row>
    <row r="4987" spans="6:12">
      <c r="F4987">
        <f>D4987*3000</f>
        <v>0</v>
      </c>
      <c r="G4987">
        <f t="shared" si="231"/>
        <v>0</v>
      </c>
      <c r="H4987" s="8"/>
      <c r="I4987" s="6">
        <f t="shared" si="232"/>
        <v>0</v>
      </c>
      <c r="K4987" s="5">
        <f t="shared" ca="1" si="233"/>
        <v>0</v>
      </c>
      <c r="L4987">
        <f>SUMIFS(G$4:G$5000,I$4:I$5000,"مستحق",C$4:C$5000,C4987)</f>
        <v>0</v>
      </c>
    </row>
    <row r="4988" spans="6:12">
      <c r="F4988">
        <f>D4988*3000</f>
        <v>0</v>
      </c>
      <c r="G4988">
        <f t="shared" si="231"/>
        <v>0</v>
      </c>
      <c r="H4988" s="8"/>
      <c r="I4988" s="6">
        <f t="shared" si="232"/>
        <v>0</v>
      </c>
      <c r="K4988" s="5">
        <f t="shared" ca="1" si="233"/>
        <v>0</v>
      </c>
      <c r="L4988">
        <f>SUMIFS(G$4:G$5000,I$4:I$5000,"مستحق",C$4:C$5000,C4988)</f>
        <v>0</v>
      </c>
    </row>
    <row r="4989" spans="6:12">
      <c r="F4989">
        <f>D4989*3000</f>
        <v>0</v>
      </c>
      <c r="G4989">
        <f t="shared" si="231"/>
        <v>0</v>
      </c>
      <c r="H4989" s="8"/>
      <c r="I4989" s="6">
        <f t="shared" si="232"/>
        <v>0</v>
      </c>
      <c r="K4989" s="5">
        <f t="shared" ca="1" si="233"/>
        <v>0</v>
      </c>
      <c r="L4989">
        <f>SUMIFS(G$4:G$5000,I$4:I$5000,"مستحق",C$4:C$5000,C4989)</f>
        <v>0</v>
      </c>
    </row>
    <row r="4990" spans="6:12">
      <c r="F4990">
        <f>D4990*3000</f>
        <v>0</v>
      </c>
      <c r="G4990">
        <f t="shared" si="231"/>
        <v>0</v>
      </c>
      <c r="H4990" s="8"/>
      <c r="I4990" s="6">
        <f t="shared" si="232"/>
        <v>0</v>
      </c>
      <c r="K4990" s="5">
        <f t="shared" ca="1" si="233"/>
        <v>0</v>
      </c>
      <c r="L4990">
        <f>SUMIFS(G$4:G$5000,I$4:I$5000,"مستحق",C$4:C$5000,C4990)</f>
        <v>0</v>
      </c>
    </row>
    <row r="4991" spans="6:12">
      <c r="F4991">
        <f>D4991*3000</f>
        <v>0</v>
      </c>
      <c r="G4991">
        <f t="shared" si="231"/>
        <v>0</v>
      </c>
      <c r="H4991" s="8"/>
      <c r="I4991" s="6">
        <f t="shared" si="232"/>
        <v>0</v>
      </c>
      <c r="K4991" s="5">
        <f t="shared" ca="1" si="233"/>
        <v>0</v>
      </c>
      <c r="L4991">
        <f>SUMIFS(G$4:G$5000,I$4:I$5000,"مستحق",C$4:C$5000,C4991)</f>
        <v>0</v>
      </c>
    </row>
    <row r="4992" spans="6:12">
      <c r="F4992">
        <f>D4992*3000</f>
        <v>0</v>
      </c>
      <c r="G4992">
        <f t="shared" si="231"/>
        <v>0</v>
      </c>
      <c r="H4992" s="8"/>
      <c r="I4992" s="6">
        <f t="shared" si="232"/>
        <v>0</v>
      </c>
      <c r="K4992" s="5">
        <f t="shared" ca="1" si="233"/>
        <v>0</v>
      </c>
      <c r="L4992">
        <f>SUMIFS(G$4:G$5000,I$4:I$5000,"مستحق",C$4:C$5000,C4992)</f>
        <v>0</v>
      </c>
    </row>
    <row r="4993" spans="6:12">
      <c r="F4993">
        <f>D4993*3000</f>
        <v>0</v>
      </c>
      <c r="G4993">
        <f t="shared" si="231"/>
        <v>0</v>
      </c>
      <c r="H4993" s="8"/>
      <c r="I4993" s="6">
        <f t="shared" si="232"/>
        <v>0</v>
      </c>
      <c r="K4993" s="5">
        <f t="shared" ca="1" si="233"/>
        <v>0</v>
      </c>
      <c r="L4993">
        <f>SUMIFS(G$4:G$5000,I$4:I$5000,"مستحق",C$4:C$5000,C4993)</f>
        <v>0</v>
      </c>
    </row>
    <row r="4994" spans="6:12">
      <c r="F4994">
        <f>D4994*3000</f>
        <v>0</v>
      </c>
      <c r="G4994">
        <f t="shared" si="231"/>
        <v>0</v>
      </c>
      <c r="H4994" s="8"/>
      <c r="I4994" s="6">
        <f t="shared" si="232"/>
        <v>0</v>
      </c>
      <c r="K4994" s="5">
        <f t="shared" ca="1" si="233"/>
        <v>0</v>
      </c>
      <c r="L4994">
        <f>SUMIFS(G$4:G$5000,I$4:I$5000,"مستحق",C$4:C$5000,C4994)</f>
        <v>0</v>
      </c>
    </row>
    <row r="4995" spans="6:12">
      <c r="F4995">
        <f>D4995*3000</f>
        <v>0</v>
      </c>
      <c r="G4995">
        <f t="shared" si="231"/>
        <v>0</v>
      </c>
      <c r="H4995" s="8"/>
      <c r="I4995" s="6">
        <f t="shared" si="232"/>
        <v>0</v>
      </c>
      <c r="K4995" s="5">
        <f t="shared" ca="1" si="233"/>
        <v>0</v>
      </c>
      <c r="L4995">
        <f>SUMIFS(G$4:G$5000,I$4:I$5000,"مستحق",C$4:C$5000,C4995)</f>
        <v>0</v>
      </c>
    </row>
    <row r="4996" spans="6:12">
      <c r="F4996">
        <f>D4996*3000</f>
        <v>0</v>
      </c>
      <c r="G4996">
        <f t="shared" si="231"/>
        <v>0</v>
      </c>
      <c r="H4996" s="8"/>
      <c r="I4996" s="6">
        <f t="shared" si="232"/>
        <v>0</v>
      </c>
      <c r="K4996" s="5">
        <f t="shared" ca="1" si="233"/>
        <v>0</v>
      </c>
      <c r="L4996">
        <f>SUMIFS(G$4:G$5000,I$4:I$5000,"مستحق",C$4:C$5000,C4996)</f>
        <v>0</v>
      </c>
    </row>
    <row r="4997" spans="6:12">
      <c r="F4997">
        <f>D4997*3000</f>
        <v>0</v>
      </c>
      <c r="G4997">
        <f t="shared" ref="G4997:G5000" si="234">F4997/12</f>
        <v>0</v>
      </c>
      <c r="H4997" s="8"/>
      <c r="I4997" s="6">
        <f t="shared" ref="I4997:I5000" si="235">IF((OR(J4997="لم يتم السداد",J4997="متعثر")),"مستحق",(IF(J4997="تم السداد","تم السداد",0)))</f>
        <v>0</v>
      </c>
      <c r="K4997" s="5">
        <f t="shared" ref="K4997:K5000" ca="1" si="236">IF(F4997&gt;0,MONTH(TODAY()-H4997),0)</f>
        <v>0</v>
      </c>
      <c r="L4997">
        <f>SUMIFS(G$4:G$5000,I$4:I$5000,"مستحق",C$4:C$5000,C4997)</f>
        <v>0</v>
      </c>
    </row>
    <row r="4998" spans="6:12">
      <c r="F4998">
        <f>D4998*3000</f>
        <v>0</v>
      </c>
      <c r="G4998">
        <f t="shared" si="234"/>
        <v>0</v>
      </c>
      <c r="H4998" s="8"/>
      <c r="I4998" s="6">
        <f t="shared" si="235"/>
        <v>0</v>
      </c>
      <c r="K4998" s="5">
        <f t="shared" ca="1" si="236"/>
        <v>0</v>
      </c>
      <c r="L4998">
        <f>SUMIFS(G$4:G$5000,I$4:I$5000,"مستحق",C$4:C$5000,C4998)</f>
        <v>0</v>
      </c>
    </row>
    <row r="4999" spans="6:12">
      <c r="F4999">
        <f>D4999*3000</f>
        <v>0</v>
      </c>
      <c r="G4999">
        <f t="shared" si="234"/>
        <v>0</v>
      </c>
      <c r="H4999" s="8"/>
      <c r="I4999" s="6">
        <f t="shared" si="235"/>
        <v>0</v>
      </c>
      <c r="K4999" s="5">
        <f t="shared" ca="1" si="236"/>
        <v>0</v>
      </c>
      <c r="L4999">
        <f>SUMIFS(G$4:G$5000,I$4:I$5000,"مستحق",C$4:C$5000,C4999)</f>
        <v>0</v>
      </c>
    </row>
    <row r="5000" spans="6:12">
      <c r="F5000">
        <f>D5000*3000</f>
        <v>0</v>
      </c>
      <c r="G5000">
        <f t="shared" si="234"/>
        <v>0</v>
      </c>
      <c r="H5000" s="8"/>
      <c r="I5000" s="6">
        <f t="shared" si="235"/>
        <v>0</v>
      </c>
      <c r="K5000" s="5">
        <f t="shared" ca="1" si="236"/>
        <v>0</v>
      </c>
      <c r="L5000">
        <f>SUMIFS(G$4:G$5000,I$4:I$5000,"مستحق",C$4:C$5000,C5000)</f>
        <v>0</v>
      </c>
    </row>
    <row r="5001" spans="6:12">
      <c r="I5001" s="6"/>
      <c r="K5001" s="5"/>
    </row>
    <row r="5002" spans="6:12">
      <c r="I5002" s="6"/>
      <c r="K5002" s="5"/>
    </row>
    <row r="5003" spans="6:12">
      <c r="I5003" s="6"/>
      <c r="K5003" s="5"/>
    </row>
    <row r="5004" spans="6:12">
      <c r="I5004" s="6"/>
      <c r="K5004" s="5"/>
    </row>
    <row r="5005" spans="6:12">
      <c r="I5005" s="6"/>
      <c r="K5005" s="5"/>
    </row>
    <row r="5006" spans="6:12">
      <c r="I5006" s="6"/>
      <c r="K5006" s="5"/>
    </row>
    <row r="5007" spans="6:12">
      <c r="I5007" s="6"/>
      <c r="K5007" s="5"/>
    </row>
    <row r="5008" spans="6:12">
      <c r="I5008" s="6"/>
      <c r="K5008" s="5"/>
    </row>
    <row r="5009" spans="9:11">
      <c r="I5009" s="6"/>
      <c r="K5009" s="5"/>
    </row>
    <row r="5010" spans="9:11">
      <c r="I5010" s="6"/>
      <c r="K5010" s="5"/>
    </row>
    <row r="5011" spans="9:11">
      <c r="I5011" s="6"/>
      <c r="K5011" s="5"/>
    </row>
    <row r="5012" spans="9:11">
      <c r="I5012" s="6"/>
      <c r="K5012" s="5"/>
    </row>
    <row r="5013" spans="9:11">
      <c r="I5013" s="6"/>
      <c r="K5013" s="5"/>
    </row>
    <row r="5014" spans="9:11">
      <c r="I5014" s="6"/>
      <c r="K5014" s="5"/>
    </row>
    <row r="5015" spans="9:11">
      <c r="I5015" s="6"/>
      <c r="K5015" s="5"/>
    </row>
    <row r="5016" spans="9:11">
      <c r="I5016" s="6"/>
      <c r="K5016" s="5"/>
    </row>
    <row r="5017" spans="9:11">
      <c r="I5017" s="6"/>
      <c r="K5017" s="5"/>
    </row>
    <row r="5018" spans="9:11">
      <c r="I5018" s="6"/>
      <c r="K5018" s="5"/>
    </row>
    <row r="5019" spans="9:11">
      <c r="I5019" s="6"/>
      <c r="K5019" s="5"/>
    </row>
    <row r="5020" spans="9:11">
      <c r="I5020" s="6"/>
      <c r="K5020" s="5"/>
    </row>
    <row r="5021" spans="9:11">
      <c r="I5021" s="6"/>
      <c r="K5021" s="5"/>
    </row>
    <row r="5022" spans="9:11">
      <c r="I5022" s="6"/>
      <c r="K5022" s="5"/>
    </row>
    <row r="5023" spans="9:11">
      <c r="I5023" s="6"/>
      <c r="K5023" s="5"/>
    </row>
    <row r="5024" spans="9:11">
      <c r="I5024" s="6"/>
      <c r="K5024" s="5"/>
    </row>
    <row r="5025" spans="9:11">
      <c r="I5025" s="6"/>
      <c r="K5025" s="5"/>
    </row>
    <row r="5026" spans="9:11">
      <c r="I5026" s="6"/>
      <c r="K5026" s="5"/>
    </row>
    <row r="5027" spans="9:11">
      <c r="I5027" s="6"/>
      <c r="K5027" s="5"/>
    </row>
    <row r="5028" spans="9:11">
      <c r="I5028" s="6"/>
      <c r="K5028" s="5"/>
    </row>
    <row r="5029" spans="9:11">
      <c r="I5029" s="6"/>
      <c r="K5029" s="5"/>
    </row>
    <row r="5030" spans="9:11">
      <c r="I5030" s="6"/>
      <c r="K5030" s="5"/>
    </row>
    <row r="5031" spans="9:11">
      <c r="I5031" s="6"/>
      <c r="K5031" s="5"/>
    </row>
    <row r="5032" spans="9:11">
      <c r="I5032" s="6"/>
      <c r="K5032" s="5"/>
    </row>
    <row r="5033" spans="9:11">
      <c r="I5033" s="6"/>
      <c r="K5033" s="5"/>
    </row>
    <row r="5034" spans="9:11">
      <c r="I5034" s="6"/>
      <c r="K5034" s="5"/>
    </row>
    <row r="5035" spans="9:11">
      <c r="I5035" s="6"/>
      <c r="K5035" s="5"/>
    </row>
    <row r="5036" spans="9:11">
      <c r="I5036" s="6"/>
      <c r="K5036" s="5"/>
    </row>
    <row r="5037" spans="9:11">
      <c r="I5037" s="6"/>
      <c r="K5037" s="5"/>
    </row>
    <row r="5038" spans="9:11">
      <c r="I5038" s="6"/>
      <c r="K5038" s="5"/>
    </row>
    <row r="5039" spans="9:11">
      <c r="I5039" s="6"/>
      <c r="K5039" s="5"/>
    </row>
    <row r="5040" spans="9:11">
      <c r="I5040" s="6"/>
      <c r="K5040" s="5"/>
    </row>
    <row r="5041" spans="9:11">
      <c r="I5041" s="6"/>
      <c r="K5041" s="5"/>
    </row>
    <row r="5042" spans="9:11">
      <c r="I5042" s="6"/>
      <c r="K5042" s="5"/>
    </row>
    <row r="5043" spans="9:11">
      <c r="I5043" s="6"/>
      <c r="K5043" s="5"/>
    </row>
    <row r="5044" spans="9:11">
      <c r="I5044" s="6"/>
      <c r="K5044" s="5"/>
    </row>
    <row r="5045" spans="9:11">
      <c r="I5045" s="6"/>
      <c r="K5045" s="5"/>
    </row>
    <row r="5046" spans="9:11">
      <c r="I5046" s="6"/>
      <c r="K5046" s="5"/>
    </row>
    <row r="5047" spans="9:11">
      <c r="I5047" s="6"/>
      <c r="K5047" s="5"/>
    </row>
    <row r="5048" spans="9:11">
      <c r="I5048" s="6"/>
      <c r="K5048" s="5"/>
    </row>
    <row r="5049" spans="9:11">
      <c r="I5049" s="6"/>
      <c r="K5049" s="5"/>
    </row>
    <row r="5050" spans="9:11">
      <c r="I5050" s="6"/>
      <c r="K5050" s="5"/>
    </row>
    <row r="5051" spans="9:11">
      <c r="I5051" s="6"/>
      <c r="K5051" s="5"/>
    </row>
    <row r="5052" spans="9:11">
      <c r="I5052" s="6"/>
      <c r="K5052" s="5"/>
    </row>
    <row r="5053" spans="9:11">
      <c r="I5053" s="6"/>
      <c r="K5053" s="5"/>
    </row>
    <row r="5054" spans="9:11">
      <c r="I5054" s="6"/>
      <c r="K5054" s="5"/>
    </row>
    <row r="5055" spans="9:11">
      <c r="I5055" s="6"/>
      <c r="K5055" s="5"/>
    </row>
    <row r="5056" spans="9:11">
      <c r="I5056" s="6"/>
      <c r="K5056" s="5"/>
    </row>
    <row r="5057" spans="9:11">
      <c r="I5057" s="6"/>
      <c r="K5057" s="5"/>
    </row>
    <row r="5058" spans="9:11">
      <c r="I5058" s="6"/>
      <c r="K5058" s="5"/>
    </row>
    <row r="5059" spans="9:11">
      <c r="I5059" s="6"/>
      <c r="K5059" s="5"/>
    </row>
    <row r="5060" spans="9:11">
      <c r="I5060" s="6"/>
      <c r="K5060" s="5"/>
    </row>
    <row r="5061" spans="9:11">
      <c r="I5061" s="6"/>
      <c r="K5061" s="5"/>
    </row>
    <row r="5062" spans="9:11">
      <c r="I5062" s="6"/>
      <c r="K5062" s="5"/>
    </row>
    <row r="5063" spans="9:11">
      <c r="I5063" s="6"/>
      <c r="K5063" s="5"/>
    </row>
    <row r="5064" spans="9:11">
      <c r="I5064" s="6"/>
      <c r="K5064" s="5"/>
    </row>
    <row r="5065" spans="9:11">
      <c r="I5065" s="6"/>
      <c r="K5065" s="5"/>
    </row>
    <row r="5066" spans="9:11">
      <c r="I5066" s="6"/>
      <c r="K5066" s="5"/>
    </row>
    <row r="5067" spans="9:11">
      <c r="I5067" s="6"/>
      <c r="K5067" s="5"/>
    </row>
    <row r="5068" spans="9:11">
      <c r="I5068" s="6"/>
      <c r="K5068" s="5"/>
    </row>
    <row r="5069" spans="9:11">
      <c r="I5069" s="6"/>
      <c r="K5069" s="5"/>
    </row>
    <row r="5070" spans="9:11">
      <c r="I5070" s="6"/>
      <c r="K5070" s="5"/>
    </row>
    <row r="5071" spans="9:11">
      <c r="I5071" s="6"/>
      <c r="K5071" s="5"/>
    </row>
    <row r="5072" spans="9:11">
      <c r="I5072" s="6"/>
      <c r="K5072" s="5"/>
    </row>
    <row r="5073" spans="9:11">
      <c r="I5073" s="6"/>
      <c r="K5073" s="5"/>
    </row>
    <row r="5074" spans="9:11">
      <c r="I5074" s="6"/>
      <c r="K5074" s="5"/>
    </row>
    <row r="5075" spans="9:11">
      <c r="I5075" s="6"/>
      <c r="K5075" s="5"/>
    </row>
    <row r="5076" spans="9:11">
      <c r="I5076" s="6"/>
      <c r="K5076" s="5"/>
    </row>
    <row r="5077" spans="9:11">
      <c r="I5077" s="6"/>
      <c r="K5077" s="5"/>
    </row>
    <row r="5078" spans="9:11">
      <c r="I5078" s="6"/>
      <c r="K5078" s="5"/>
    </row>
    <row r="5079" spans="9:11">
      <c r="I5079" s="6"/>
      <c r="K5079" s="5"/>
    </row>
    <row r="5080" spans="9:11">
      <c r="I5080" s="6"/>
      <c r="K5080" s="5"/>
    </row>
    <row r="5081" spans="9:11">
      <c r="I5081" s="6"/>
      <c r="K5081" s="5"/>
    </row>
    <row r="5082" spans="9:11">
      <c r="I5082" s="6"/>
      <c r="K5082" s="5"/>
    </row>
    <row r="5083" spans="9:11">
      <c r="I5083" s="6"/>
      <c r="K5083" s="5"/>
    </row>
    <row r="5084" spans="9:11">
      <c r="I5084" s="6"/>
      <c r="K5084" s="5"/>
    </row>
    <row r="5085" spans="9:11">
      <c r="I5085" s="6"/>
      <c r="K5085" s="5"/>
    </row>
    <row r="5086" spans="9:11">
      <c r="I5086" s="6"/>
      <c r="K5086" s="5"/>
    </row>
    <row r="5087" spans="9:11">
      <c r="I5087" s="6"/>
      <c r="K5087" s="5"/>
    </row>
    <row r="5088" spans="9:11">
      <c r="I5088" s="6"/>
      <c r="K5088" s="5"/>
    </row>
    <row r="5089" spans="9:11">
      <c r="I5089" s="6"/>
      <c r="K5089" s="5"/>
    </row>
    <row r="5090" spans="9:11">
      <c r="I5090" s="6"/>
      <c r="K5090" s="5"/>
    </row>
    <row r="5091" spans="9:11">
      <c r="I5091" s="6"/>
      <c r="K5091" s="5"/>
    </row>
    <row r="5092" spans="9:11">
      <c r="I5092" s="6"/>
      <c r="K5092" s="5"/>
    </row>
    <row r="5093" spans="9:11">
      <c r="I5093" s="6"/>
      <c r="K5093" s="5"/>
    </row>
    <row r="5094" spans="9:11">
      <c r="I5094" s="6"/>
      <c r="K5094" s="5"/>
    </row>
    <row r="5095" spans="9:11">
      <c r="I5095" s="6"/>
      <c r="K5095" s="5"/>
    </row>
    <row r="5096" spans="9:11">
      <c r="I5096" s="6"/>
      <c r="K5096" s="5"/>
    </row>
    <row r="5097" spans="9:11">
      <c r="I5097" s="6"/>
      <c r="K5097" s="5"/>
    </row>
    <row r="5098" spans="9:11">
      <c r="I5098" s="6"/>
      <c r="K5098" s="5"/>
    </row>
    <row r="5099" spans="9:11">
      <c r="I5099" s="6"/>
      <c r="K5099" s="5"/>
    </row>
    <row r="5100" spans="9:11">
      <c r="I5100" s="6"/>
      <c r="K5100" s="5"/>
    </row>
    <row r="5101" spans="9:11">
      <c r="I5101" s="6"/>
      <c r="K5101" s="5"/>
    </row>
    <row r="5102" spans="9:11">
      <c r="I5102" s="6"/>
      <c r="K5102" s="5"/>
    </row>
    <row r="5103" spans="9:11">
      <c r="I5103" s="6"/>
      <c r="K5103" s="5"/>
    </row>
    <row r="5104" spans="9:11">
      <c r="I5104" s="6"/>
      <c r="K5104" s="5"/>
    </row>
    <row r="5105" spans="9:11">
      <c r="I5105" s="6"/>
      <c r="K5105" s="5"/>
    </row>
    <row r="5106" spans="9:11">
      <c r="I5106" s="6"/>
      <c r="K5106" s="5"/>
    </row>
    <row r="5107" spans="9:11">
      <c r="I5107" s="6"/>
      <c r="K5107" s="5"/>
    </row>
    <row r="5108" spans="9:11">
      <c r="I5108" s="6"/>
      <c r="K5108" s="5"/>
    </row>
    <row r="5109" spans="9:11">
      <c r="I5109" s="6"/>
      <c r="K5109" s="5"/>
    </row>
    <row r="5110" spans="9:11">
      <c r="I5110" s="6"/>
      <c r="K5110" s="5"/>
    </row>
    <row r="5111" spans="9:11">
      <c r="I5111" s="6"/>
      <c r="K5111" s="5"/>
    </row>
    <row r="5112" spans="9:11">
      <c r="I5112" s="6"/>
      <c r="K5112" s="5"/>
    </row>
    <row r="5113" spans="9:11">
      <c r="I5113" s="6"/>
      <c r="K5113" s="5"/>
    </row>
    <row r="5114" spans="9:11">
      <c r="I5114" s="6"/>
      <c r="K5114" s="5"/>
    </row>
    <row r="5115" spans="9:11">
      <c r="I5115" s="6"/>
      <c r="K5115" s="5"/>
    </row>
    <row r="5116" spans="9:11">
      <c r="I5116" s="6"/>
      <c r="K5116" s="5"/>
    </row>
    <row r="5117" spans="9:11">
      <c r="I5117" s="6"/>
      <c r="K5117" s="5"/>
    </row>
    <row r="5118" spans="9:11">
      <c r="I5118" s="6"/>
      <c r="K5118" s="5"/>
    </row>
    <row r="5119" spans="9:11">
      <c r="I5119" s="6"/>
      <c r="K5119" s="5"/>
    </row>
    <row r="5120" spans="9:11">
      <c r="I5120" s="6"/>
      <c r="K5120" s="5"/>
    </row>
    <row r="5121" spans="9:11">
      <c r="I5121" s="6"/>
      <c r="K5121" s="5"/>
    </row>
    <row r="5122" spans="9:11">
      <c r="I5122" s="6"/>
      <c r="K5122" s="5"/>
    </row>
    <row r="5123" spans="9:11">
      <c r="I5123" s="6"/>
      <c r="K5123" s="5"/>
    </row>
    <row r="5124" spans="9:11">
      <c r="I5124" s="6"/>
      <c r="K5124" s="5"/>
    </row>
    <row r="5125" spans="9:11">
      <c r="I5125" s="6"/>
      <c r="K5125" s="5"/>
    </row>
    <row r="5126" spans="9:11">
      <c r="I5126" s="6"/>
      <c r="K5126" s="5"/>
    </row>
    <row r="5127" spans="9:11">
      <c r="I5127" s="6"/>
      <c r="K5127" s="5"/>
    </row>
    <row r="5128" spans="9:11">
      <c r="I5128" s="6"/>
      <c r="K5128" s="5"/>
    </row>
    <row r="5129" spans="9:11">
      <c r="I5129" s="6"/>
      <c r="K5129" s="5"/>
    </row>
    <row r="5130" spans="9:11">
      <c r="I5130" s="6"/>
      <c r="K5130" s="5"/>
    </row>
    <row r="5131" spans="9:11">
      <c r="I5131" s="6"/>
      <c r="K5131" s="5"/>
    </row>
    <row r="5132" spans="9:11">
      <c r="I5132" s="6"/>
      <c r="K5132" s="5"/>
    </row>
    <row r="5133" spans="9:11">
      <c r="I5133" s="6"/>
      <c r="K5133" s="5"/>
    </row>
    <row r="5134" spans="9:11">
      <c r="I5134" s="6"/>
      <c r="K5134" s="5"/>
    </row>
    <row r="5135" spans="9:11">
      <c r="I5135" s="6"/>
      <c r="K5135" s="5"/>
    </row>
    <row r="5136" spans="9:11">
      <c r="I5136" s="6"/>
      <c r="K5136" s="5"/>
    </row>
    <row r="5137" spans="9:11">
      <c r="I5137" s="6"/>
      <c r="K5137" s="5"/>
    </row>
    <row r="5138" spans="9:11">
      <c r="I5138" s="6"/>
      <c r="K5138" s="5"/>
    </row>
    <row r="5139" spans="9:11">
      <c r="I5139" s="6"/>
      <c r="K5139" s="5"/>
    </row>
    <row r="5140" spans="9:11">
      <c r="I5140" s="6"/>
      <c r="K5140" s="5"/>
    </row>
    <row r="5141" spans="9:11">
      <c r="I5141" s="6"/>
      <c r="K5141" s="5"/>
    </row>
    <row r="5142" spans="9:11">
      <c r="I5142" s="6"/>
      <c r="K5142" s="5"/>
    </row>
    <row r="5143" spans="9:11">
      <c r="I5143" s="6"/>
      <c r="K5143" s="5"/>
    </row>
    <row r="5144" spans="9:11">
      <c r="I5144" s="6"/>
      <c r="K5144" s="5"/>
    </row>
    <row r="5145" spans="9:11">
      <c r="I5145" s="6"/>
      <c r="K5145" s="5"/>
    </row>
    <row r="5146" spans="9:11">
      <c r="I5146" s="6"/>
      <c r="K5146" s="5"/>
    </row>
    <row r="5147" spans="9:11">
      <c r="I5147" s="6"/>
      <c r="K5147" s="5"/>
    </row>
    <row r="5148" spans="9:11">
      <c r="I5148" s="6"/>
      <c r="K5148" s="5"/>
    </row>
    <row r="5149" spans="9:11">
      <c r="I5149" s="6"/>
      <c r="K5149" s="5"/>
    </row>
    <row r="5150" spans="9:11">
      <c r="I5150" s="6"/>
      <c r="K5150" s="5"/>
    </row>
    <row r="5151" spans="9:11">
      <c r="I5151" s="6"/>
      <c r="K5151" s="5"/>
    </row>
    <row r="5152" spans="9:11">
      <c r="I5152" s="6"/>
      <c r="K5152" s="5"/>
    </row>
    <row r="5153" spans="9:11">
      <c r="I5153" s="6"/>
      <c r="K5153" s="5"/>
    </row>
    <row r="5154" spans="9:11">
      <c r="I5154" s="6"/>
      <c r="K5154" s="5"/>
    </row>
    <row r="5155" spans="9:11">
      <c r="I5155" s="6"/>
      <c r="K5155" s="5"/>
    </row>
    <row r="5156" spans="9:11">
      <c r="I5156" s="6"/>
      <c r="K5156" s="5"/>
    </row>
    <row r="5157" spans="9:11">
      <c r="I5157" s="6"/>
      <c r="K5157" s="5"/>
    </row>
    <row r="5158" spans="9:11">
      <c r="I5158" s="6"/>
      <c r="K5158" s="5"/>
    </row>
    <row r="5159" spans="9:11">
      <c r="I5159" s="6"/>
      <c r="K5159" s="5"/>
    </row>
    <row r="5160" spans="9:11">
      <c r="I5160" s="6"/>
      <c r="K5160" s="5"/>
    </row>
    <row r="5161" spans="9:11">
      <c r="I5161" s="6"/>
      <c r="K5161" s="5"/>
    </row>
    <row r="5162" spans="9:11">
      <c r="I5162" s="6"/>
      <c r="K5162" s="5"/>
    </row>
    <row r="5163" spans="9:11">
      <c r="I5163" s="6"/>
      <c r="K5163" s="5"/>
    </row>
    <row r="5164" spans="9:11">
      <c r="I5164" s="6"/>
      <c r="K5164" s="5"/>
    </row>
    <row r="5165" spans="9:11">
      <c r="I5165" s="6"/>
      <c r="K5165" s="5"/>
    </row>
    <row r="5166" spans="9:11">
      <c r="I5166" s="6"/>
      <c r="K5166" s="5"/>
    </row>
    <row r="5167" spans="9:11">
      <c r="I5167" s="6"/>
      <c r="K5167" s="5"/>
    </row>
    <row r="5168" spans="9:11">
      <c r="I5168" s="6"/>
      <c r="K5168" s="5"/>
    </row>
    <row r="5169" spans="9:11">
      <c r="I5169" s="6"/>
      <c r="K5169" s="5"/>
    </row>
    <row r="5170" spans="9:11">
      <c r="I5170" s="6"/>
      <c r="K5170" s="5"/>
    </row>
    <row r="5171" spans="9:11">
      <c r="I5171" s="6"/>
      <c r="K5171" s="5"/>
    </row>
    <row r="5172" spans="9:11">
      <c r="I5172" s="6"/>
      <c r="K5172" s="5"/>
    </row>
    <row r="5173" spans="9:11">
      <c r="I5173" s="6"/>
      <c r="K5173" s="5"/>
    </row>
    <row r="5174" spans="9:11">
      <c r="I5174" s="6"/>
      <c r="K5174" s="5"/>
    </row>
    <row r="5175" spans="9:11">
      <c r="I5175" s="6"/>
      <c r="K5175" s="5"/>
    </row>
    <row r="5176" spans="9:11">
      <c r="I5176" s="6"/>
      <c r="K5176" s="5"/>
    </row>
    <row r="5177" spans="9:11">
      <c r="I5177" s="6"/>
      <c r="K5177" s="5"/>
    </row>
    <row r="5178" spans="9:11">
      <c r="I5178" s="6"/>
      <c r="K5178" s="5"/>
    </row>
    <row r="5179" spans="9:11">
      <c r="I5179" s="6"/>
      <c r="K5179" s="5"/>
    </row>
    <row r="5180" spans="9:11">
      <c r="I5180" s="6"/>
      <c r="K5180" s="5"/>
    </row>
    <row r="5181" spans="9:11">
      <c r="I5181" s="6"/>
      <c r="K5181" s="5"/>
    </row>
    <row r="5182" spans="9:11">
      <c r="I5182" s="6"/>
      <c r="K5182" s="5"/>
    </row>
    <row r="5183" spans="9:11">
      <c r="I5183" s="6"/>
      <c r="K5183" s="5"/>
    </row>
    <row r="5184" spans="9:11">
      <c r="I5184" s="6"/>
      <c r="K5184" s="5"/>
    </row>
    <row r="5185" spans="9:11">
      <c r="I5185" s="6"/>
      <c r="K5185" s="5"/>
    </row>
    <row r="5186" spans="9:11">
      <c r="I5186" s="6"/>
      <c r="K5186" s="5"/>
    </row>
    <row r="5187" spans="9:11">
      <c r="I5187" s="6"/>
      <c r="K5187" s="5"/>
    </row>
    <row r="5188" spans="9:11">
      <c r="I5188" s="6"/>
      <c r="K5188" s="5"/>
    </row>
    <row r="5189" spans="9:11">
      <c r="I5189" s="6"/>
      <c r="K5189" s="5"/>
    </row>
    <row r="5190" spans="9:11">
      <c r="I5190" s="6"/>
      <c r="K5190" s="5"/>
    </row>
    <row r="5191" spans="9:11">
      <c r="I5191" s="6"/>
      <c r="K5191" s="5"/>
    </row>
    <row r="5192" spans="9:11">
      <c r="I5192" s="6"/>
      <c r="K5192" s="5"/>
    </row>
    <row r="5193" spans="9:11">
      <c r="I5193" s="6"/>
      <c r="K5193" s="5"/>
    </row>
    <row r="5194" spans="9:11">
      <c r="I5194" s="6"/>
      <c r="K5194" s="5"/>
    </row>
    <row r="5195" spans="9:11">
      <c r="I5195" s="6"/>
      <c r="K5195" s="5"/>
    </row>
    <row r="5196" spans="9:11">
      <c r="I5196" s="6"/>
      <c r="K5196" s="5"/>
    </row>
    <row r="5197" spans="9:11">
      <c r="I5197" s="6"/>
      <c r="K5197" s="5"/>
    </row>
    <row r="5198" spans="9:11">
      <c r="I5198" s="6"/>
      <c r="K5198" s="5"/>
    </row>
    <row r="5199" spans="9:11">
      <c r="I5199" s="6"/>
      <c r="K5199" s="5"/>
    </row>
    <row r="5200" spans="9:11">
      <c r="I5200" s="6"/>
      <c r="K5200" s="5"/>
    </row>
    <row r="5201" spans="9:11">
      <c r="I5201" s="6"/>
      <c r="K5201" s="5"/>
    </row>
    <row r="5202" spans="9:11">
      <c r="I5202" s="6"/>
      <c r="K5202" s="5"/>
    </row>
    <row r="5203" spans="9:11">
      <c r="I5203" s="6"/>
      <c r="K5203" s="5"/>
    </row>
    <row r="5204" spans="9:11">
      <c r="I5204" s="6"/>
      <c r="K5204" s="5"/>
    </row>
    <row r="5205" spans="9:11">
      <c r="I5205" s="6"/>
      <c r="K5205" s="5"/>
    </row>
    <row r="5206" spans="9:11">
      <c r="I5206" s="6"/>
      <c r="K5206" s="5"/>
    </row>
    <row r="5207" spans="9:11">
      <c r="I5207" s="6"/>
      <c r="K5207" s="5"/>
    </row>
    <row r="5208" spans="9:11">
      <c r="I5208" s="6"/>
      <c r="K5208" s="5"/>
    </row>
    <row r="5209" spans="9:11">
      <c r="I5209" s="6"/>
      <c r="K5209" s="5"/>
    </row>
    <row r="5210" spans="9:11">
      <c r="I5210" s="6"/>
      <c r="K5210" s="5"/>
    </row>
    <row r="5211" spans="9:11">
      <c r="I5211" s="6"/>
      <c r="K5211" s="5"/>
    </row>
    <row r="5212" spans="9:11">
      <c r="I5212" s="6"/>
      <c r="K5212" s="5"/>
    </row>
    <row r="5213" spans="9:11">
      <c r="I5213" s="6"/>
      <c r="K5213" s="5"/>
    </row>
    <row r="5214" spans="9:11">
      <c r="I5214" s="6"/>
      <c r="K5214" s="5"/>
    </row>
    <row r="5215" spans="9:11">
      <c r="I5215" s="6"/>
      <c r="K5215" s="5"/>
    </row>
    <row r="5216" spans="9:11">
      <c r="I5216" s="6"/>
      <c r="K5216" s="5"/>
    </row>
    <row r="5217" spans="9:11">
      <c r="I5217" s="6"/>
      <c r="K5217" s="5"/>
    </row>
    <row r="5218" spans="9:11">
      <c r="I5218" s="6"/>
      <c r="K5218" s="5"/>
    </row>
    <row r="5219" spans="9:11">
      <c r="I5219" s="6"/>
      <c r="K5219" s="5"/>
    </row>
    <row r="5220" spans="9:11">
      <c r="I5220" s="6"/>
      <c r="K5220" s="5"/>
    </row>
    <row r="5221" spans="9:11">
      <c r="I5221" s="6"/>
      <c r="K5221" s="5"/>
    </row>
    <row r="5222" spans="9:11">
      <c r="I5222" s="6"/>
      <c r="K5222" s="5"/>
    </row>
    <row r="5223" spans="9:11">
      <c r="I5223" s="6"/>
      <c r="K5223" s="5"/>
    </row>
    <row r="5224" spans="9:11">
      <c r="I5224" s="6"/>
      <c r="K5224" s="5"/>
    </row>
    <row r="5225" spans="9:11">
      <c r="I5225" s="6"/>
      <c r="K5225" s="5"/>
    </row>
    <row r="5226" spans="9:11">
      <c r="I5226" s="6"/>
      <c r="K5226" s="5"/>
    </row>
    <row r="5227" spans="9:11">
      <c r="I5227" s="6"/>
      <c r="K5227" s="5"/>
    </row>
    <row r="5228" spans="9:11">
      <c r="I5228" s="6"/>
      <c r="K5228" s="5"/>
    </row>
    <row r="5229" spans="9:11">
      <c r="I5229" s="6"/>
      <c r="K5229" s="5"/>
    </row>
    <row r="5230" spans="9:11">
      <c r="I5230" s="6"/>
      <c r="K5230" s="5"/>
    </row>
    <row r="5231" spans="9:11">
      <c r="I5231" s="6"/>
      <c r="K5231" s="5"/>
    </row>
    <row r="5232" spans="9:11">
      <c r="I5232" s="6"/>
      <c r="K5232" s="5"/>
    </row>
    <row r="5233" spans="9:11">
      <c r="I5233" s="6"/>
      <c r="K5233" s="5"/>
    </row>
    <row r="5234" spans="9:11">
      <c r="I5234" s="6"/>
      <c r="K5234" s="5"/>
    </row>
    <row r="5235" spans="9:11">
      <c r="I5235" s="6"/>
      <c r="K5235" s="5"/>
    </row>
    <row r="5236" spans="9:11">
      <c r="I5236" s="6"/>
      <c r="K5236" s="5"/>
    </row>
    <row r="5237" spans="9:11">
      <c r="I5237" s="6"/>
      <c r="K5237" s="5"/>
    </row>
    <row r="5238" spans="9:11">
      <c r="I5238" s="6"/>
      <c r="K5238" s="5"/>
    </row>
    <row r="5239" spans="9:11">
      <c r="I5239" s="6"/>
      <c r="K5239" s="5"/>
    </row>
    <row r="5240" spans="9:11">
      <c r="I5240" s="6"/>
      <c r="K5240" s="5"/>
    </row>
    <row r="5241" spans="9:11">
      <c r="I5241" s="6"/>
      <c r="K5241" s="5"/>
    </row>
    <row r="5242" spans="9:11">
      <c r="I5242" s="6"/>
      <c r="K5242" s="5"/>
    </row>
    <row r="5243" spans="9:11">
      <c r="I5243" s="6"/>
      <c r="K5243" s="5"/>
    </row>
    <row r="5244" spans="9:11">
      <c r="I5244" s="6"/>
      <c r="K5244" s="5"/>
    </row>
    <row r="5245" spans="9:11">
      <c r="I5245" s="6"/>
      <c r="K5245" s="5"/>
    </row>
    <row r="5246" spans="9:11">
      <c r="I5246" s="6"/>
      <c r="K5246" s="5"/>
    </row>
    <row r="5247" spans="9:11">
      <c r="I5247" s="6"/>
      <c r="K5247" s="5"/>
    </row>
    <row r="5248" spans="9:11">
      <c r="I5248" s="6"/>
      <c r="K5248" s="5"/>
    </row>
    <row r="5249" spans="9:11">
      <c r="I5249" s="6"/>
      <c r="K5249" s="5"/>
    </row>
    <row r="5250" spans="9:11">
      <c r="I5250" s="6"/>
      <c r="K5250" s="5"/>
    </row>
    <row r="5251" spans="9:11">
      <c r="I5251" s="6"/>
      <c r="K5251" s="5"/>
    </row>
    <row r="5252" spans="9:11">
      <c r="I5252" s="6"/>
      <c r="K5252" s="5"/>
    </row>
    <row r="5253" spans="9:11">
      <c r="I5253" s="6"/>
      <c r="K5253" s="5"/>
    </row>
    <row r="5254" spans="9:11">
      <c r="I5254" s="6"/>
      <c r="K5254" s="5"/>
    </row>
    <row r="5255" spans="9:11">
      <c r="I5255" s="6"/>
      <c r="K5255" s="5"/>
    </row>
    <row r="5256" spans="9:11">
      <c r="I5256" s="6"/>
      <c r="K5256" s="5"/>
    </row>
    <row r="5257" spans="9:11">
      <c r="I5257" s="6"/>
      <c r="K5257" s="5"/>
    </row>
    <row r="5258" spans="9:11">
      <c r="I5258" s="6"/>
      <c r="K5258" s="5"/>
    </row>
    <row r="5259" spans="9:11">
      <c r="I5259" s="6"/>
      <c r="K5259" s="5"/>
    </row>
    <row r="5260" spans="9:11">
      <c r="I5260" s="6"/>
      <c r="K5260" s="5"/>
    </row>
    <row r="5261" spans="9:11">
      <c r="I5261" s="6"/>
      <c r="K5261" s="5"/>
    </row>
    <row r="5262" spans="9:11">
      <c r="I5262" s="6"/>
      <c r="K5262" s="5"/>
    </row>
    <row r="5263" spans="9:11">
      <c r="I5263" s="6"/>
      <c r="K5263" s="5"/>
    </row>
    <row r="5264" spans="9:11">
      <c r="I5264" s="6"/>
      <c r="K5264" s="5"/>
    </row>
    <row r="5265" spans="9:11">
      <c r="I5265" s="6"/>
      <c r="K5265" s="5"/>
    </row>
    <row r="5266" spans="9:11">
      <c r="I5266" s="6"/>
      <c r="K5266" s="5"/>
    </row>
    <row r="5267" spans="9:11">
      <c r="I5267" s="6"/>
      <c r="K5267" s="5"/>
    </row>
    <row r="5268" spans="9:11">
      <c r="I5268" s="6"/>
      <c r="K5268" s="5"/>
    </row>
    <row r="5269" spans="9:11">
      <c r="I5269" s="6"/>
      <c r="K5269" s="5"/>
    </row>
    <row r="5270" spans="9:11">
      <c r="I5270" s="6"/>
      <c r="K5270" s="5"/>
    </row>
    <row r="5271" spans="9:11">
      <c r="I5271" s="6"/>
      <c r="K5271" s="5"/>
    </row>
    <row r="5272" spans="9:11">
      <c r="I5272" s="6"/>
      <c r="K5272" s="5"/>
    </row>
    <row r="5273" spans="9:11">
      <c r="I5273" s="6"/>
      <c r="K5273" s="5"/>
    </row>
    <row r="5274" spans="9:11">
      <c r="I5274" s="6"/>
      <c r="K5274" s="5"/>
    </row>
    <row r="5275" spans="9:11">
      <c r="I5275" s="6"/>
      <c r="K5275" s="5"/>
    </row>
    <row r="5276" spans="9:11">
      <c r="I5276" s="6"/>
      <c r="K5276" s="5"/>
    </row>
    <row r="5277" spans="9:11">
      <c r="I5277" s="6"/>
      <c r="K5277" s="5"/>
    </row>
    <row r="5278" spans="9:11">
      <c r="I5278" s="6"/>
      <c r="K5278" s="5"/>
    </row>
    <row r="5279" spans="9:11">
      <c r="I5279" s="6"/>
      <c r="K5279" s="5"/>
    </row>
    <row r="5280" spans="9:11">
      <c r="I5280" s="6"/>
      <c r="K5280" s="5"/>
    </row>
    <row r="5281" spans="9:11">
      <c r="I5281" s="6"/>
      <c r="K5281" s="5"/>
    </row>
    <row r="5282" spans="9:11">
      <c r="I5282" s="6"/>
      <c r="K5282" s="5"/>
    </row>
    <row r="5283" spans="9:11">
      <c r="I5283" s="6"/>
      <c r="K5283" s="5"/>
    </row>
    <row r="5284" spans="9:11">
      <c r="I5284" s="6"/>
      <c r="K5284" s="5"/>
    </row>
    <row r="5285" spans="9:11">
      <c r="I5285" s="6"/>
      <c r="K5285" s="5"/>
    </row>
    <row r="5286" spans="9:11">
      <c r="I5286" s="6"/>
      <c r="K5286" s="5"/>
    </row>
    <row r="5287" spans="9:11">
      <c r="I5287" s="6"/>
      <c r="K5287" s="5"/>
    </row>
    <row r="5288" spans="9:11">
      <c r="I5288" s="6"/>
      <c r="K5288" s="5"/>
    </row>
    <row r="5289" spans="9:11">
      <c r="I5289" s="6"/>
      <c r="K5289" s="5"/>
    </row>
    <row r="5290" spans="9:11">
      <c r="I5290" s="6"/>
      <c r="K5290" s="5"/>
    </row>
    <row r="5291" spans="9:11">
      <c r="I5291" s="6"/>
      <c r="K5291" s="5"/>
    </row>
    <row r="5292" spans="9:11">
      <c r="I5292" s="6"/>
      <c r="K5292" s="5"/>
    </row>
    <row r="5293" spans="9:11">
      <c r="I5293" s="6"/>
      <c r="K5293" s="5"/>
    </row>
    <row r="5294" spans="9:11">
      <c r="I5294" s="6"/>
      <c r="K5294" s="5"/>
    </row>
    <row r="5295" spans="9:11">
      <c r="I5295" s="6"/>
      <c r="K5295" s="5"/>
    </row>
    <row r="5296" spans="9:11">
      <c r="I5296" s="6"/>
      <c r="K5296" s="5"/>
    </row>
    <row r="5297" spans="9:11">
      <c r="I5297" s="6"/>
      <c r="K5297" s="5"/>
    </row>
    <row r="5298" spans="9:11">
      <c r="I5298" s="6"/>
      <c r="K5298" s="5"/>
    </row>
    <row r="5299" spans="9:11">
      <c r="I5299" s="6"/>
      <c r="K5299" s="5"/>
    </row>
    <row r="5300" spans="9:11">
      <c r="I5300" s="6"/>
      <c r="K5300" s="5"/>
    </row>
    <row r="5301" spans="9:11">
      <c r="I5301" s="6"/>
      <c r="K5301" s="5"/>
    </row>
    <row r="5302" spans="9:11">
      <c r="I5302" s="6"/>
      <c r="K5302" s="5"/>
    </row>
    <row r="5303" spans="9:11">
      <c r="I5303" s="6"/>
      <c r="K5303" s="5"/>
    </row>
    <row r="5304" spans="9:11">
      <c r="I5304" s="6"/>
      <c r="K5304" s="5"/>
    </row>
    <row r="5305" spans="9:11">
      <c r="I5305" s="6"/>
      <c r="K5305" s="5"/>
    </row>
    <row r="5306" spans="9:11">
      <c r="I5306" s="6"/>
      <c r="K5306" s="5"/>
    </row>
    <row r="5307" spans="9:11">
      <c r="I5307" s="6"/>
      <c r="K5307" s="5"/>
    </row>
    <row r="5308" spans="9:11">
      <c r="I5308" s="6"/>
      <c r="K5308" s="5"/>
    </row>
    <row r="5309" spans="9:11">
      <c r="I5309" s="6"/>
      <c r="K5309" s="5"/>
    </row>
    <row r="5310" spans="9:11">
      <c r="I5310" s="6"/>
      <c r="K5310" s="5"/>
    </row>
    <row r="5311" spans="9:11">
      <c r="I5311" s="6"/>
      <c r="K5311" s="5"/>
    </row>
    <row r="5312" spans="9:11">
      <c r="I5312" s="6"/>
      <c r="K5312" s="5"/>
    </row>
    <row r="5313" spans="9:11">
      <c r="I5313" s="6"/>
      <c r="K5313" s="5"/>
    </row>
    <row r="5314" spans="9:11">
      <c r="I5314" s="6"/>
      <c r="K5314" s="5"/>
    </row>
    <row r="5315" spans="9:11">
      <c r="I5315" s="6"/>
      <c r="K5315" s="5"/>
    </row>
    <row r="5316" spans="9:11">
      <c r="I5316" s="6"/>
      <c r="K5316" s="5"/>
    </row>
    <row r="5317" spans="9:11">
      <c r="I5317" s="6"/>
      <c r="K5317" s="5"/>
    </row>
    <row r="5318" spans="9:11">
      <c r="I5318" s="6"/>
      <c r="K5318" s="5"/>
    </row>
    <row r="5319" spans="9:11">
      <c r="I5319" s="6"/>
      <c r="K5319" s="5"/>
    </row>
    <row r="5320" spans="9:11">
      <c r="I5320" s="6"/>
      <c r="K5320" s="5"/>
    </row>
    <row r="5321" spans="9:11">
      <c r="I5321" s="6"/>
      <c r="K5321" s="5"/>
    </row>
    <row r="5322" spans="9:11">
      <c r="I5322" s="6"/>
      <c r="K5322" s="5"/>
    </row>
    <row r="5323" spans="9:11">
      <c r="I5323" s="6"/>
      <c r="K5323" s="5"/>
    </row>
    <row r="5324" spans="9:11">
      <c r="I5324" s="6"/>
      <c r="K5324" s="5"/>
    </row>
    <row r="5325" spans="9:11">
      <c r="I5325" s="6"/>
      <c r="K5325" s="5"/>
    </row>
    <row r="5326" spans="9:11">
      <c r="I5326" s="6"/>
      <c r="K5326" s="5"/>
    </row>
    <row r="5327" spans="9:11">
      <c r="I5327" s="6"/>
      <c r="K5327" s="5"/>
    </row>
    <row r="5328" spans="9:11">
      <c r="I5328" s="6"/>
      <c r="K5328" s="5"/>
    </row>
    <row r="5329" spans="9:11">
      <c r="I5329" s="6"/>
      <c r="K5329" s="5"/>
    </row>
    <row r="5330" spans="9:11">
      <c r="I5330" s="6"/>
      <c r="K5330" s="5"/>
    </row>
    <row r="5331" spans="9:11">
      <c r="I5331" s="6"/>
      <c r="K5331" s="5"/>
    </row>
    <row r="5332" spans="9:11">
      <c r="I5332" s="6"/>
      <c r="K5332" s="5"/>
    </row>
    <row r="5333" spans="9:11">
      <c r="I5333" s="6"/>
      <c r="K5333" s="5"/>
    </row>
    <row r="5334" spans="9:11">
      <c r="I5334" s="6"/>
      <c r="K5334" s="5"/>
    </row>
    <row r="5335" spans="9:11">
      <c r="I5335" s="6"/>
      <c r="K5335" s="5"/>
    </row>
    <row r="5336" spans="9:11">
      <c r="I5336" s="6"/>
      <c r="K5336" s="5"/>
    </row>
    <row r="5337" spans="9:11">
      <c r="I5337" s="6"/>
      <c r="K5337" s="5"/>
    </row>
    <row r="5338" spans="9:11">
      <c r="I5338" s="6"/>
      <c r="K5338" s="5"/>
    </row>
    <row r="5339" spans="9:11">
      <c r="I5339" s="6"/>
      <c r="K5339" s="5"/>
    </row>
    <row r="5340" spans="9:11">
      <c r="I5340" s="6"/>
      <c r="K5340" s="5"/>
    </row>
    <row r="5341" spans="9:11">
      <c r="I5341" s="6"/>
      <c r="K5341" s="5"/>
    </row>
    <row r="5342" spans="9:11">
      <c r="I5342" s="6"/>
      <c r="K5342" s="5"/>
    </row>
    <row r="5343" spans="9:11">
      <c r="I5343" s="6"/>
      <c r="K5343" s="5"/>
    </row>
    <row r="5344" spans="9:11">
      <c r="I5344" s="6"/>
      <c r="K5344" s="5"/>
    </row>
    <row r="5345" spans="9:11">
      <c r="I5345" s="6"/>
      <c r="K5345" s="5"/>
    </row>
    <row r="5346" spans="9:11">
      <c r="I5346" s="6"/>
      <c r="K5346" s="5"/>
    </row>
    <row r="5347" spans="9:11">
      <c r="I5347" s="6"/>
      <c r="K5347" s="5"/>
    </row>
    <row r="5348" spans="9:11">
      <c r="I5348" s="6"/>
      <c r="K5348" s="5"/>
    </row>
    <row r="5349" spans="9:11">
      <c r="I5349" s="6"/>
      <c r="K5349" s="5"/>
    </row>
    <row r="5350" spans="9:11">
      <c r="I5350" s="6"/>
      <c r="K5350" s="5"/>
    </row>
    <row r="5351" spans="9:11">
      <c r="I5351" s="6"/>
      <c r="K5351" s="5"/>
    </row>
    <row r="5352" spans="9:11">
      <c r="I5352" s="6"/>
      <c r="K5352" s="5"/>
    </row>
    <row r="5353" spans="9:11">
      <c r="I5353" s="6"/>
      <c r="K5353" s="5"/>
    </row>
    <row r="5354" spans="9:11">
      <c r="I5354" s="6"/>
      <c r="K5354" s="5"/>
    </row>
    <row r="5355" spans="9:11">
      <c r="I5355" s="6"/>
      <c r="K5355" s="5"/>
    </row>
    <row r="5356" spans="9:11">
      <c r="I5356" s="6"/>
      <c r="K5356" s="5"/>
    </row>
    <row r="5357" spans="9:11">
      <c r="I5357" s="6"/>
      <c r="K5357" s="5"/>
    </row>
    <row r="5358" spans="9:11">
      <c r="I5358" s="6"/>
      <c r="K5358" s="5"/>
    </row>
    <row r="5359" spans="9:11">
      <c r="I5359" s="6"/>
      <c r="K5359" s="5"/>
    </row>
    <row r="5360" spans="9:11">
      <c r="I5360" s="6"/>
      <c r="K5360" s="5"/>
    </row>
    <row r="5361" spans="9:11">
      <c r="I5361" s="6"/>
      <c r="K5361" s="5"/>
    </row>
    <row r="5362" spans="9:11">
      <c r="I5362" s="6"/>
      <c r="K5362" s="5"/>
    </row>
    <row r="5363" spans="9:11">
      <c r="I5363" s="6"/>
      <c r="K5363" s="5"/>
    </row>
    <row r="5364" spans="9:11">
      <c r="I5364" s="6"/>
      <c r="K5364" s="5"/>
    </row>
    <row r="5365" spans="9:11">
      <c r="I5365" s="6"/>
      <c r="K5365" s="5"/>
    </row>
    <row r="5366" spans="9:11">
      <c r="I5366" s="6"/>
      <c r="K5366" s="5"/>
    </row>
    <row r="5367" spans="9:11">
      <c r="I5367" s="6"/>
      <c r="K5367" s="5"/>
    </row>
    <row r="5368" spans="9:11">
      <c r="I5368" s="6"/>
      <c r="K5368" s="5"/>
    </row>
    <row r="5369" spans="9:11">
      <c r="I5369" s="6"/>
      <c r="K5369" s="5"/>
    </row>
    <row r="5370" spans="9:11">
      <c r="I5370" s="6"/>
      <c r="K5370" s="5"/>
    </row>
    <row r="5371" spans="9:11">
      <c r="I5371" s="6"/>
      <c r="K5371" s="5"/>
    </row>
    <row r="5372" spans="9:11">
      <c r="I5372" s="6"/>
      <c r="K5372" s="5"/>
    </row>
    <row r="5373" spans="9:11">
      <c r="I5373" s="6"/>
      <c r="K5373" s="5"/>
    </row>
    <row r="5374" spans="9:11">
      <c r="I5374" s="6"/>
      <c r="K5374" s="5"/>
    </row>
    <row r="5375" spans="9:11">
      <c r="I5375" s="6"/>
      <c r="K5375" s="5"/>
    </row>
    <row r="5376" spans="9:11">
      <c r="I5376" s="6"/>
      <c r="K5376" s="5"/>
    </row>
    <row r="5377" spans="9:11">
      <c r="I5377" s="6"/>
      <c r="K5377" s="5"/>
    </row>
    <row r="5378" spans="9:11">
      <c r="I5378" s="6"/>
      <c r="K5378" s="5"/>
    </row>
    <row r="5379" spans="9:11">
      <c r="I5379" s="6"/>
      <c r="K5379" s="5"/>
    </row>
    <row r="5380" spans="9:11">
      <c r="I5380" s="6"/>
      <c r="K5380" s="5"/>
    </row>
    <row r="5381" spans="9:11">
      <c r="I5381" s="6"/>
      <c r="K5381" s="5"/>
    </row>
    <row r="5382" spans="9:11">
      <c r="I5382" s="6"/>
      <c r="K5382" s="5"/>
    </row>
    <row r="5383" spans="9:11">
      <c r="I5383" s="6"/>
      <c r="K5383" s="5"/>
    </row>
    <row r="5384" spans="9:11">
      <c r="I5384" s="6"/>
      <c r="K5384" s="5"/>
    </row>
    <row r="5385" spans="9:11">
      <c r="I5385" s="6"/>
      <c r="K5385" s="5"/>
    </row>
    <row r="5386" spans="9:11">
      <c r="I5386" s="6"/>
      <c r="K5386" s="5"/>
    </row>
    <row r="5387" spans="9:11">
      <c r="I5387" s="6"/>
      <c r="K5387" s="5"/>
    </row>
    <row r="5388" spans="9:11">
      <c r="I5388" s="6"/>
      <c r="K5388" s="5"/>
    </row>
    <row r="5389" spans="9:11">
      <c r="I5389" s="6"/>
      <c r="K5389" s="5"/>
    </row>
    <row r="5390" spans="9:11">
      <c r="I5390" s="6"/>
      <c r="K5390" s="5"/>
    </row>
    <row r="5391" spans="9:11">
      <c r="I5391" s="6"/>
      <c r="K5391" s="5"/>
    </row>
    <row r="5392" spans="9:11">
      <c r="I5392" s="6"/>
      <c r="K5392" s="5"/>
    </row>
    <row r="5393" spans="9:11">
      <c r="I5393" s="6"/>
      <c r="K5393" s="5"/>
    </row>
    <row r="5394" spans="9:11">
      <c r="I5394" s="6"/>
      <c r="K5394" s="5"/>
    </row>
    <row r="5395" spans="9:11">
      <c r="I5395" s="6"/>
      <c r="K5395" s="5"/>
    </row>
    <row r="5396" spans="9:11">
      <c r="I5396" s="6"/>
      <c r="K5396" s="5"/>
    </row>
    <row r="5397" spans="9:11">
      <c r="I5397" s="6"/>
      <c r="K5397" s="5"/>
    </row>
    <row r="5398" spans="9:11">
      <c r="I5398" s="6"/>
      <c r="K5398" s="5"/>
    </row>
    <row r="5399" spans="9:11">
      <c r="I5399" s="6"/>
      <c r="K5399" s="5"/>
    </row>
    <row r="5400" spans="9:11">
      <c r="I5400" s="6"/>
      <c r="K5400" s="5"/>
    </row>
    <row r="5401" spans="9:11">
      <c r="I5401" s="6"/>
      <c r="K5401" s="5"/>
    </row>
    <row r="5402" spans="9:11">
      <c r="I5402" s="6"/>
      <c r="K5402" s="5"/>
    </row>
    <row r="5403" spans="9:11">
      <c r="I5403" s="6"/>
      <c r="K5403" s="5"/>
    </row>
    <row r="5404" spans="9:11">
      <c r="I5404" s="6"/>
      <c r="K5404" s="5"/>
    </row>
    <row r="5405" spans="9:11">
      <c r="I5405" s="6"/>
      <c r="K5405" s="5"/>
    </row>
    <row r="5406" spans="9:11">
      <c r="I5406" s="6"/>
      <c r="K5406" s="5"/>
    </row>
    <row r="5407" spans="9:11">
      <c r="I5407" s="6"/>
      <c r="K5407" s="5"/>
    </row>
    <row r="5408" spans="9:11">
      <c r="I5408" s="6"/>
      <c r="K5408" s="5"/>
    </row>
    <row r="5409" spans="9:11">
      <c r="I5409" s="6"/>
      <c r="K5409" s="5"/>
    </row>
    <row r="5410" spans="9:11">
      <c r="I5410" s="6"/>
      <c r="K5410" s="5"/>
    </row>
    <row r="5411" spans="9:11">
      <c r="I5411" s="6"/>
      <c r="K5411" s="5"/>
    </row>
    <row r="5412" spans="9:11">
      <c r="I5412" s="6"/>
      <c r="K5412" s="5"/>
    </row>
    <row r="5413" spans="9:11">
      <c r="I5413" s="6"/>
      <c r="K5413" s="5"/>
    </row>
    <row r="5414" spans="9:11">
      <c r="I5414" s="6"/>
      <c r="K5414" s="5"/>
    </row>
    <row r="5415" spans="9:11">
      <c r="I5415" s="6"/>
      <c r="K5415" s="5"/>
    </row>
    <row r="5416" spans="9:11">
      <c r="I5416" s="6"/>
      <c r="K5416" s="5"/>
    </row>
    <row r="5417" spans="9:11">
      <c r="I5417" s="6"/>
      <c r="K5417" s="5"/>
    </row>
    <row r="5418" spans="9:11">
      <c r="I5418" s="6"/>
      <c r="K5418" s="5"/>
    </row>
    <row r="5419" spans="9:11">
      <c r="I5419" s="6"/>
      <c r="K5419" s="5"/>
    </row>
    <row r="5420" spans="9:11">
      <c r="I5420" s="6"/>
      <c r="K5420" s="5"/>
    </row>
    <row r="5421" spans="9:11">
      <c r="I5421" s="6"/>
      <c r="K5421" s="5"/>
    </row>
    <row r="5422" spans="9:11">
      <c r="I5422" s="6"/>
      <c r="K5422" s="5"/>
    </row>
    <row r="5423" spans="9:11">
      <c r="I5423" s="6"/>
      <c r="K5423" s="5"/>
    </row>
    <row r="5424" spans="9:11">
      <c r="I5424" s="6"/>
      <c r="K5424" s="5"/>
    </row>
    <row r="5425" spans="9:11">
      <c r="I5425" s="6"/>
      <c r="K5425" s="5"/>
    </row>
    <row r="5426" spans="9:11">
      <c r="I5426" s="6"/>
      <c r="K5426" s="5"/>
    </row>
    <row r="5427" spans="9:11">
      <c r="I5427" s="6"/>
      <c r="K5427" s="5"/>
    </row>
    <row r="5428" spans="9:11">
      <c r="I5428" s="6"/>
      <c r="K5428" s="5"/>
    </row>
    <row r="5429" spans="9:11">
      <c r="I5429" s="6"/>
      <c r="K5429" s="5"/>
    </row>
    <row r="5430" spans="9:11">
      <c r="I5430" s="6"/>
      <c r="K5430" s="5"/>
    </row>
    <row r="5431" spans="9:11">
      <c r="I5431" s="6"/>
      <c r="K5431" s="5"/>
    </row>
    <row r="5432" spans="9:11">
      <c r="I5432" s="6"/>
      <c r="K5432" s="5"/>
    </row>
    <row r="5433" spans="9:11">
      <c r="I5433" s="6"/>
      <c r="K5433" s="5"/>
    </row>
    <row r="5434" spans="9:11">
      <c r="I5434" s="6"/>
      <c r="K5434" s="5"/>
    </row>
    <row r="5435" spans="9:11">
      <c r="I5435" s="6"/>
      <c r="K5435" s="5"/>
    </row>
    <row r="5436" spans="9:11">
      <c r="I5436" s="6"/>
      <c r="K5436" s="5"/>
    </row>
    <row r="5437" spans="9:11">
      <c r="I5437" s="6"/>
      <c r="K5437" s="5"/>
    </row>
    <row r="5438" spans="9:11">
      <c r="I5438" s="6"/>
      <c r="K5438" s="5"/>
    </row>
    <row r="5439" spans="9:11">
      <c r="I5439" s="6"/>
      <c r="K5439" s="5"/>
    </row>
    <row r="5440" spans="9:11">
      <c r="I5440" s="6"/>
      <c r="K5440" s="5"/>
    </row>
    <row r="5441" spans="9:11">
      <c r="I5441" s="6"/>
      <c r="K5441" s="5"/>
    </row>
    <row r="5442" spans="9:11">
      <c r="I5442" s="6"/>
      <c r="K5442" s="5"/>
    </row>
    <row r="5443" spans="9:11">
      <c r="I5443" s="6"/>
      <c r="K5443" s="5"/>
    </row>
    <row r="5444" spans="9:11">
      <c r="I5444" s="6"/>
      <c r="K5444" s="5"/>
    </row>
    <row r="5445" spans="9:11">
      <c r="I5445" s="6"/>
      <c r="K5445" s="5"/>
    </row>
    <row r="5446" spans="9:11">
      <c r="I5446" s="6"/>
      <c r="K5446" s="5"/>
    </row>
    <row r="5447" spans="9:11">
      <c r="I5447" s="6"/>
      <c r="K5447" s="5"/>
    </row>
    <row r="5448" spans="9:11">
      <c r="I5448" s="6"/>
      <c r="K5448" s="5"/>
    </row>
    <row r="5449" spans="9:11">
      <c r="I5449" s="6"/>
      <c r="K5449" s="5"/>
    </row>
    <row r="5450" spans="9:11">
      <c r="I5450" s="6"/>
      <c r="K5450" s="5"/>
    </row>
    <row r="5451" spans="9:11">
      <c r="I5451" s="6"/>
      <c r="K5451" s="5"/>
    </row>
    <row r="5452" spans="9:11">
      <c r="I5452" s="6"/>
      <c r="K5452" s="5"/>
    </row>
    <row r="5453" spans="9:11">
      <c r="I5453" s="6"/>
      <c r="K5453" s="5"/>
    </row>
    <row r="5454" spans="9:11">
      <c r="I5454" s="6"/>
      <c r="K5454" s="5"/>
    </row>
    <row r="5455" spans="9:11">
      <c r="I5455" s="6"/>
      <c r="K5455" s="5"/>
    </row>
    <row r="5456" spans="9:11">
      <c r="I5456" s="6"/>
      <c r="K5456" s="5"/>
    </row>
    <row r="5457" spans="9:11">
      <c r="I5457" s="6"/>
      <c r="K5457" s="5"/>
    </row>
    <row r="5458" spans="9:11">
      <c r="I5458" s="6"/>
      <c r="K5458" s="5"/>
    </row>
    <row r="5459" spans="9:11">
      <c r="I5459" s="6"/>
      <c r="K5459" s="5"/>
    </row>
    <row r="5460" spans="9:11">
      <c r="I5460" s="6"/>
      <c r="K5460" s="5"/>
    </row>
    <row r="5461" spans="9:11">
      <c r="I5461" s="6"/>
      <c r="K5461" s="5"/>
    </row>
    <row r="5462" spans="9:11">
      <c r="I5462" s="6"/>
      <c r="K5462" s="5"/>
    </row>
    <row r="5463" spans="9:11">
      <c r="I5463" s="6"/>
      <c r="K5463" s="5"/>
    </row>
    <row r="5464" spans="9:11">
      <c r="I5464" s="6"/>
      <c r="K5464" s="5"/>
    </row>
    <row r="5465" spans="9:11">
      <c r="I5465" s="6"/>
      <c r="K5465" s="5"/>
    </row>
    <row r="5466" spans="9:11">
      <c r="I5466" s="6"/>
      <c r="K5466" s="5"/>
    </row>
    <row r="5467" spans="9:11">
      <c r="I5467" s="6"/>
      <c r="K5467" s="5"/>
    </row>
    <row r="5468" spans="9:11">
      <c r="I5468" s="6"/>
      <c r="K5468" s="5"/>
    </row>
    <row r="5469" spans="9:11">
      <c r="I5469" s="6"/>
      <c r="K5469" s="5"/>
    </row>
    <row r="5470" spans="9:11">
      <c r="I5470" s="6"/>
      <c r="K5470" s="5"/>
    </row>
    <row r="5471" spans="9:11">
      <c r="I5471" s="6"/>
      <c r="K5471" s="5"/>
    </row>
    <row r="5472" spans="9:11">
      <c r="I5472" s="6"/>
      <c r="K5472" s="5"/>
    </row>
    <row r="5473" spans="9:11">
      <c r="I5473" s="6"/>
      <c r="K5473" s="5"/>
    </row>
    <row r="5474" spans="9:11">
      <c r="I5474" s="6"/>
      <c r="K5474" s="5"/>
    </row>
    <row r="5475" spans="9:11">
      <c r="I5475" s="6"/>
      <c r="K5475" s="5"/>
    </row>
    <row r="5476" spans="9:11">
      <c r="I5476" s="6"/>
      <c r="K5476" s="5"/>
    </row>
    <row r="5477" spans="9:11">
      <c r="I5477" s="6"/>
      <c r="K5477" s="5"/>
    </row>
    <row r="5478" spans="9:11">
      <c r="I5478" s="6"/>
      <c r="K5478" s="5"/>
    </row>
    <row r="5479" spans="9:11">
      <c r="I5479" s="6"/>
      <c r="K5479" s="5"/>
    </row>
    <row r="5480" spans="9:11">
      <c r="I5480" s="6"/>
      <c r="K5480" s="5"/>
    </row>
    <row r="5481" spans="9:11">
      <c r="I5481" s="6"/>
      <c r="K5481" s="5"/>
    </row>
    <row r="5482" spans="9:11">
      <c r="I5482" s="6"/>
      <c r="K5482" s="5"/>
    </row>
    <row r="5483" spans="9:11">
      <c r="I5483" s="6"/>
      <c r="K5483" s="5"/>
    </row>
    <row r="5484" spans="9:11">
      <c r="I5484" s="6"/>
      <c r="K5484" s="5"/>
    </row>
    <row r="5485" spans="9:11">
      <c r="I5485" s="6"/>
      <c r="K5485" s="5"/>
    </row>
    <row r="5486" spans="9:11">
      <c r="I5486" s="6"/>
      <c r="K5486" s="5"/>
    </row>
    <row r="5487" spans="9:11">
      <c r="I5487" s="6"/>
      <c r="K5487" s="5"/>
    </row>
    <row r="5488" spans="9:11">
      <c r="I5488" s="6"/>
      <c r="K5488" s="5"/>
    </row>
    <row r="5489" spans="9:28">
      <c r="I5489" s="6"/>
      <c r="K5489" s="5"/>
    </row>
    <row r="5490" spans="9:28">
      <c r="I5490" s="6"/>
      <c r="K5490" s="5"/>
    </row>
    <row r="5491" spans="9:28">
      <c r="I5491" s="6"/>
      <c r="K5491" s="5"/>
    </row>
    <row r="5492" spans="9:28">
      <c r="I5492" s="6"/>
      <c r="K5492" s="5"/>
    </row>
    <row r="5493" spans="9:28">
      <c r="I5493" s="6"/>
      <c r="K5493" s="5"/>
    </row>
    <row r="5494" spans="9:28">
      <c r="I5494" s="6"/>
      <c r="K5494" s="5"/>
    </row>
    <row r="5495" spans="9:28">
      <c r="I5495" s="6"/>
      <c r="K5495" s="5"/>
    </row>
    <row r="5496" spans="9:28">
      <c r="I5496" s="6"/>
      <c r="K5496" s="5"/>
    </row>
    <row r="5497" spans="9:28">
      <c r="I5497" s="6"/>
      <c r="K5497" s="5"/>
    </row>
    <row r="5498" spans="9:28">
      <c r="I5498" s="6"/>
      <c r="K5498" s="5"/>
    </row>
    <row r="5499" spans="9:28">
      <c r="I5499" s="6"/>
      <c r="K5499" s="5"/>
      <c r="AB5499">
        <f>SUM(AB5502:AB10502)</f>
        <v>0</v>
      </c>
    </row>
    <row r="5500" spans="9:28">
      <c r="I5500" s="6"/>
      <c r="K5500" s="5"/>
      <c r="Z5500" s="12" t="s">
        <v>20</v>
      </c>
      <c r="AA5500" s="12"/>
      <c r="AB5500" s="12"/>
    </row>
    <row r="5501" spans="9:28">
      <c r="I5501" s="6"/>
      <c r="K5501" s="5"/>
      <c r="Z5501" t="s">
        <v>21</v>
      </c>
      <c r="AA5501" t="s">
        <v>1</v>
      </c>
      <c r="AB5501" t="s">
        <v>22</v>
      </c>
    </row>
    <row r="5502" spans="9:28">
      <c r="I5502" s="6"/>
      <c r="K5502" s="5"/>
      <c r="Z5502">
        <v>1</v>
      </c>
      <c r="AA5502" t="s">
        <v>24</v>
      </c>
      <c r="AB5502">
        <f>IF(EXACT(AA5502,C4),F4,0)</f>
        <v>0</v>
      </c>
    </row>
    <row r="5503" spans="9:28">
      <c r="I5503" s="6"/>
      <c r="K5503" s="5"/>
      <c r="Z5503">
        <f>1+Z5502</f>
        <v>2</v>
      </c>
      <c r="AA5503" t="s">
        <v>23</v>
      </c>
      <c r="AB5503">
        <f>IF(EXACT(AA5503,C5),F5,0)</f>
        <v>0</v>
      </c>
    </row>
    <row r="5504" spans="9:28">
      <c r="I5504" s="6"/>
      <c r="K5504" s="5"/>
      <c r="Z5504">
        <f t="shared" ref="Z5504:Z5567" si="237">1+Z5503</f>
        <v>3</v>
      </c>
      <c r="AA5504" t="s">
        <v>25</v>
      </c>
      <c r="AB5504">
        <f>IF(EXACT(AA5504,C6),F6,0)</f>
        <v>0</v>
      </c>
    </row>
    <row r="5505" spans="9:28">
      <c r="I5505" s="6"/>
      <c r="K5505" s="5"/>
      <c r="Z5505">
        <f t="shared" si="237"/>
        <v>4</v>
      </c>
      <c r="AA5505" t="s">
        <v>26</v>
      </c>
      <c r="AB5505">
        <f>IF(EXACT(AA5505,C7),F7,0)</f>
        <v>0</v>
      </c>
    </row>
    <row r="5506" spans="9:28">
      <c r="I5506" s="6"/>
      <c r="K5506" s="5"/>
      <c r="Z5506">
        <f t="shared" si="237"/>
        <v>5</v>
      </c>
      <c r="AA5506" t="s">
        <v>27</v>
      </c>
      <c r="AB5506">
        <f>IF(EXACT(AA5506,C8),F8,0)</f>
        <v>0</v>
      </c>
    </row>
    <row r="5507" spans="9:28">
      <c r="I5507" s="6"/>
      <c r="K5507" s="5"/>
      <c r="Z5507">
        <f t="shared" si="237"/>
        <v>6</v>
      </c>
      <c r="AA5507" t="s">
        <v>28</v>
      </c>
      <c r="AB5507">
        <f>IF(EXACT(AA5507,C9),F9,0)</f>
        <v>0</v>
      </c>
    </row>
    <row r="5508" spans="9:28">
      <c r="I5508" s="6"/>
      <c r="K5508" s="5"/>
      <c r="Z5508">
        <f t="shared" si="237"/>
        <v>7</v>
      </c>
      <c r="AB5508">
        <f>IF(EXACT(AA5508,C10),F10,0)</f>
        <v>0</v>
      </c>
    </row>
    <row r="5509" spans="9:28">
      <c r="I5509" s="6"/>
      <c r="K5509" s="5"/>
      <c r="Z5509">
        <f t="shared" si="237"/>
        <v>8</v>
      </c>
      <c r="AB5509">
        <f>IF(EXACT(AA5509,C11),F11,0)</f>
        <v>0</v>
      </c>
    </row>
    <row r="5510" spans="9:28">
      <c r="I5510" s="6"/>
      <c r="K5510" s="5"/>
      <c r="Z5510">
        <f t="shared" si="237"/>
        <v>9</v>
      </c>
      <c r="AB5510">
        <f>IF(EXACT(AA5510,C12),F12,0)</f>
        <v>0</v>
      </c>
    </row>
    <row r="5511" spans="9:28">
      <c r="I5511" s="6"/>
      <c r="K5511" s="5"/>
      <c r="Z5511">
        <f t="shared" si="237"/>
        <v>10</v>
      </c>
      <c r="AB5511">
        <f>IF(EXACT(AA5511,C13),F13,0)</f>
        <v>0</v>
      </c>
    </row>
    <row r="5512" spans="9:28">
      <c r="I5512" s="6"/>
      <c r="K5512" s="5"/>
      <c r="Z5512">
        <f t="shared" si="237"/>
        <v>11</v>
      </c>
      <c r="AB5512">
        <f>IF(EXACT(AA5512,C14),F14,0)</f>
        <v>0</v>
      </c>
    </row>
    <row r="5513" spans="9:28">
      <c r="I5513" s="6"/>
      <c r="K5513" s="5"/>
      <c r="Z5513">
        <f t="shared" si="237"/>
        <v>12</v>
      </c>
      <c r="AB5513">
        <f>IF(EXACT(AA5513,C15),F15,0)</f>
        <v>0</v>
      </c>
    </row>
    <row r="5514" spans="9:28">
      <c r="I5514" s="6"/>
      <c r="K5514" s="5"/>
      <c r="Z5514">
        <f t="shared" si="237"/>
        <v>13</v>
      </c>
      <c r="AB5514">
        <f>IF(EXACT(AA5514,C16),F16,0)</f>
        <v>0</v>
      </c>
    </row>
    <row r="5515" spans="9:28">
      <c r="I5515" s="6"/>
      <c r="K5515" s="5"/>
      <c r="Z5515">
        <f t="shared" si="237"/>
        <v>14</v>
      </c>
      <c r="AB5515">
        <f>IF(EXACT(AA5515,C17),F17,0)</f>
        <v>0</v>
      </c>
    </row>
    <row r="5516" spans="9:28">
      <c r="I5516" s="6"/>
      <c r="K5516" s="5"/>
      <c r="Z5516">
        <f t="shared" si="237"/>
        <v>15</v>
      </c>
      <c r="AB5516">
        <f>IF(EXACT(AA5516,C18),F18,0)</f>
        <v>0</v>
      </c>
    </row>
    <row r="5517" spans="9:28">
      <c r="I5517" s="6"/>
      <c r="K5517" s="5"/>
      <c r="Z5517">
        <f t="shared" si="237"/>
        <v>16</v>
      </c>
      <c r="AB5517">
        <f>IF(EXACT(AA5517,C19),F19,0)</f>
        <v>0</v>
      </c>
    </row>
    <row r="5518" spans="9:28">
      <c r="I5518" s="6"/>
      <c r="K5518" s="5"/>
      <c r="Z5518">
        <f t="shared" si="237"/>
        <v>17</v>
      </c>
      <c r="AB5518">
        <f>IF(EXACT(AA5518,C20),F20,0)</f>
        <v>0</v>
      </c>
    </row>
    <row r="5519" spans="9:28">
      <c r="I5519" s="6"/>
      <c r="K5519" s="5"/>
      <c r="Z5519">
        <f t="shared" si="237"/>
        <v>18</v>
      </c>
      <c r="AB5519">
        <f>IF(EXACT(AA5519,C21),F21,0)</f>
        <v>0</v>
      </c>
    </row>
    <row r="5520" spans="9:28">
      <c r="I5520" s="6"/>
      <c r="K5520" s="5"/>
      <c r="Z5520">
        <f t="shared" si="237"/>
        <v>19</v>
      </c>
      <c r="AB5520">
        <f>IF(EXACT(AA5520,C22),F22,0)</f>
        <v>0</v>
      </c>
    </row>
    <row r="5521" spans="9:28">
      <c r="I5521" s="6"/>
      <c r="K5521" s="5"/>
      <c r="Z5521">
        <f t="shared" si="237"/>
        <v>20</v>
      </c>
      <c r="AB5521">
        <f>IF(EXACT(AA5521,C23),F23,0)</f>
        <v>0</v>
      </c>
    </row>
    <row r="5522" spans="9:28">
      <c r="I5522" s="6"/>
      <c r="K5522" s="5"/>
      <c r="Z5522">
        <f t="shared" si="237"/>
        <v>21</v>
      </c>
      <c r="AB5522">
        <f>IF(EXACT(AA5522,C24),F24,0)</f>
        <v>0</v>
      </c>
    </row>
    <row r="5523" spans="9:28">
      <c r="I5523" s="6"/>
      <c r="K5523" s="5"/>
      <c r="Z5523">
        <f t="shared" si="237"/>
        <v>22</v>
      </c>
      <c r="AB5523">
        <f>IF(EXACT(AA5523,C25),F25,0)</f>
        <v>0</v>
      </c>
    </row>
    <row r="5524" spans="9:28">
      <c r="I5524" s="6"/>
      <c r="K5524" s="5"/>
      <c r="Z5524">
        <f t="shared" si="237"/>
        <v>23</v>
      </c>
      <c r="AB5524">
        <f>IF(EXACT(AA5524,C26),F26,0)</f>
        <v>0</v>
      </c>
    </row>
    <row r="5525" spans="9:28">
      <c r="I5525" s="6"/>
      <c r="K5525" s="5"/>
      <c r="Z5525">
        <f t="shared" si="237"/>
        <v>24</v>
      </c>
      <c r="AB5525">
        <f>IF(EXACT(AA5525,C27),F27,0)</f>
        <v>0</v>
      </c>
    </row>
    <row r="5526" spans="9:28">
      <c r="I5526" s="6"/>
      <c r="K5526" s="5"/>
      <c r="Z5526">
        <f t="shared" si="237"/>
        <v>25</v>
      </c>
      <c r="AB5526">
        <f>IF(EXACT(AA5526,C28),F28,0)</f>
        <v>0</v>
      </c>
    </row>
    <row r="5527" spans="9:28">
      <c r="I5527" s="6"/>
      <c r="K5527" s="5"/>
      <c r="Z5527">
        <f t="shared" si="237"/>
        <v>26</v>
      </c>
      <c r="AB5527">
        <f>IF(EXACT(AA5527,C29),F29,0)</f>
        <v>0</v>
      </c>
    </row>
    <row r="5528" spans="9:28">
      <c r="I5528" s="6"/>
      <c r="K5528" s="5"/>
      <c r="Z5528">
        <f t="shared" si="237"/>
        <v>27</v>
      </c>
      <c r="AB5528">
        <f>IF(EXACT(AA5528,C30),F30,0)</f>
        <v>0</v>
      </c>
    </row>
    <row r="5529" spans="9:28">
      <c r="I5529" s="6"/>
      <c r="K5529" s="5"/>
      <c r="Z5529">
        <f t="shared" si="237"/>
        <v>28</v>
      </c>
      <c r="AB5529">
        <f>IF(EXACT(AA5529,C31),F31,0)</f>
        <v>0</v>
      </c>
    </row>
    <row r="5530" spans="9:28">
      <c r="I5530" s="6"/>
      <c r="K5530" s="5"/>
      <c r="Z5530">
        <f t="shared" si="237"/>
        <v>29</v>
      </c>
      <c r="AB5530">
        <f>IF(EXACT(AA5530,C32),F32,0)</f>
        <v>0</v>
      </c>
    </row>
    <row r="5531" spans="9:28">
      <c r="I5531" s="6"/>
      <c r="K5531" s="5"/>
      <c r="Z5531">
        <f t="shared" si="237"/>
        <v>30</v>
      </c>
      <c r="AB5531">
        <f>IF(EXACT(AA5531,C33),F33,0)</f>
        <v>0</v>
      </c>
    </row>
    <row r="5532" spans="9:28">
      <c r="I5532" s="6"/>
      <c r="K5532" s="5"/>
      <c r="Z5532">
        <f t="shared" si="237"/>
        <v>31</v>
      </c>
      <c r="AB5532">
        <f>IF(EXACT(AA5532,C34),F34,0)</f>
        <v>0</v>
      </c>
    </row>
    <row r="5533" spans="9:28">
      <c r="I5533" s="6"/>
      <c r="K5533" s="5"/>
      <c r="Z5533">
        <f t="shared" si="237"/>
        <v>32</v>
      </c>
      <c r="AB5533">
        <f>IF(EXACT(AA5533,C35),F35,0)</f>
        <v>0</v>
      </c>
    </row>
    <row r="5534" spans="9:28">
      <c r="I5534" s="6"/>
      <c r="K5534" s="5"/>
      <c r="Z5534">
        <f t="shared" si="237"/>
        <v>33</v>
      </c>
      <c r="AB5534">
        <f>IF(EXACT(AA5534,C36),F36,0)</f>
        <v>0</v>
      </c>
    </row>
    <row r="5535" spans="9:28">
      <c r="I5535" s="6"/>
      <c r="K5535" s="5"/>
      <c r="Z5535">
        <f t="shared" si="237"/>
        <v>34</v>
      </c>
      <c r="AB5535">
        <f>IF(EXACT(AA5535,C37),F37,0)</f>
        <v>0</v>
      </c>
    </row>
    <row r="5536" spans="9:28">
      <c r="I5536" s="6"/>
      <c r="K5536" s="5"/>
      <c r="Z5536">
        <f t="shared" si="237"/>
        <v>35</v>
      </c>
      <c r="AB5536">
        <f>IF(EXACT(AA5536,C38),F38,0)</f>
        <v>0</v>
      </c>
    </row>
    <row r="5537" spans="9:28">
      <c r="I5537" s="6"/>
      <c r="K5537" s="5"/>
      <c r="Z5537">
        <f t="shared" si="237"/>
        <v>36</v>
      </c>
      <c r="AB5537">
        <f>IF(EXACT(AA5537,C39),F39,0)</f>
        <v>0</v>
      </c>
    </row>
    <row r="5538" spans="9:28">
      <c r="I5538" s="6"/>
      <c r="K5538" s="5"/>
      <c r="Z5538">
        <f t="shared" si="237"/>
        <v>37</v>
      </c>
      <c r="AB5538">
        <f>IF(EXACT(AA5538,C40),F40,0)</f>
        <v>0</v>
      </c>
    </row>
    <row r="5539" spans="9:28">
      <c r="I5539" s="6"/>
      <c r="K5539" s="5"/>
      <c r="Z5539">
        <f t="shared" si="237"/>
        <v>38</v>
      </c>
      <c r="AB5539">
        <f>IF(EXACT(AA5539,C41),F41,0)</f>
        <v>0</v>
      </c>
    </row>
    <row r="5540" spans="9:28">
      <c r="I5540" s="6"/>
      <c r="K5540" s="5"/>
      <c r="Z5540">
        <f t="shared" si="237"/>
        <v>39</v>
      </c>
      <c r="AB5540">
        <f>IF(EXACT(AA5540,C42),F42,0)</f>
        <v>0</v>
      </c>
    </row>
    <row r="5541" spans="9:28">
      <c r="I5541" s="6"/>
      <c r="K5541" s="5"/>
      <c r="Z5541">
        <f t="shared" si="237"/>
        <v>40</v>
      </c>
      <c r="AB5541">
        <f>IF(EXACT(AA5541,C43),F43,0)</f>
        <v>0</v>
      </c>
    </row>
    <row r="5542" spans="9:28">
      <c r="I5542" s="6"/>
      <c r="K5542" s="5"/>
      <c r="Z5542">
        <f t="shared" si="237"/>
        <v>41</v>
      </c>
      <c r="AB5542">
        <f>IF(EXACT(AA5542,C44),F44,0)</f>
        <v>0</v>
      </c>
    </row>
    <row r="5543" spans="9:28">
      <c r="I5543" s="6"/>
      <c r="K5543" s="5"/>
      <c r="Z5543">
        <f t="shared" si="237"/>
        <v>42</v>
      </c>
      <c r="AB5543">
        <f>IF(EXACT(AA5543,C45),F45,0)</f>
        <v>0</v>
      </c>
    </row>
    <row r="5544" spans="9:28">
      <c r="I5544" s="6"/>
      <c r="K5544" s="5"/>
      <c r="Z5544">
        <f t="shared" si="237"/>
        <v>43</v>
      </c>
      <c r="AB5544">
        <f>IF(EXACT(AA5544,C46),F46,0)</f>
        <v>0</v>
      </c>
    </row>
    <row r="5545" spans="9:28">
      <c r="I5545" s="6"/>
      <c r="K5545" s="5"/>
      <c r="Z5545">
        <f t="shared" si="237"/>
        <v>44</v>
      </c>
      <c r="AB5545">
        <f>IF(EXACT(AA5545,C47),F47,0)</f>
        <v>0</v>
      </c>
    </row>
    <row r="5546" spans="9:28">
      <c r="I5546" s="6"/>
      <c r="K5546" s="5"/>
      <c r="Z5546">
        <f t="shared" si="237"/>
        <v>45</v>
      </c>
      <c r="AB5546">
        <f>IF(EXACT(AA5546,C48),F48,0)</f>
        <v>0</v>
      </c>
    </row>
    <row r="5547" spans="9:28">
      <c r="I5547" s="6"/>
      <c r="K5547" s="5"/>
      <c r="Z5547">
        <f t="shared" si="237"/>
        <v>46</v>
      </c>
      <c r="AB5547">
        <f>IF(EXACT(AA5547,C49),F49,0)</f>
        <v>0</v>
      </c>
    </row>
    <row r="5548" spans="9:28">
      <c r="I5548" s="6"/>
      <c r="K5548" s="5"/>
      <c r="Z5548">
        <f t="shared" si="237"/>
        <v>47</v>
      </c>
      <c r="AB5548">
        <f>IF(EXACT(AA5548,C50),F50,0)</f>
        <v>0</v>
      </c>
    </row>
    <row r="5549" spans="9:28">
      <c r="I5549" s="6"/>
      <c r="K5549" s="5"/>
      <c r="Z5549">
        <f t="shared" si="237"/>
        <v>48</v>
      </c>
      <c r="AB5549">
        <f>IF(EXACT(AA5549,C51),F51,0)</f>
        <v>0</v>
      </c>
    </row>
    <row r="5550" spans="9:28">
      <c r="I5550" s="6"/>
      <c r="K5550" s="5"/>
      <c r="Z5550">
        <f t="shared" si="237"/>
        <v>49</v>
      </c>
      <c r="AB5550">
        <f>IF(EXACT(AA5550,C52),F52,0)</f>
        <v>0</v>
      </c>
    </row>
    <row r="5551" spans="9:28">
      <c r="I5551" s="6"/>
      <c r="K5551" s="5"/>
      <c r="Z5551">
        <f t="shared" si="237"/>
        <v>50</v>
      </c>
      <c r="AB5551">
        <f>IF(EXACT(AA5551,C53),F53,0)</f>
        <v>0</v>
      </c>
    </row>
    <row r="5552" spans="9:28">
      <c r="I5552" s="6"/>
      <c r="K5552" s="5"/>
      <c r="Z5552">
        <f t="shared" si="237"/>
        <v>51</v>
      </c>
      <c r="AB5552">
        <f>IF(EXACT(AA5552,C54),F54,0)</f>
        <v>0</v>
      </c>
    </row>
    <row r="5553" spans="9:28">
      <c r="I5553" s="6"/>
      <c r="K5553" s="5"/>
      <c r="Z5553">
        <f t="shared" si="237"/>
        <v>52</v>
      </c>
      <c r="AB5553">
        <f>IF(EXACT(AA5553,C55),F55,0)</f>
        <v>0</v>
      </c>
    </row>
    <row r="5554" spans="9:28">
      <c r="I5554" s="6"/>
      <c r="K5554" s="5"/>
      <c r="Z5554">
        <f t="shared" si="237"/>
        <v>53</v>
      </c>
      <c r="AB5554">
        <f>IF(EXACT(AA5554,C56),F56,0)</f>
        <v>0</v>
      </c>
    </row>
    <row r="5555" spans="9:28">
      <c r="I5555" s="6"/>
      <c r="K5555" s="5"/>
      <c r="Z5555">
        <f t="shared" si="237"/>
        <v>54</v>
      </c>
      <c r="AB5555">
        <f>IF(EXACT(AA5555,C57),F57,0)</f>
        <v>0</v>
      </c>
    </row>
    <row r="5556" spans="9:28">
      <c r="I5556" s="6"/>
      <c r="K5556" s="5"/>
      <c r="Z5556">
        <f t="shared" si="237"/>
        <v>55</v>
      </c>
      <c r="AB5556">
        <f>IF(EXACT(AA5556,C58),F58,0)</f>
        <v>0</v>
      </c>
    </row>
    <row r="5557" spans="9:28">
      <c r="I5557" s="6"/>
      <c r="K5557" s="5"/>
      <c r="Z5557">
        <f t="shared" si="237"/>
        <v>56</v>
      </c>
      <c r="AB5557">
        <f>IF(EXACT(AA5557,C59),F59,0)</f>
        <v>0</v>
      </c>
    </row>
    <row r="5558" spans="9:28">
      <c r="I5558" s="6"/>
      <c r="K5558" s="5"/>
      <c r="Z5558">
        <f t="shared" si="237"/>
        <v>57</v>
      </c>
      <c r="AB5558">
        <f>IF(EXACT(AA5558,C60),F60,0)</f>
        <v>0</v>
      </c>
    </row>
    <row r="5559" spans="9:28">
      <c r="I5559" s="6"/>
      <c r="K5559" s="5"/>
      <c r="Z5559">
        <f t="shared" si="237"/>
        <v>58</v>
      </c>
      <c r="AB5559">
        <f>IF(EXACT(AA5559,C61),F61,0)</f>
        <v>0</v>
      </c>
    </row>
    <row r="5560" spans="9:28">
      <c r="I5560" s="6"/>
      <c r="K5560" s="5"/>
      <c r="Z5560">
        <f t="shared" si="237"/>
        <v>59</v>
      </c>
      <c r="AB5560">
        <f>IF(EXACT(AA5560,C62),F62,0)</f>
        <v>0</v>
      </c>
    </row>
    <row r="5561" spans="9:28">
      <c r="I5561" s="6"/>
      <c r="K5561" s="5"/>
      <c r="Z5561">
        <f t="shared" si="237"/>
        <v>60</v>
      </c>
      <c r="AB5561">
        <f>IF(EXACT(AA5561,C63),F63,0)</f>
        <v>0</v>
      </c>
    </row>
    <row r="5562" spans="9:28">
      <c r="I5562" s="6"/>
      <c r="K5562" s="5"/>
      <c r="Z5562">
        <f t="shared" si="237"/>
        <v>61</v>
      </c>
      <c r="AB5562">
        <f>IF(EXACT(AA5562,C64),F64,0)</f>
        <v>0</v>
      </c>
    </row>
    <row r="5563" spans="9:28">
      <c r="I5563" s="6"/>
      <c r="K5563" s="5"/>
      <c r="Z5563">
        <f t="shared" si="237"/>
        <v>62</v>
      </c>
      <c r="AB5563">
        <f>IF(EXACT(AA5563,C65),F65,0)</f>
        <v>0</v>
      </c>
    </row>
    <row r="5564" spans="9:28">
      <c r="I5564" s="6"/>
      <c r="K5564" s="5"/>
      <c r="Z5564">
        <f t="shared" si="237"/>
        <v>63</v>
      </c>
      <c r="AB5564">
        <f>IF(EXACT(AA5564,C66),F66,0)</f>
        <v>0</v>
      </c>
    </row>
    <row r="5565" spans="9:28">
      <c r="I5565" s="6"/>
      <c r="K5565" s="5"/>
      <c r="Z5565">
        <f t="shared" si="237"/>
        <v>64</v>
      </c>
      <c r="AB5565">
        <f>IF(EXACT(AA5565,C67),F67,0)</f>
        <v>0</v>
      </c>
    </row>
    <row r="5566" spans="9:28">
      <c r="I5566" s="6"/>
      <c r="K5566" s="5"/>
      <c r="Z5566">
        <f t="shared" si="237"/>
        <v>65</v>
      </c>
      <c r="AB5566">
        <f>IF(EXACT(AA5566,C68),F68,0)</f>
        <v>0</v>
      </c>
    </row>
    <row r="5567" spans="9:28">
      <c r="I5567" s="6"/>
      <c r="K5567" s="5"/>
      <c r="Z5567">
        <f t="shared" si="237"/>
        <v>66</v>
      </c>
      <c r="AB5567">
        <f>IF(EXACT(AA5567,C69),F69,0)</f>
        <v>0</v>
      </c>
    </row>
    <row r="5568" spans="9:28">
      <c r="I5568" s="6"/>
      <c r="K5568" s="5"/>
      <c r="Z5568">
        <f t="shared" ref="Z5568:Z5631" si="238">1+Z5567</f>
        <v>67</v>
      </c>
      <c r="AB5568">
        <f>IF(EXACT(AA5568,C70),F70,0)</f>
        <v>0</v>
      </c>
    </row>
    <row r="5569" spans="9:28">
      <c r="I5569" s="6"/>
      <c r="K5569" s="5"/>
      <c r="Z5569">
        <f t="shared" si="238"/>
        <v>68</v>
      </c>
      <c r="AB5569">
        <f>IF(EXACT(AA5569,C71),F71,0)</f>
        <v>0</v>
      </c>
    </row>
    <row r="5570" spans="9:28">
      <c r="I5570" s="6"/>
      <c r="K5570" s="5"/>
      <c r="Z5570">
        <f t="shared" si="238"/>
        <v>69</v>
      </c>
      <c r="AB5570">
        <f>IF(EXACT(AA5570,C72),F72,0)</f>
        <v>0</v>
      </c>
    </row>
    <row r="5571" spans="9:28">
      <c r="I5571" s="6"/>
      <c r="K5571" s="5"/>
      <c r="Z5571">
        <f t="shared" si="238"/>
        <v>70</v>
      </c>
      <c r="AB5571">
        <f>IF(EXACT(AA5571,C73),F73,0)</f>
        <v>0</v>
      </c>
    </row>
    <row r="5572" spans="9:28">
      <c r="I5572" s="6"/>
      <c r="K5572" s="5"/>
      <c r="Z5572">
        <f t="shared" si="238"/>
        <v>71</v>
      </c>
      <c r="AB5572">
        <f>IF(EXACT(AA5572,C74),F74,0)</f>
        <v>0</v>
      </c>
    </row>
    <row r="5573" spans="9:28">
      <c r="I5573" s="6"/>
      <c r="K5573" s="5"/>
      <c r="Z5573">
        <f t="shared" si="238"/>
        <v>72</v>
      </c>
      <c r="AB5573">
        <f>IF(EXACT(AA5573,C75),F75,0)</f>
        <v>0</v>
      </c>
    </row>
    <row r="5574" spans="9:28">
      <c r="I5574" s="6"/>
      <c r="K5574" s="5"/>
      <c r="Z5574">
        <f t="shared" si="238"/>
        <v>73</v>
      </c>
      <c r="AB5574">
        <f>IF(EXACT(AA5574,C76),F76,0)</f>
        <v>0</v>
      </c>
    </row>
    <row r="5575" spans="9:28">
      <c r="I5575" s="6"/>
      <c r="K5575" s="5"/>
      <c r="Z5575">
        <f t="shared" si="238"/>
        <v>74</v>
      </c>
      <c r="AB5575">
        <f>IF(EXACT(AA5575,C77),F77,0)</f>
        <v>0</v>
      </c>
    </row>
    <row r="5576" spans="9:28">
      <c r="I5576" s="6"/>
      <c r="K5576" s="5"/>
      <c r="Z5576">
        <f t="shared" si="238"/>
        <v>75</v>
      </c>
      <c r="AB5576">
        <f>IF(EXACT(AA5576,C78),F78,0)</f>
        <v>0</v>
      </c>
    </row>
    <row r="5577" spans="9:28">
      <c r="I5577" s="6"/>
      <c r="K5577" s="5"/>
      <c r="Z5577">
        <f t="shared" si="238"/>
        <v>76</v>
      </c>
      <c r="AB5577">
        <f>IF(EXACT(AA5577,C79),F79,0)</f>
        <v>0</v>
      </c>
    </row>
    <row r="5578" spans="9:28">
      <c r="I5578" s="6"/>
      <c r="K5578" s="5"/>
      <c r="Z5578">
        <f t="shared" si="238"/>
        <v>77</v>
      </c>
      <c r="AB5578">
        <f>IF(EXACT(AA5578,C80),F80,0)</f>
        <v>0</v>
      </c>
    </row>
    <row r="5579" spans="9:28">
      <c r="I5579" s="6"/>
      <c r="K5579" s="5"/>
      <c r="Z5579">
        <f t="shared" si="238"/>
        <v>78</v>
      </c>
      <c r="AB5579">
        <f>IF(EXACT(AA5579,C81),F81,0)</f>
        <v>0</v>
      </c>
    </row>
    <row r="5580" spans="9:28">
      <c r="I5580" s="6"/>
      <c r="K5580" s="5"/>
      <c r="Z5580">
        <f t="shared" si="238"/>
        <v>79</v>
      </c>
      <c r="AB5580">
        <f>IF(EXACT(AA5580,C82),F82,0)</f>
        <v>0</v>
      </c>
    </row>
    <row r="5581" spans="9:28">
      <c r="I5581" s="6"/>
      <c r="K5581" s="5"/>
      <c r="Z5581">
        <f t="shared" si="238"/>
        <v>80</v>
      </c>
      <c r="AB5581">
        <f>IF(EXACT(AA5581,C83),F83,0)</f>
        <v>0</v>
      </c>
    </row>
    <row r="5582" spans="9:28">
      <c r="I5582" s="6"/>
      <c r="K5582" s="5"/>
      <c r="Z5582">
        <f t="shared" si="238"/>
        <v>81</v>
      </c>
      <c r="AB5582">
        <f>IF(EXACT(AA5582,C84),F84,0)</f>
        <v>0</v>
      </c>
    </row>
    <row r="5583" spans="9:28">
      <c r="I5583" s="6"/>
      <c r="K5583" s="5"/>
      <c r="Z5583">
        <f t="shared" si="238"/>
        <v>82</v>
      </c>
      <c r="AB5583">
        <f>IF(EXACT(AA5583,C85),F85,0)</f>
        <v>0</v>
      </c>
    </row>
    <row r="5584" spans="9:28">
      <c r="I5584" s="6"/>
      <c r="K5584" s="5"/>
      <c r="Z5584">
        <f t="shared" si="238"/>
        <v>83</v>
      </c>
      <c r="AB5584">
        <f>IF(EXACT(AA5584,C86),F86,0)</f>
        <v>0</v>
      </c>
    </row>
    <row r="5585" spans="9:28">
      <c r="I5585" s="6"/>
      <c r="K5585" s="5"/>
      <c r="Z5585">
        <f t="shared" si="238"/>
        <v>84</v>
      </c>
      <c r="AB5585">
        <f>IF(EXACT(AA5585,C87),F87,0)</f>
        <v>0</v>
      </c>
    </row>
    <row r="5586" spans="9:28">
      <c r="I5586" s="6"/>
      <c r="K5586" s="5"/>
      <c r="Z5586">
        <f t="shared" si="238"/>
        <v>85</v>
      </c>
      <c r="AB5586">
        <f>IF(EXACT(AA5586,C88),F88,0)</f>
        <v>0</v>
      </c>
    </row>
    <row r="5587" spans="9:28">
      <c r="I5587" s="6"/>
      <c r="K5587" s="5"/>
      <c r="Z5587">
        <f t="shared" si="238"/>
        <v>86</v>
      </c>
      <c r="AB5587">
        <f>IF(EXACT(AA5587,C89),F89,0)</f>
        <v>0</v>
      </c>
    </row>
    <row r="5588" spans="9:28">
      <c r="I5588" s="6"/>
      <c r="K5588" s="5"/>
      <c r="Z5588">
        <f t="shared" si="238"/>
        <v>87</v>
      </c>
      <c r="AB5588">
        <f>IF(EXACT(AA5588,C90),F90,0)</f>
        <v>0</v>
      </c>
    </row>
    <row r="5589" spans="9:28">
      <c r="I5589" s="6"/>
      <c r="K5589" s="5"/>
      <c r="Z5589">
        <f t="shared" si="238"/>
        <v>88</v>
      </c>
      <c r="AB5589">
        <f>IF(EXACT(AA5589,C91),F91,0)</f>
        <v>0</v>
      </c>
    </row>
    <row r="5590" spans="9:28">
      <c r="I5590" s="6"/>
      <c r="K5590" s="5"/>
      <c r="Z5590">
        <f t="shared" si="238"/>
        <v>89</v>
      </c>
      <c r="AB5590">
        <f>IF(EXACT(AA5590,C92),F92,0)</f>
        <v>0</v>
      </c>
    </row>
    <row r="5591" spans="9:28">
      <c r="I5591" s="6"/>
      <c r="K5591" s="5"/>
      <c r="Z5591">
        <f t="shared" si="238"/>
        <v>90</v>
      </c>
      <c r="AB5591">
        <f>IF(EXACT(AA5591,C93),F93,0)</f>
        <v>0</v>
      </c>
    </row>
    <row r="5592" spans="9:28">
      <c r="I5592" s="6"/>
      <c r="K5592" s="5"/>
      <c r="Z5592">
        <f t="shared" si="238"/>
        <v>91</v>
      </c>
      <c r="AB5592">
        <f>IF(EXACT(AA5592,C94),F94,0)</f>
        <v>0</v>
      </c>
    </row>
    <row r="5593" spans="9:28">
      <c r="I5593" s="6"/>
      <c r="K5593" s="5"/>
      <c r="Z5593">
        <f t="shared" si="238"/>
        <v>92</v>
      </c>
      <c r="AB5593">
        <f>IF(EXACT(AA5593,C95),F95,0)</f>
        <v>0</v>
      </c>
    </row>
    <row r="5594" spans="9:28">
      <c r="I5594" s="6"/>
      <c r="K5594" s="5"/>
      <c r="Z5594">
        <f t="shared" si="238"/>
        <v>93</v>
      </c>
      <c r="AB5594">
        <f>IF(EXACT(AA5594,C96),F96,0)</f>
        <v>0</v>
      </c>
    </row>
    <row r="5595" spans="9:28">
      <c r="I5595" s="6"/>
      <c r="K5595" s="5"/>
      <c r="Z5595">
        <f t="shared" si="238"/>
        <v>94</v>
      </c>
      <c r="AB5595">
        <f>IF(EXACT(AA5595,C97),F97,0)</f>
        <v>0</v>
      </c>
    </row>
    <row r="5596" spans="9:28">
      <c r="I5596" s="6"/>
      <c r="K5596" s="5"/>
      <c r="Z5596">
        <f t="shared" si="238"/>
        <v>95</v>
      </c>
      <c r="AB5596">
        <f>IF(EXACT(AA5596,C98),F98,0)</f>
        <v>0</v>
      </c>
    </row>
    <row r="5597" spans="9:28">
      <c r="I5597" s="6"/>
      <c r="K5597" s="5"/>
      <c r="Z5597">
        <f t="shared" si="238"/>
        <v>96</v>
      </c>
      <c r="AB5597">
        <f>IF(EXACT(AA5597,C99),F99,0)</f>
        <v>0</v>
      </c>
    </row>
    <row r="5598" spans="9:28">
      <c r="I5598" s="6"/>
      <c r="K5598" s="5"/>
      <c r="Z5598">
        <f t="shared" si="238"/>
        <v>97</v>
      </c>
      <c r="AB5598">
        <f>IF(EXACT(AA5598,C100),F100,0)</f>
        <v>0</v>
      </c>
    </row>
    <row r="5599" spans="9:28">
      <c r="I5599" s="6"/>
      <c r="K5599" s="5"/>
      <c r="Z5599">
        <f t="shared" si="238"/>
        <v>98</v>
      </c>
      <c r="AB5599">
        <f>IF(EXACT(AA5599,C101),F101,0)</f>
        <v>0</v>
      </c>
    </row>
    <row r="5600" spans="9:28">
      <c r="I5600" s="6"/>
      <c r="K5600" s="5"/>
      <c r="Z5600">
        <f t="shared" si="238"/>
        <v>99</v>
      </c>
      <c r="AB5600">
        <f>IF(EXACT(AA5600,C102),F102,0)</f>
        <v>0</v>
      </c>
    </row>
    <row r="5601" spans="9:28">
      <c r="I5601" s="6"/>
      <c r="K5601" s="5"/>
      <c r="Z5601">
        <f t="shared" si="238"/>
        <v>100</v>
      </c>
      <c r="AB5601">
        <f>IF(EXACT(AA5601,C103),F103,0)</f>
        <v>0</v>
      </c>
    </row>
    <row r="5602" spans="9:28">
      <c r="I5602" s="6"/>
      <c r="K5602" s="5"/>
      <c r="Z5602">
        <f t="shared" si="238"/>
        <v>101</v>
      </c>
      <c r="AB5602">
        <f>IF(EXACT(AA5602,C104),F104,0)</f>
        <v>0</v>
      </c>
    </row>
    <row r="5603" spans="9:28">
      <c r="I5603" s="6"/>
      <c r="K5603" s="5"/>
      <c r="Z5603">
        <f t="shared" si="238"/>
        <v>102</v>
      </c>
      <c r="AB5603">
        <f>IF(EXACT(AA5603,C105),F105,0)</f>
        <v>0</v>
      </c>
    </row>
    <row r="5604" spans="9:28">
      <c r="I5604" s="6"/>
      <c r="K5604" s="5"/>
      <c r="Z5604">
        <f t="shared" si="238"/>
        <v>103</v>
      </c>
      <c r="AB5604">
        <f>IF(EXACT(AA5604,C106),F106,0)</f>
        <v>0</v>
      </c>
    </row>
    <row r="5605" spans="9:28">
      <c r="I5605" s="6"/>
      <c r="K5605" s="5"/>
      <c r="Z5605">
        <f t="shared" si="238"/>
        <v>104</v>
      </c>
      <c r="AB5605">
        <f>IF(EXACT(AA5605,C107),F107,0)</f>
        <v>0</v>
      </c>
    </row>
    <row r="5606" spans="9:28">
      <c r="I5606" s="6"/>
      <c r="K5606" s="5"/>
      <c r="Z5606">
        <f t="shared" si="238"/>
        <v>105</v>
      </c>
      <c r="AB5606">
        <f>IF(EXACT(AA5606,C108),F108,0)</f>
        <v>0</v>
      </c>
    </row>
    <row r="5607" spans="9:28">
      <c r="I5607" s="6"/>
      <c r="K5607" s="5"/>
      <c r="Z5607">
        <f t="shared" si="238"/>
        <v>106</v>
      </c>
      <c r="AB5607">
        <f>IF(EXACT(AA5607,C109),F109,0)</f>
        <v>0</v>
      </c>
    </row>
    <row r="5608" spans="9:28">
      <c r="I5608" s="6"/>
      <c r="K5608" s="5"/>
      <c r="Z5608">
        <f t="shared" si="238"/>
        <v>107</v>
      </c>
      <c r="AB5608">
        <f>IF(EXACT(AA5608,C110),F110,0)</f>
        <v>0</v>
      </c>
    </row>
    <row r="5609" spans="9:28">
      <c r="I5609" s="6"/>
      <c r="K5609" s="5"/>
      <c r="Z5609">
        <f t="shared" si="238"/>
        <v>108</v>
      </c>
      <c r="AB5609">
        <f>IF(EXACT(AA5609,C111),F111,0)</f>
        <v>0</v>
      </c>
    </row>
    <row r="5610" spans="9:28">
      <c r="I5610" s="6"/>
      <c r="K5610" s="5"/>
      <c r="Z5610">
        <f t="shared" si="238"/>
        <v>109</v>
      </c>
      <c r="AB5610">
        <f>IF(EXACT(AA5610,C112),F112,0)</f>
        <v>0</v>
      </c>
    </row>
    <row r="5611" spans="9:28">
      <c r="I5611" s="6"/>
      <c r="K5611" s="5"/>
      <c r="Z5611">
        <f t="shared" si="238"/>
        <v>110</v>
      </c>
      <c r="AB5611">
        <f>IF(EXACT(AA5611,C113),F113,0)</f>
        <v>0</v>
      </c>
    </row>
    <row r="5612" spans="9:28">
      <c r="I5612" s="6"/>
      <c r="K5612" s="5"/>
      <c r="Z5612">
        <f t="shared" si="238"/>
        <v>111</v>
      </c>
      <c r="AB5612">
        <f>IF(EXACT(AA5612,C114),F114,0)</f>
        <v>0</v>
      </c>
    </row>
    <row r="5613" spans="9:28">
      <c r="I5613" s="6"/>
      <c r="K5613" s="5"/>
      <c r="Z5613">
        <f t="shared" si="238"/>
        <v>112</v>
      </c>
      <c r="AB5613">
        <f>IF(EXACT(AA5613,C115),F115,0)</f>
        <v>0</v>
      </c>
    </row>
    <row r="5614" spans="9:28">
      <c r="I5614" s="6"/>
      <c r="K5614" s="5"/>
      <c r="Z5614">
        <f t="shared" si="238"/>
        <v>113</v>
      </c>
      <c r="AB5614">
        <f>IF(EXACT(AA5614,C116),F116,0)</f>
        <v>0</v>
      </c>
    </row>
    <row r="5615" spans="9:28">
      <c r="I5615" s="6"/>
      <c r="K5615" s="5"/>
      <c r="Z5615">
        <f t="shared" si="238"/>
        <v>114</v>
      </c>
      <c r="AB5615">
        <f>IF(EXACT(AA5615,C117),F117,0)</f>
        <v>0</v>
      </c>
    </row>
    <row r="5616" spans="9:28">
      <c r="I5616" s="6"/>
      <c r="K5616" s="5"/>
      <c r="Z5616">
        <f t="shared" si="238"/>
        <v>115</v>
      </c>
      <c r="AB5616">
        <f>IF(EXACT(AA5616,C118),F118,0)</f>
        <v>0</v>
      </c>
    </row>
    <row r="5617" spans="9:28">
      <c r="I5617" s="6"/>
      <c r="K5617" s="5"/>
      <c r="Z5617">
        <f t="shared" si="238"/>
        <v>116</v>
      </c>
      <c r="AB5617">
        <f>IF(EXACT(AA5617,C119),F119,0)</f>
        <v>0</v>
      </c>
    </row>
    <row r="5618" spans="9:28">
      <c r="I5618" s="6"/>
      <c r="K5618" s="5"/>
      <c r="Z5618">
        <f t="shared" si="238"/>
        <v>117</v>
      </c>
      <c r="AB5618">
        <f>IF(EXACT(AA5618,C120),F120,0)</f>
        <v>0</v>
      </c>
    </row>
    <row r="5619" spans="9:28">
      <c r="I5619" s="6"/>
      <c r="K5619" s="5"/>
      <c r="Z5619">
        <f t="shared" si="238"/>
        <v>118</v>
      </c>
      <c r="AB5619">
        <f>IF(EXACT(AA5619,C121),F121,0)</f>
        <v>0</v>
      </c>
    </row>
    <row r="5620" spans="9:28">
      <c r="I5620" s="6"/>
      <c r="K5620" s="5"/>
      <c r="Z5620">
        <f t="shared" si="238"/>
        <v>119</v>
      </c>
      <c r="AB5620">
        <f>IF(EXACT(AA5620,C122),F122,0)</f>
        <v>0</v>
      </c>
    </row>
    <row r="5621" spans="9:28">
      <c r="I5621" s="6"/>
      <c r="K5621" s="5"/>
      <c r="Z5621">
        <f t="shared" si="238"/>
        <v>120</v>
      </c>
      <c r="AB5621">
        <f>IF(EXACT(AA5621,C123),F123,0)</f>
        <v>0</v>
      </c>
    </row>
    <row r="5622" spans="9:28">
      <c r="I5622" s="6"/>
      <c r="K5622" s="5"/>
      <c r="Z5622">
        <f t="shared" si="238"/>
        <v>121</v>
      </c>
      <c r="AB5622">
        <f>IF(EXACT(AA5622,C124),F124,0)</f>
        <v>0</v>
      </c>
    </row>
    <row r="5623" spans="9:28">
      <c r="I5623" s="6"/>
      <c r="K5623" s="5"/>
      <c r="Z5623">
        <f t="shared" si="238"/>
        <v>122</v>
      </c>
      <c r="AB5623">
        <f>IF(EXACT(AA5623,C125),F125,0)</f>
        <v>0</v>
      </c>
    </row>
    <row r="5624" spans="9:28">
      <c r="I5624" s="6"/>
      <c r="K5624" s="5"/>
      <c r="Z5624">
        <f t="shared" si="238"/>
        <v>123</v>
      </c>
      <c r="AB5624">
        <f>IF(EXACT(AA5624,C126),F126,0)</f>
        <v>0</v>
      </c>
    </row>
    <row r="5625" spans="9:28">
      <c r="I5625" s="6"/>
      <c r="K5625" s="5"/>
      <c r="Z5625">
        <f t="shared" si="238"/>
        <v>124</v>
      </c>
      <c r="AB5625">
        <f>IF(EXACT(AA5625,C127),F127,0)</f>
        <v>0</v>
      </c>
    </row>
    <row r="5626" spans="9:28">
      <c r="I5626" s="6"/>
      <c r="K5626" s="5"/>
      <c r="Z5626">
        <f t="shared" si="238"/>
        <v>125</v>
      </c>
      <c r="AB5626">
        <f>IF(EXACT(AA5626,C128),F128,0)</f>
        <v>0</v>
      </c>
    </row>
    <row r="5627" spans="9:28">
      <c r="I5627" s="6"/>
      <c r="K5627" s="5"/>
      <c r="Z5627">
        <f t="shared" si="238"/>
        <v>126</v>
      </c>
      <c r="AB5627">
        <f>IF(EXACT(AA5627,C129),F129,0)</f>
        <v>0</v>
      </c>
    </row>
    <row r="5628" spans="9:28">
      <c r="I5628" s="6"/>
      <c r="K5628" s="5"/>
      <c r="Z5628">
        <f t="shared" si="238"/>
        <v>127</v>
      </c>
      <c r="AB5628">
        <f>IF(EXACT(AA5628,C130),F130,0)</f>
        <v>0</v>
      </c>
    </row>
    <row r="5629" spans="9:28">
      <c r="I5629" s="6"/>
      <c r="K5629" s="5"/>
      <c r="Z5629">
        <f t="shared" si="238"/>
        <v>128</v>
      </c>
      <c r="AB5629">
        <f>IF(EXACT(AA5629,C131),F131,0)</f>
        <v>0</v>
      </c>
    </row>
    <row r="5630" spans="9:28">
      <c r="I5630" s="6"/>
      <c r="K5630" s="5"/>
      <c r="Z5630">
        <f t="shared" si="238"/>
        <v>129</v>
      </c>
      <c r="AB5630">
        <f>IF(EXACT(AA5630,C132),F132,0)</f>
        <v>0</v>
      </c>
    </row>
    <row r="5631" spans="9:28">
      <c r="I5631" s="6"/>
      <c r="K5631" s="5"/>
      <c r="Z5631">
        <f t="shared" si="238"/>
        <v>130</v>
      </c>
      <c r="AB5631">
        <f>IF(EXACT(AA5631,C133),F133,0)</f>
        <v>0</v>
      </c>
    </row>
    <row r="5632" spans="9:28">
      <c r="I5632" s="6"/>
      <c r="K5632" s="5"/>
      <c r="Z5632">
        <f t="shared" ref="Z5632:Z5695" si="239">1+Z5631</f>
        <v>131</v>
      </c>
      <c r="AB5632">
        <f>IF(EXACT(AA5632,C134),F134,0)</f>
        <v>0</v>
      </c>
    </row>
    <row r="5633" spans="9:28">
      <c r="I5633" s="6"/>
      <c r="K5633" s="5"/>
      <c r="Z5633">
        <f t="shared" si="239"/>
        <v>132</v>
      </c>
      <c r="AB5633">
        <f>IF(EXACT(AA5633,C135),F135,0)</f>
        <v>0</v>
      </c>
    </row>
    <row r="5634" spans="9:28">
      <c r="I5634" s="6"/>
      <c r="K5634" s="5"/>
      <c r="Z5634">
        <f t="shared" si="239"/>
        <v>133</v>
      </c>
      <c r="AB5634">
        <f>IF(EXACT(AA5634,C136),F136,0)</f>
        <v>0</v>
      </c>
    </row>
    <row r="5635" spans="9:28">
      <c r="I5635" s="6"/>
      <c r="K5635" s="5"/>
      <c r="Z5635">
        <f t="shared" si="239"/>
        <v>134</v>
      </c>
      <c r="AB5635">
        <f>IF(EXACT(AA5635,C137),F137,0)</f>
        <v>0</v>
      </c>
    </row>
    <row r="5636" spans="9:28">
      <c r="I5636" s="6"/>
      <c r="K5636" s="5"/>
      <c r="Z5636">
        <f t="shared" si="239"/>
        <v>135</v>
      </c>
      <c r="AB5636">
        <f>IF(EXACT(AA5636,C138),F138,0)</f>
        <v>0</v>
      </c>
    </row>
    <row r="5637" spans="9:28">
      <c r="I5637" s="6"/>
      <c r="K5637" s="5"/>
      <c r="Z5637">
        <f t="shared" si="239"/>
        <v>136</v>
      </c>
      <c r="AB5637">
        <f>IF(EXACT(AA5637,C139),F139,0)</f>
        <v>0</v>
      </c>
    </row>
    <row r="5638" spans="9:28">
      <c r="I5638" s="6"/>
      <c r="K5638" s="5"/>
      <c r="Z5638">
        <f t="shared" si="239"/>
        <v>137</v>
      </c>
      <c r="AB5638">
        <f>IF(EXACT(AA5638,C140),F140,0)</f>
        <v>0</v>
      </c>
    </row>
    <row r="5639" spans="9:28">
      <c r="I5639" s="6"/>
      <c r="K5639" s="5"/>
      <c r="Z5639">
        <f t="shared" si="239"/>
        <v>138</v>
      </c>
      <c r="AB5639">
        <f>IF(EXACT(AA5639,C141),F141,0)</f>
        <v>0</v>
      </c>
    </row>
    <row r="5640" spans="9:28">
      <c r="I5640" s="6"/>
      <c r="K5640" s="5"/>
      <c r="Z5640">
        <f t="shared" si="239"/>
        <v>139</v>
      </c>
      <c r="AB5640">
        <f>IF(EXACT(AA5640,C142),F142,0)</f>
        <v>0</v>
      </c>
    </row>
    <row r="5641" spans="9:28">
      <c r="I5641" s="6"/>
      <c r="K5641" s="5"/>
      <c r="Z5641">
        <f t="shared" si="239"/>
        <v>140</v>
      </c>
      <c r="AB5641">
        <f>IF(EXACT(AA5641,C143),F143,0)</f>
        <v>0</v>
      </c>
    </row>
    <row r="5642" spans="9:28">
      <c r="I5642" s="6"/>
      <c r="K5642" s="5"/>
      <c r="Z5642">
        <f t="shared" si="239"/>
        <v>141</v>
      </c>
      <c r="AB5642">
        <f>IF(EXACT(AA5642,C144),F144,0)</f>
        <v>0</v>
      </c>
    </row>
    <row r="5643" spans="9:28">
      <c r="I5643" s="6"/>
      <c r="K5643" s="5"/>
      <c r="Z5643">
        <f t="shared" si="239"/>
        <v>142</v>
      </c>
      <c r="AB5643">
        <f>IF(EXACT(AA5643,C145),F145,0)</f>
        <v>0</v>
      </c>
    </row>
    <row r="5644" spans="9:28">
      <c r="I5644" s="6"/>
      <c r="K5644" s="5"/>
      <c r="Z5644">
        <f t="shared" si="239"/>
        <v>143</v>
      </c>
      <c r="AB5644">
        <f>IF(EXACT(AA5644,C146),F146,0)</f>
        <v>0</v>
      </c>
    </row>
    <row r="5645" spans="9:28">
      <c r="I5645" s="6"/>
      <c r="K5645" s="5"/>
      <c r="Z5645">
        <f t="shared" si="239"/>
        <v>144</v>
      </c>
      <c r="AB5645">
        <f>IF(EXACT(AA5645,C147),F147,0)</f>
        <v>0</v>
      </c>
    </row>
    <row r="5646" spans="9:28">
      <c r="I5646" s="6"/>
      <c r="K5646" s="5"/>
      <c r="Z5646">
        <f t="shared" si="239"/>
        <v>145</v>
      </c>
      <c r="AB5646">
        <f>IF(EXACT(AA5646,C148),F148,0)</f>
        <v>0</v>
      </c>
    </row>
    <row r="5647" spans="9:28">
      <c r="I5647" s="6"/>
      <c r="K5647" s="5"/>
      <c r="Z5647">
        <f t="shared" si="239"/>
        <v>146</v>
      </c>
      <c r="AB5647">
        <f>IF(EXACT(AA5647,C149),F149,0)</f>
        <v>0</v>
      </c>
    </row>
    <row r="5648" spans="9:28">
      <c r="I5648" s="6"/>
      <c r="K5648" s="5"/>
      <c r="Z5648">
        <f t="shared" si="239"/>
        <v>147</v>
      </c>
      <c r="AB5648">
        <f>IF(EXACT(AA5648,C150),F150,0)</f>
        <v>0</v>
      </c>
    </row>
    <row r="5649" spans="9:28">
      <c r="I5649" s="6"/>
      <c r="K5649" s="5"/>
      <c r="Z5649">
        <f t="shared" si="239"/>
        <v>148</v>
      </c>
      <c r="AB5649">
        <f>IF(EXACT(AA5649,C151),F151,0)</f>
        <v>0</v>
      </c>
    </row>
    <row r="5650" spans="9:28">
      <c r="I5650" s="6"/>
      <c r="K5650" s="5"/>
      <c r="Z5650">
        <f t="shared" si="239"/>
        <v>149</v>
      </c>
      <c r="AB5650">
        <f>IF(EXACT(AA5650,C152),F152,0)</f>
        <v>0</v>
      </c>
    </row>
    <row r="5651" spans="9:28">
      <c r="I5651" s="6"/>
      <c r="K5651" s="5"/>
      <c r="Z5651">
        <f t="shared" si="239"/>
        <v>150</v>
      </c>
      <c r="AB5651">
        <f>IF(EXACT(AA5651,C153),F153,0)</f>
        <v>0</v>
      </c>
    </row>
    <row r="5652" spans="9:28">
      <c r="I5652" s="6"/>
      <c r="K5652" s="5"/>
      <c r="Z5652">
        <f t="shared" si="239"/>
        <v>151</v>
      </c>
      <c r="AB5652">
        <f>IF(EXACT(AA5652,C154),F154,0)</f>
        <v>0</v>
      </c>
    </row>
    <row r="5653" spans="9:28">
      <c r="I5653" s="6"/>
      <c r="K5653" s="5"/>
      <c r="Z5653">
        <f t="shared" si="239"/>
        <v>152</v>
      </c>
      <c r="AB5653">
        <f>IF(EXACT(AA5653,C155),F155,0)</f>
        <v>0</v>
      </c>
    </row>
    <row r="5654" spans="9:28">
      <c r="I5654" s="6"/>
      <c r="K5654" s="5"/>
      <c r="Z5654">
        <f t="shared" si="239"/>
        <v>153</v>
      </c>
      <c r="AB5654">
        <f>IF(EXACT(AA5654,C156),F156,0)</f>
        <v>0</v>
      </c>
    </row>
    <row r="5655" spans="9:28">
      <c r="I5655" s="6"/>
      <c r="K5655" s="5"/>
      <c r="Z5655">
        <f t="shared" si="239"/>
        <v>154</v>
      </c>
      <c r="AB5655">
        <f>IF(EXACT(AA5655,C157),F157,0)</f>
        <v>0</v>
      </c>
    </row>
    <row r="5656" spans="9:28">
      <c r="I5656" s="6"/>
      <c r="K5656" s="5"/>
      <c r="Z5656">
        <f t="shared" si="239"/>
        <v>155</v>
      </c>
      <c r="AB5656">
        <f>IF(EXACT(AA5656,C158),F158,0)</f>
        <v>0</v>
      </c>
    </row>
    <row r="5657" spans="9:28">
      <c r="I5657" s="6"/>
      <c r="K5657" s="5"/>
      <c r="Z5657">
        <f t="shared" si="239"/>
        <v>156</v>
      </c>
      <c r="AB5657">
        <f>IF(EXACT(AA5657,C159),F159,0)</f>
        <v>0</v>
      </c>
    </row>
    <row r="5658" spans="9:28">
      <c r="I5658" s="6"/>
      <c r="K5658" s="5"/>
      <c r="Z5658">
        <f t="shared" si="239"/>
        <v>157</v>
      </c>
      <c r="AB5658">
        <f>IF(EXACT(AA5658,C160),F160,0)</f>
        <v>0</v>
      </c>
    </row>
    <row r="5659" spans="9:28">
      <c r="I5659" s="6"/>
      <c r="K5659" s="5"/>
      <c r="Z5659">
        <f t="shared" si="239"/>
        <v>158</v>
      </c>
      <c r="AB5659">
        <f>IF(EXACT(AA5659,C161),F161,0)</f>
        <v>0</v>
      </c>
    </row>
    <row r="5660" spans="9:28">
      <c r="I5660" s="6"/>
      <c r="K5660" s="5"/>
      <c r="Z5660">
        <f t="shared" si="239"/>
        <v>159</v>
      </c>
      <c r="AB5660">
        <f>IF(EXACT(AA5660,C162),F162,0)</f>
        <v>0</v>
      </c>
    </row>
    <row r="5661" spans="9:28">
      <c r="I5661" s="6"/>
      <c r="K5661" s="5"/>
      <c r="Z5661">
        <f t="shared" si="239"/>
        <v>160</v>
      </c>
      <c r="AB5661">
        <f>IF(EXACT(AA5661,C163),F163,0)</f>
        <v>0</v>
      </c>
    </row>
    <row r="5662" spans="9:28">
      <c r="I5662" s="6"/>
      <c r="K5662" s="5"/>
      <c r="Z5662">
        <f t="shared" si="239"/>
        <v>161</v>
      </c>
      <c r="AB5662">
        <f>IF(EXACT(AA5662,C164),F164,0)</f>
        <v>0</v>
      </c>
    </row>
    <row r="5663" spans="9:28">
      <c r="I5663" s="6"/>
      <c r="K5663" s="5"/>
      <c r="Z5663">
        <f t="shared" si="239"/>
        <v>162</v>
      </c>
      <c r="AB5663">
        <f>IF(EXACT(AA5663,C165),F165,0)</f>
        <v>0</v>
      </c>
    </row>
    <row r="5664" spans="9:28">
      <c r="I5664" s="6"/>
      <c r="K5664" s="5"/>
      <c r="Z5664">
        <f t="shared" si="239"/>
        <v>163</v>
      </c>
      <c r="AB5664">
        <f>IF(EXACT(AA5664,C166),F166,0)</f>
        <v>0</v>
      </c>
    </row>
    <row r="5665" spans="9:28">
      <c r="I5665" s="6"/>
      <c r="K5665" s="5"/>
      <c r="Z5665">
        <f t="shared" si="239"/>
        <v>164</v>
      </c>
      <c r="AB5665">
        <f>IF(EXACT(AA5665,C167),F167,0)</f>
        <v>0</v>
      </c>
    </row>
    <row r="5666" spans="9:28">
      <c r="I5666" s="6"/>
      <c r="K5666" s="5"/>
      <c r="Z5666">
        <f t="shared" si="239"/>
        <v>165</v>
      </c>
      <c r="AB5666">
        <f>IF(EXACT(AA5666,C168),F168,0)</f>
        <v>0</v>
      </c>
    </row>
    <row r="5667" spans="9:28">
      <c r="I5667" s="6"/>
      <c r="K5667" s="5"/>
      <c r="Z5667">
        <f t="shared" si="239"/>
        <v>166</v>
      </c>
      <c r="AB5667">
        <f>IF(EXACT(AA5667,C169),F169,0)</f>
        <v>0</v>
      </c>
    </row>
    <row r="5668" spans="9:28">
      <c r="I5668" s="6"/>
      <c r="K5668" s="5"/>
      <c r="Z5668">
        <f t="shared" si="239"/>
        <v>167</v>
      </c>
      <c r="AB5668">
        <f>IF(EXACT(AA5668,C170),F170,0)</f>
        <v>0</v>
      </c>
    </row>
    <row r="5669" spans="9:28">
      <c r="I5669" s="6"/>
      <c r="K5669" s="5"/>
      <c r="Z5669">
        <f t="shared" si="239"/>
        <v>168</v>
      </c>
      <c r="AB5669">
        <f>IF(EXACT(AA5669,C171),F171,0)</f>
        <v>0</v>
      </c>
    </row>
    <row r="5670" spans="9:28">
      <c r="I5670" s="6"/>
      <c r="K5670" s="5"/>
      <c r="Z5670">
        <f t="shared" si="239"/>
        <v>169</v>
      </c>
      <c r="AB5670">
        <f>IF(EXACT(AA5670,C172),F172,0)</f>
        <v>0</v>
      </c>
    </row>
    <row r="5671" spans="9:28">
      <c r="I5671" s="6"/>
      <c r="K5671" s="5"/>
      <c r="Z5671">
        <f t="shared" si="239"/>
        <v>170</v>
      </c>
      <c r="AB5671">
        <f>IF(EXACT(AA5671,C173),F173,0)</f>
        <v>0</v>
      </c>
    </row>
    <row r="5672" spans="9:28">
      <c r="I5672" s="6"/>
      <c r="K5672" s="5"/>
      <c r="Z5672">
        <f t="shared" si="239"/>
        <v>171</v>
      </c>
      <c r="AB5672">
        <f>IF(EXACT(AA5672,C174),F174,0)</f>
        <v>0</v>
      </c>
    </row>
    <row r="5673" spans="9:28">
      <c r="I5673" s="6"/>
      <c r="K5673" s="5"/>
      <c r="Z5673">
        <f t="shared" si="239"/>
        <v>172</v>
      </c>
      <c r="AB5673">
        <f>IF(EXACT(AA5673,C175),F175,0)</f>
        <v>0</v>
      </c>
    </row>
    <row r="5674" spans="9:28">
      <c r="I5674" s="6"/>
      <c r="K5674" s="5"/>
      <c r="Z5674">
        <f t="shared" si="239"/>
        <v>173</v>
      </c>
      <c r="AB5674">
        <f>IF(EXACT(AA5674,C176),F176,0)</f>
        <v>0</v>
      </c>
    </row>
    <row r="5675" spans="9:28">
      <c r="I5675" s="6"/>
      <c r="K5675" s="5"/>
      <c r="Z5675">
        <f t="shared" si="239"/>
        <v>174</v>
      </c>
      <c r="AB5675">
        <f>IF(EXACT(AA5675,C177),F177,0)</f>
        <v>0</v>
      </c>
    </row>
    <row r="5676" spans="9:28">
      <c r="I5676" s="6"/>
      <c r="K5676" s="5"/>
      <c r="Z5676">
        <f t="shared" si="239"/>
        <v>175</v>
      </c>
      <c r="AB5676">
        <f>IF(EXACT(AA5676,C178),F178,0)</f>
        <v>0</v>
      </c>
    </row>
    <row r="5677" spans="9:28">
      <c r="I5677" s="6"/>
      <c r="K5677" s="5"/>
      <c r="Z5677">
        <f t="shared" si="239"/>
        <v>176</v>
      </c>
      <c r="AB5677">
        <f>IF(EXACT(AA5677,C179),F179,0)</f>
        <v>0</v>
      </c>
    </row>
    <row r="5678" spans="9:28">
      <c r="I5678" s="6"/>
      <c r="K5678" s="5"/>
      <c r="Z5678">
        <f t="shared" si="239"/>
        <v>177</v>
      </c>
      <c r="AB5678">
        <f>IF(EXACT(AA5678,C180),F180,0)</f>
        <v>0</v>
      </c>
    </row>
    <row r="5679" spans="9:28">
      <c r="I5679" s="6"/>
      <c r="K5679" s="5"/>
      <c r="Z5679">
        <f t="shared" si="239"/>
        <v>178</v>
      </c>
      <c r="AB5679">
        <f>IF(EXACT(AA5679,C181),F181,0)</f>
        <v>0</v>
      </c>
    </row>
    <row r="5680" spans="9:28">
      <c r="I5680" s="6"/>
      <c r="K5680" s="5"/>
      <c r="Z5680">
        <f t="shared" si="239"/>
        <v>179</v>
      </c>
      <c r="AB5680">
        <f>IF(EXACT(AA5680,C182),F182,0)</f>
        <v>0</v>
      </c>
    </row>
    <row r="5681" spans="9:28">
      <c r="I5681" s="6"/>
      <c r="K5681" s="5"/>
      <c r="Z5681">
        <f t="shared" si="239"/>
        <v>180</v>
      </c>
      <c r="AB5681">
        <f>IF(EXACT(AA5681,C183),F183,0)</f>
        <v>0</v>
      </c>
    </row>
    <row r="5682" spans="9:28">
      <c r="I5682" s="6"/>
      <c r="K5682" s="5"/>
      <c r="Z5682">
        <f t="shared" si="239"/>
        <v>181</v>
      </c>
      <c r="AB5682">
        <f>IF(EXACT(AA5682,C184),F184,0)</f>
        <v>0</v>
      </c>
    </row>
    <row r="5683" spans="9:28">
      <c r="I5683" s="6"/>
      <c r="K5683" s="5"/>
      <c r="Z5683">
        <f t="shared" si="239"/>
        <v>182</v>
      </c>
      <c r="AB5683">
        <f>IF(EXACT(AA5683,C185),F185,0)</f>
        <v>0</v>
      </c>
    </row>
    <row r="5684" spans="9:28">
      <c r="I5684" s="6"/>
      <c r="K5684" s="5"/>
      <c r="Z5684">
        <f t="shared" si="239"/>
        <v>183</v>
      </c>
      <c r="AB5684">
        <f>IF(EXACT(AA5684,C186),F186,0)</f>
        <v>0</v>
      </c>
    </row>
    <row r="5685" spans="9:28">
      <c r="I5685" s="6"/>
      <c r="K5685" s="5"/>
      <c r="Z5685">
        <f t="shared" si="239"/>
        <v>184</v>
      </c>
      <c r="AB5685">
        <f>IF(EXACT(AA5685,C187),F187,0)</f>
        <v>0</v>
      </c>
    </row>
    <row r="5686" spans="9:28">
      <c r="I5686" s="6"/>
      <c r="K5686" s="5"/>
      <c r="Z5686">
        <f t="shared" si="239"/>
        <v>185</v>
      </c>
      <c r="AB5686">
        <f>IF(EXACT(AA5686,C188),F188,0)</f>
        <v>0</v>
      </c>
    </row>
    <row r="5687" spans="9:28">
      <c r="I5687" s="6"/>
      <c r="K5687" s="5"/>
      <c r="Z5687">
        <f t="shared" si="239"/>
        <v>186</v>
      </c>
      <c r="AB5687">
        <f>IF(EXACT(AA5687,C189),F189,0)</f>
        <v>0</v>
      </c>
    </row>
    <row r="5688" spans="9:28">
      <c r="I5688" s="6"/>
      <c r="K5688" s="5"/>
      <c r="Z5688">
        <f t="shared" si="239"/>
        <v>187</v>
      </c>
      <c r="AB5688">
        <f>IF(EXACT(AA5688,C190),F190,0)</f>
        <v>0</v>
      </c>
    </row>
    <row r="5689" spans="9:28">
      <c r="I5689" s="6"/>
      <c r="K5689" s="5"/>
      <c r="Z5689">
        <f t="shared" si="239"/>
        <v>188</v>
      </c>
      <c r="AB5689">
        <f>IF(EXACT(AA5689,C191),F191,0)</f>
        <v>0</v>
      </c>
    </row>
    <row r="5690" spans="9:28">
      <c r="I5690" s="6"/>
      <c r="K5690" s="5"/>
      <c r="Z5690">
        <f t="shared" si="239"/>
        <v>189</v>
      </c>
      <c r="AB5690">
        <f>IF(EXACT(AA5690,C192),F192,0)</f>
        <v>0</v>
      </c>
    </row>
    <row r="5691" spans="9:28">
      <c r="I5691" s="6"/>
      <c r="K5691" s="5"/>
      <c r="Z5691">
        <f t="shared" si="239"/>
        <v>190</v>
      </c>
      <c r="AB5691">
        <f>IF(EXACT(AA5691,C193),F193,0)</f>
        <v>0</v>
      </c>
    </row>
    <row r="5692" spans="9:28">
      <c r="I5692" s="6"/>
      <c r="K5692" s="5"/>
      <c r="Z5692">
        <f t="shared" si="239"/>
        <v>191</v>
      </c>
      <c r="AB5692">
        <f>IF(EXACT(AA5692,C194),F194,0)</f>
        <v>0</v>
      </c>
    </row>
    <row r="5693" spans="9:28">
      <c r="I5693" s="6"/>
      <c r="K5693" s="5"/>
      <c r="Z5693">
        <f t="shared" si="239"/>
        <v>192</v>
      </c>
      <c r="AB5693">
        <f>IF(EXACT(AA5693,C195),F195,0)</f>
        <v>0</v>
      </c>
    </row>
    <row r="5694" spans="9:28">
      <c r="I5694" s="6"/>
      <c r="K5694" s="5"/>
      <c r="Z5694">
        <f t="shared" si="239"/>
        <v>193</v>
      </c>
      <c r="AB5694">
        <f>IF(EXACT(AA5694,C196),F196,0)</f>
        <v>0</v>
      </c>
    </row>
    <row r="5695" spans="9:28">
      <c r="I5695" s="6"/>
      <c r="K5695" s="5"/>
      <c r="Z5695">
        <f t="shared" si="239"/>
        <v>194</v>
      </c>
      <c r="AB5695">
        <f>IF(EXACT(AA5695,C197),F197,0)</f>
        <v>0</v>
      </c>
    </row>
    <row r="5696" spans="9:28">
      <c r="I5696" s="6"/>
      <c r="K5696" s="5"/>
      <c r="Z5696">
        <f t="shared" ref="Z5696:Z5759" si="240">1+Z5695</f>
        <v>195</v>
      </c>
      <c r="AB5696">
        <f>IF(EXACT(AA5696,C198),F198,0)</f>
        <v>0</v>
      </c>
    </row>
    <row r="5697" spans="9:28">
      <c r="I5697" s="6"/>
      <c r="K5697" s="5"/>
      <c r="Z5697">
        <f t="shared" si="240"/>
        <v>196</v>
      </c>
      <c r="AB5697">
        <f>IF(EXACT(AA5697,C199),F199,0)</f>
        <v>0</v>
      </c>
    </row>
    <row r="5698" spans="9:28">
      <c r="I5698" s="6"/>
      <c r="K5698" s="5"/>
      <c r="Z5698">
        <f t="shared" si="240"/>
        <v>197</v>
      </c>
      <c r="AB5698">
        <f>IF(EXACT(AA5698,C200),F200,0)</f>
        <v>0</v>
      </c>
    </row>
    <row r="5699" spans="9:28">
      <c r="I5699" s="6"/>
      <c r="K5699" s="5"/>
      <c r="Z5699">
        <f t="shared" si="240"/>
        <v>198</v>
      </c>
      <c r="AB5699">
        <f>IF(EXACT(AA5699,C201),F201,0)</f>
        <v>0</v>
      </c>
    </row>
    <row r="5700" spans="9:28">
      <c r="I5700" s="6"/>
      <c r="K5700" s="5"/>
      <c r="Z5700">
        <f t="shared" si="240"/>
        <v>199</v>
      </c>
      <c r="AB5700">
        <f>IF(EXACT(AA5700,C202),F202,0)</f>
        <v>0</v>
      </c>
    </row>
    <row r="5701" spans="9:28">
      <c r="I5701" s="6"/>
      <c r="K5701" s="5"/>
      <c r="Z5701">
        <f t="shared" si="240"/>
        <v>200</v>
      </c>
      <c r="AB5701">
        <f>IF(EXACT(AA5701,C203),F203,0)</f>
        <v>0</v>
      </c>
    </row>
    <row r="5702" spans="9:28">
      <c r="I5702" s="6"/>
      <c r="K5702" s="5"/>
      <c r="Z5702">
        <f t="shared" si="240"/>
        <v>201</v>
      </c>
      <c r="AB5702">
        <f>IF(EXACT(AA5702,C204),F204,0)</f>
        <v>0</v>
      </c>
    </row>
    <row r="5703" spans="9:28">
      <c r="I5703" s="6"/>
      <c r="K5703" s="5"/>
      <c r="Z5703">
        <f t="shared" si="240"/>
        <v>202</v>
      </c>
      <c r="AB5703">
        <f>IF(EXACT(AA5703,C205),F205,0)</f>
        <v>0</v>
      </c>
    </row>
    <row r="5704" spans="9:28">
      <c r="I5704" s="6"/>
      <c r="K5704" s="5"/>
      <c r="Z5704">
        <f t="shared" si="240"/>
        <v>203</v>
      </c>
      <c r="AB5704">
        <f>IF(EXACT(AA5704,C206),F206,0)</f>
        <v>0</v>
      </c>
    </row>
    <row r="5705" spans="9:28">
      <c r="I5705" s="6"/>
      <c r="K5705" s="5"/>
      <c r="Z5705">
        <f t="shared" si="240"/>
        <v>204</v>
      </c>
      <c r="AB5705">
        <f>IF(EXACT(AA5705,C207),F207,0)</f>
        <v>0</v>
      </c>
    </row>
    <row r="5706" spans="9:28">
      <c r="I5706" s="6"/>
      <c r="K5706" s="5"/>
      <c r="Z5706">
        <f t="shared" si="240"/>
        <v>205</v>
      </c>
      <c r="AB5706">
        <f>IF(EXACT(AA5706,C208),F208,0)</f>
        <v>0</v>
      </c>
    </row>
    <row r="5707" spans="9:28">
      <c r="I5707" s="6"/>
      <c r="K5707" s="5"/>
      <c r="Z5707">
        <f t="shared" si="240"/>
        <v>206</v>
      </c>
      <c r="AB5707">
        <f>IF(EXACT(AA5707,C209),F209,0)</f>
        <v>0</v>
      </c>
    </row>
    <row r="5708" spans="9:28">
      <c r="I5708" s="6"/>
      <c r="K5708" s="5"/>
      <c r="Z5708">
        <f t="shared" si="240"/>
        <v>207</v>
      </c>
      <c r="AB5708">
        <f>IF(EXACT(AA5708,C210),F210,0)</f>
        <v>0</v>
      </c>
    </row>
    <row r="5709" spans="9:28">
      <c r="I5709" s="6"/>
      <c r="K5709" s="5"/>
      <c r="Z5709">
        <f t="shared" si="240"/>
        <v>208</v>
      </c>
      <c r="AB5709">
        <f>IF(EXACT(AA5709,C211),F211,0)</f>
        <v>0</v>
      </c>
    </row>
    <row r="5710" spans="9:28">
      <c r="I5710" s="6"/>
      <c r="K5710" s="5"/>
      <c r="Z5710">
        <f t="shared" si="240"/>
        <v>209</v>
      </c>
      <c r="AB5710">
        <f>IF(EXACT(AA5710,C212),F212,0)</f>
        <v>0</v>
      </c>
    </row>
    <row r="5711" spans="9:28">
      <c r="I5711" s="6"/>
      <c r="K5711" s="5"/>
      <c r="Z5711">
        <f t="shared" si="240"/>
        <v>210</v>
      </c>
      <c r="AB5711">
        <f>IF(EXACT(AA5711,C213),F213,0)</f>
        <v>0</v>
      </c>
    </row>
    <row r="5712" spans="9:28">
      <c r="I5712" s="6"/>
      <c r="K5712" s="5"/>
      <c r="Z5712">
        <f t="shared" si="240"/>
        <v>211</v>
      </c>
      <c r="AB5712">
        <f>IF(EXACT(AA5712,C214),F214,0)</f>
        <v>0</v>
      </c>
    </row>
    <row r="5713" spans="9:28">
      <c r="I5713" s="6"/>
      <c r="K5713" s="5"/>
      <c r="Z5713">
        <f t="shared" si="240"/>
        <v>212</v>
      </c>
      <c r="AB5713">
        <f>IF(EXACT(AA5713,C215),F215,0)</f>
        <v>0</v>
      </c>
    </row>
    <row r="5714" spans="9:28">
      <c r="I5714" s="6"/>
      <c r="K5714" s="5"/>
      <c r="Z5714">
        <f t="shared" si="240"/>
        <v>213</v>
      </c>
      <c r="AB5714">
        <f>IF(EXACT(AA5714,C216),F216,0)</f>
        <v>0</v>
      </c>
    </row>
    <row r="5715" spans="9:28">
      <c r="I5715" s="6"/>
      <c r="K5715" s="5"/>
      <c r="Z5715">
        <f t="shared" si="240"/>
        <v>214</v>
      </c>
      <c r="AB5715">
        <f>IF(EXACT(AA5715,C217),F217,0)</f>
        <v>0</v>
      </c>
    </row>
    <row r="5716" spans="9:28">
      <c r="I5716" s="6"/>
      <c r="K5716" s="5"/>
      <c r="Z5716">
        <f t="shared" si="240"/>
        <v>215</v>
      </c>
      <c r="AB5716">
        <f>IF(EXACT(AA5716,C218),F218,0)</f>
        <v>0</v>
      </c>
    </row>
    <row r="5717" spans="9:28">
      <c r="I5717" s="6"/>
      <c r="K5717" s="5"/>
      <c r="Z5717">
        <f t="shared" si="240"/>
        <v>216</v>
      </c>
      <c r="AB5717">
        <f>IF(EXACT(AA5717,C219),F219,0)</f>
        <v>0</v>
      </c>
    </row>
    <row r="5718" spans="9:28">
      <c r="I5718" s="6"/>
      <c r="K5718" s="5"/>
      <c r="Z5718">
        <f t="shared" si="240"/>
        <v>217</v>
      </c>
      <c r="AB5718">
        <f>IF(EXACT(AA5718,C220),F220,0)</f>
        <v>0</v>
      </c>
    </row>
    <row r="5719" spans="9:28">
      <c r="I5719" s="6"/>
      <c r="K5719" s="5"/>
      <c r="Z5719">
        <f t="shared" si="240"/>
        <v>218</v>
      </c>
      <c r="AB5719">
        <f>IF(EXACT(AA5719,C221),F221,0)</f>
        <v>0</v>
      </c>
    </row>
    <row r="5720" spans="9:28">
      <c r="I5720" s="6"/>
      <c r="K5720" s="5"/>
      <c r="Z5720">
        <f t="shared" si="240"/>
        <v>219</v>
      </c>
      <c r="AB5720">
        <f>IF(EXACT(AA5720,C222),F222,0)</f>
        <v>0</v>
      </c>
    </row>
    <row r="5721" spans="9:28">
      <c r="I5721" s="6"/>
      <c r="K5721" s="5"/>
      <c r="Z5721">
        <f t="shared" si="240"/>
        <v>220</v>
      </c>
      <c r="AB5721">
        <f>IF(EXACT(AA5721,C223),F223,0)</f>
        <v>0</v>
      </c>
    </row>
    <row r="5722" spans="9:28">
      <c r="I5722" s="6"/>
      <c r="K5722" s="5"/>
      <c r="Z5722">
        <f t="shared" si="240"/>
        <v>221</v>
      </c>
      <c r="AB5722">
        <f>IF(EXACT(AA5722,C224),F224,0)</f>
        <v>0</v>
      </c>
    </row>
    <row r="5723" spans="9:28">
      <c r="I5723" s="6"/>
      <c r="K5723" s="5"/>
      <c r="Z5723">
        <f t="shared" si="240"/>
        <v>222</v>
      </c>
      <c r="AB5723">
        <f>IF(EXACT(AA5723,C225),F225,0)</f>
        <v>0</v>
      </c>
    </row>
    <row r="5724" spans="9:28">
      <c r="I5724" s="6"/>
      <c r="K5724" s="5"/>
      <c r="Z5724">
        <f t="shared" si="240"/>
        <v>223</v>
      </c>
      <c r="AB5724">
        <f>IF(EXACT(AA5724,C226),F226,0)</f>
        <v>0</v>
      </c>
    </row>
    <row r="5725" spans="9:28">
      <c r="I5725" s="6"/>
      <c r="K5725" s="5"/>
      <c r="Z5725">
        <f t="shared" si="240"/>
        <v>224</v>
      </c>
      <c r="AB5725">
        <f>IF(EXACT(AA5725,C227),F227,0)</f>
        <v>0</v>
      </c>
    </row>
    <row r="5726" spans="9:28">
      <c r="I5726" s="6"/>
      <c r="K5726" s="5"/>
      <c r="Z5726">
        <f t="shared" si="240"/>
        <v>225</v>
      </c>
      <c r="AB5726">
        <f>IF(EXACT(AA5726,C228),F228,0)</f>
        <v>0</v>
      </c>
    </row>
    <row r="5727" spans="9:28">
      <c r="I5727" s="6"/>
      <c r="K5727" s="5"/>
      <c r="Z5727">
        <f t="shared" si="240"/>
        <v>226</v>
      </c>
      <c r="AB5727">
        <f>IF(EXACT(AA5727,C229),F229,0)</f>
        <v>0</v>
      </c>
    </row>
    <row r="5728" spans="9:28">
      <c r="I5728" s="6"/>
      <c r="K5728" s="5"/>
      <c r="Z5728">
        <f t="shared" si="240"/>
        <v>227</v>
      </c>
      <c r="AB5728">
        <f>IF(EXACT(AA5728,C230),F230,0)</f>
        <v>0</v>
      </c>
    </row>
    <row r="5729" spans="9:28">
      <c r="I5729" s="6"/>
      <c r="K5729" s="5"/>
      <c r="Z5729">
        <f t="shared" si="240"/>
        <v>228</v>
      </c>
      <c r="AB5729">
        <f>IF(EXACT(AA5729,C231),F231,0)</f>
        <v>0</v>
      </c>
    </row>
    <row r="5730" spans="9:28">
      <c r="I5730" s="6"/>
      <c r="K5730" s="5"/>
      <c r="Z5730">
        <f t="shared" si="240"/>
        <v>229</v>
      </c>
      <c r="AB5730">
        <f>IF(EXACT(AA5730,C232),F232,0)</f>
        <v>0</v>
      </c>
    </row>
    <row r="5731" spans="9:28">
      <c r="I5731" s="6"/>
      <c r="K5731" s="5"/>
      <c r="Z5731">
        <f t="shared" si="240"/>
        <v>230</v>
      </c>
      <c r="AB5731">
        <f>IF(EXACT(AA5731,C233),F233,0)</f>
        <v>0</v>
      </c>
    </row>
    <row r="5732" spans="9:28">
      <c r="I5732" s="6"/>
      <c r="K5732" s="5"/>
      <c r="Z5732">
        <f t="shared" si="240"/>
        <v>231</v>
      </c>
      <c r="AB5732">
        <f>IF(EXACT(AA5732,C234),F234,0)</f>
        <v>0</v>
      </c>
    </row>
    <row r="5733" spans="9:28">
      <c r="I5733" s="6"/>
      <c r="K5733" s="5"/>
      <c r="Z5733">
        <f t="shared" si="240"/>
        <v>232</v>
      </c>
      <c r="AB5733">
        <f>IF(EXACT(AA5733,C235),F235,0)</f>
        <v>0</v>
      </c>
    </row>
    <row r="5734" spans="9:28">
      <c r="I5734" s="6"/>
      <c r="K5734" s="5"/>
      <c r="Z5734">
        <f t="shared" si="240"/>
        <v>233</v>
      </c>
      <c r="AB5734">
        <f>IF(EXACT(AA5734,C236),F236,0)</f>
        <v>0</v>
      </c>
    </row>
    <row r="5735" spans="9:28">
      <c r="I5735" s="6"/>
      <c r="K5735" s="5"/>
      <c r="Z5735">
        <f t="shared" si="240"/>
        <v>234</v>
      </c>
      <c r="AB5735">
        <f>IF(EXACT(AA5735,C237),F237,0)</f>
        <v>0</v>
      </c>
    </row>
    <row r="5736" spans="9:28">
      <c r="I5736" s="6"/>
      <c r="K5736" s="5"/>
      <c r="Z5736">
        <f t="shared" si="240"/>
        <v>235</v>
      </c>
      <c r="AB5736">
        <f>IF(EXACT(AA5736,C238),F238,0)</f>
        <v>0</v>
      </c>
    </row>
    <row r="5737" spans="9:28">
      <c r="I5737" s="6"/>
      <c r="K5737" s="5"/>
      <c r="Z5737">
        <f t="shared" si="240"/>
        <v>236</v>
      </c>
      <c r="AB5737">
        <f>IF(EXACT(AA5737,C239),F239,0)</f>
        <v>0</v>
      </c>
    </row>
    <row r="5738" spans="9:28">
      <c r="I5738" s="6"/>
      <c r="K5738" s="5"/>
      <c r="Z5738">
        <f t="shared" si="240"/>
        <v>237</v>
      </c>
      <c r="AB5738">
        <f>IF(EXACT(AA5738,C240),F240,0)</f>
        <v>0</v>
      </c>
    </row>
    <row r="5739" spans="9:28">
      <c r="I5739" s="6"/>
      <c r="K5739" s="5"/>
      <c r="Z5739">
        <f t="shared" si="240"/>
        <v>238</v>
      </c>
      <c r="AB5739">
        <f>IF(EXACT(AA5739,C241),F241,0)</f>
        <v>0</v>
      </c>
    </row>
    <row r="5740" spans="9:28">
      <c r="I5740" s="6"/>
      <c r="K5740" s="5"/>
      <c r="Z5740">
        <f t="shared" si="240"/>
        <v>239</v>
      </c>
      <c r="AB5740">
        <f>IF(EXACT(AA5740,C242),F242,0)</f>
        <v>0</v>
      </c>
    </row>
    <row r="5741" spans="9:28">
      <c r="I5741" s="6"/>
      <c r="K5741" s="5"/>
      <c r="Z5741">
        <f t="shared" si="240"/>
        <v>240</v>
      </c>
      <c r="AB5741">
        <f>IF(EXACT(AA5741,C243),F243,0)</f>
        <v>0</v>
      </c>
    </row>
    <row r="5742" spans="9:28">
      <c r="I5742" s="6"/>
      <c r="K5742" s="5"/>
      <c r="Z5742">
        <f t="shared" si="240"/>
        <v>241</v>
      </c>
      <c r="AB5742">
        <f>IF(EXACT(AA5742,C244),F244,0)</f>
        <v>0</v>
      </c>
    </row>
    <row r="5743" spans="9:28">
      <c r="I5743" s="6"/>
      <c r="K5743" s="5"/>
      <c r="Z5743">
        <f t="shared" si="240"/>
        <v>242</v>
      </c>
      <c r="AB5743">
        <f>IF(EXACT(AA5743,C245),F245,0)</f>
        <v>0</v>
      </c>
    </row>
    <row r="5744" spans="9:28">
      <c r="I5744" s="6"/>
      <c r="K5744" s="5"/>
      <c r="Z5744">
        <f t="shared" si="240"/>
        <v>243</v>
      </c>
      <c r="AB5744">
        <f>IF(EXACT(AA5744,C246),F246,0)</f>
        <v>0</v>
      </c>
    </row>
    <row r="5745" spans="9:28">
      <c r="I5745" s="6"/>
      <c r="K5745" s="5"/>
      <c r="Z5745">
        <f t="shared" si="240"/>
        <v>244</v>
      </c>
      <c r="AB5745">
        <f>IF(EXACT(AA5745,C247),F247,0)</f>
        <v>0</v>
      </c>
    </row>
    <row r="5746" spans="9:28">
      <c r="I5746" s="6"/>
      <c r="K5746" s="5"/>
      <c r="Z5746">
        <f t="shared" si="240"/>
        <v>245</v>
      </c>
      <c r="AB5746">
        <f>IF(EXACT(AA5746,C248),F248,0)</f>
        <v>0</v>
      </c>
    </row>
    <row r="5747" spans="9:28">
      <c r="I5747" s="6"/>
      <c r="K5747" s="5"/>
      <c r="Z5747">
        <f t="shared" si="240"/>
        <v>246</v>
      </c>
      <c r="AB5747">
        <f>IF(EXACT(AA5747,C249),F249,0)</f>
        <v>0</v>
      </c>
    </row>
    <row r="5748" spans="9:28">
      <c r="I5748" s="6"/>
      <c r="K5748" s="5"/>
      <c r="Z5748">
        <f t="shared" si="240"/>
        <v>247</v>
      </c>
      <c r="AB5748">
        <f>IF(EXACT(AA5748,C250),F250,0)</f>
        <v>0</v>
      </c>
    </row>
    <row r="5749" spans="9:28">
      <c r="I5749" s="6"/>
      <c r="K5749" s="5"/>
      <c r="Z5749">
        <f t="shared" si="240"/>
        <v>248</v>
      </c>
      <c r="AB5749">
        <f>IF(EXACT(AA5749,C251),F251,0)</f>
        <v>0</v>
      </c>
    </row>
    <row r="5750" spans="9:28">
      <c r="I5750" s="6"/>
      <c r="K5750" s="5"/>
      <c r="Z5750">
        <f t="shared" si="240"/>
        <v>249</v>
      </c>
      <c r="AB5750">
        <f>IF(EXACT(AA5750,C252),F252,0)</f>
        <v>0</v>
      </c>
    </row>
    <row r="5751" spans="9:28">
      <c r="I5751" s="6"/>
      <c r="K5751" s="5"/>
      <c r="Z5751">
        <f t="shared" si="240"/>
        <v>250</v>
      </c>
      <c r="AB5751">
        <f>IF(EXACT(AA5751,C253),F253,0)</f>
        <v>0</v>
      </c>
    </row>
    <row r="5752" spans="9:28">
      <c r="I5752" s="6"/>
      <c r="K5752" s="5"/>
      <c r="Z5752">
        <f t="shared" si="240"/>
        <v>251</v>
      </c>
      <c r="AB5752">
        <f>IF(EXACT(AA5752,C254),F254,0)</f>
        <v>0</v>
      </c>
    </row>
    <row r="5753" spans="9:28">
      <c r="I5753" s="6"/>
      <c r="K5753" s="5"/>
      <c r="Z5753">
        <f t="shared" si="240"/>
        <v>252</v>
      </c>
      <c r="AB5753">
        <f>IF(EXACT(AA5753,C255),F255,0)</f>
        <v>0</v>
      </c>
    </row>
    <row r="5754" spans="9:28">
      <c r="I5754" s="6"/>
      <c r="K5754" s="5"/>
      <c r="Z5754">
        <f t="shared" si="240"/>
        <v>253</v>
      </c>
      <c r="AB5754">
        <f>IF(EXACT(AA5754,C256),F256,0)</f>
        <v>0</v>
      </c>
    </row>
    <row r="5755" spans="9:28">
      <c r="I5755" s="6"/>
      <c r="K5755" s="5"/>
      <c r="Z5755">
        <f t="shared" si="240"/>
        <v>254</v>
      </c>
      <c r="AB5755">
        <f>IF(EXACT(AA5755,C257),F257,0)</f>
        <v>0</v>
      </c>
    </row>
    <row r="5756" spans="9:28">
      <c r="I5756" s="6"/>
      <c r="K5756" s="5"/>
      <c r="Z5756">
        <f t="shared" si="240"/>
        <v>255</v>
      </c>
      <c r="AB5756">
        <f>IF(EXACT(AA5756,C258),F258,0)</f>
        <v>0</v>
      </c>
    </row>
    <row r="5757" spans="9:28">
      <c r="I5757" s="6"/>
      <c r="K5757" s="5"/>
      <c r="Z5757">
        <f t="shared" si="240"/>
        <v>256</v>
      </c>
      <c r="AB5757">
        <f>IF(EXACT(AA5757,C259),F259,0)</f>
        <v>0</v>
      </c>
    </row>
    <row r="5758" spans="9:28">
      <c r="I5758" s="6"/>
      <c r="K5758" s="5"/>
      <c r="Z5758">
        <f t="shared" si="240"/>
        <v>257</v>
      </c>
      <c r="AB5758">
        <f>IF(EXACT(AA5758,C260),F260,0)</f>
        <v>0</v>
      </c>
    </row>
    <row r="5759" spans="9:28">
      <c r="I5759" s="6"/>
      <c r="K5759" s="5"/>
      <c r="Z5759">
        <f t="shared" si="240"/>
        <v>258</v>
      </c>
      <c r="AB5759">
        <f>IF(EXACT(AA5759,C261),F261,0)</f>
        <v>0</v>
      </c>
    </row>
    <row r="5760" spans="9:28">
      <c r="I5760" s="6"/>
      <c r="K5760" s="5"/>
      <c r="Z5760">
        <f t="shared" ref="Z5760:Z5823" si="241">1+Z5759</f>
        <v>259</v>
      </c>
      <c r="AB5760">
        <f>IF(EXACT(AA5760,C262),F262,0)</f>
        <v>0</v>
      </c>
    </row>
    <row r="5761" spans="9:28">
      <c r="I5761" s="6"/>
      <c r="K5761" s="5"/>
      <c r="Z5761">
        <f t="shared" si="241"/>
        <v>260</v>
      </c>
      <c r="AB5761">
        <f>IF(EXACT(AA5761,C263),F263,0)</f>
        <v>0</v>
      </c>
    </row>
    <row r="5762" spans="9:28">
      <c r="I5762" s="6"/>
      <c r="K5762" s="5"/>
      <c r="Z5762">
        <f t="shared" si="241"/>
        <v>261</v>
      </c>
      <c r="AB5762">
        <f>IF(EXACT(AA5762,C264),F264,0)</f>
        <v>0</v>
      </c>
    </row>
    <row r="5763" spans="9:28">
      <c r="I5763" s="6"/>
      <c r="K5763" s="5"/>
      <c r="Z5763">
        <f t="shared" si="241"/>
        <v>262</v>
      </c>
      <c r="AB5763">
        <f>IF(EXACT(AA5763,C265),F265,0)</f>
        <v>0</v>
      </c>
    </row>
    <row r="5764" spans="9:28">
      <c r="I5764" s="6"/>
      <c r="K5764" s="5"/>
      <c r="Z5764">
        <f t="shared" si="241"/>
        <v>263</v>
      </c>
      <c r="AB5764">
        <f>IF(EXACT(AA5764,C266),F266,0)</f>
        <v>0</v>
      </c>
    </row>
    <row r="5765" spans="9:28">
      <c r="I5765" s="6"/>
      <c r="K5765" s="5"/>
      <c r="Z5765">
        <f t="shared" si="241"/>
        <v>264</v>
      </c>
      <c r="AB5765">
        <f>IF(EXACT(AA5765,C267),F267,0)</f>
        <v>0</v>
      </c>
    </row>
    <row r="5766" spans="9:28">
      <c r="I5766" s="6"/>
      <c r="K5766" s="5"/>
      <c r="Z5766">
        <f t="shared" si="241"/>
        <v>265</v>
      </c>
      <c r="AB5766">
        <f>IF(EXACT(AA5766,C268),F268,0)</f>
        <v>0</v>
      </c>
    </row>
    <row r="5767" spans="9:28">
      <c r="I5767" s="6"/>
      <c r="K5767" s="5"/>
      <c r="Z5767">
        <f t="shared" si="241"/>
        <v>266</v>
      </c>
      <c r="AB5767">
        <f>IF(EXACT(AA5767,C269),F269,0)</f>
        <v>0</v>
      </c>
    </row>
    <row r="5768" spans="9:28">
      <c r="I5768" s="6"/>
      <c r="K5768" s="5"/>
      <c r="Z5768">
        <f t="shared" si="241"/>
        <v>267</v>
      </c>
      <c r="AB5768">
        <f>IF(EXACT(AA5768,C270),F270,0)</f>
        <v>0</v>
      </c>
    </row>
    <row r="5769" spans="9:28">
      <c r="I5769" s="6"/>
      <c r="K5769" s="5"/>
      <c r="Z5769">
        <f t="shared" si="241"/>
        <v>268</v>
      </c>
      <c r="AB5769">
        <f>IF(EXACT(AA5769,C271),F271,0)</f>
        <v>0</v>
      </c>
    </row>
    <row r="5770" spans="9:28">
      <c r="I5770" s="6"/>
      <c r="K5770" s="5"/>
      <c r="Z5770">
        <f t="shared" si="241"/>
        <v>269</v>
      </c>
      <c r="AB5770">
        <f>IF(EXACT(AA5770,C272),F272,0)</f>
        <v>0</v>
      </c>
    </row>
    <row r="5771" spans="9:28">
      <c r="I5771" s="6"/>
      <c r="K5771" s="5"/>
      <c r="Z5771">
        <f t="shared" si="241"/>
        <v>270</v>
      </c>
      <c r="AB5771">
        <f>IF(EXACT(AA5771,C273),F273,0)</f>
        <v>0</v>
      </c>
    </row>
    <row r="5772" spans="9:28">
      <c r="I5772" s="6"/>
      <c r="K5772" s="5"/>
      <c r="Z5772">
        <f t="shared" si="241"/>
        <v>271</v>
      </c>
      <c r="AB5772">
        <f>IF(EXACT(AA5772,C274),F274,0)</f>
        <v>0</v>
      </c>
    </row>
    <row r="5773" spans="9:28">
      <c r="I5773" s="6"/>
      <c r="K5773" s="5"/>
      <c r="Z5773">
        <f t="shared" si="241"/>
        <v>272</v>
      </c>
      <c r="AB5773">
        <f>IF(EXACT(AA5773,C275),F275,0)</f>
        <v>0</v>
      </c>
    </row>
    <row r="5774" spans="9:28">
      <c r="I5774" s="6"/>
      <c r="K5774" s="5"/>
      <c r="Z5774">
        <f t="shared" si="241"/>
        <v>273</v>
      </c>
      <c r="AB5774">
        <f>IF(EXACT(AA5774,C276),F276,0)</f>
        <v>0</v>
      </c>
    </row>
    <row r="5775" spans="9:28">
      <c r="I5775" s="6"/>
      <c r="K5775" s="5"/>
      <c r="Z5775">
        <f t="shared" si="241"/>
        <v>274</v>
      </c>
      <c r="AB5775">
        <f>IF(EXACT(AA5775,C277),F277,0)</f>
        <v>0</v>
      </c>
    </row>
    <row r="5776" spans="9:28">
      <c r="I5776" s="6"/>
      <c r="K5776" s="5"/>
      <c r="Z5776">
        <f t="shared" si="241"/>
        <v>275</v>
      </c>
      <c r="AB5776">
        <f>IF(EXACT(AA5776,C278),F278,0)</f>
        <v>0</v>
      </c>
    </row>
    <row r="5777" spans="9:28">
      <c r="I5777" s="6"/>
      <c r="K5777" s="5"/>
      <c r="Z5777">
        <f t="shared" si="241"/>
        <v>276</v>
      </c>
      <c r="AB5777">
        <f>IF(EXACT(AA5777,C279),F279,0)</f>
        <v>0</v>
      </c>
    </row>
    <row r="5778" spans="9:28">
      <c r="I5778" s="6"/>
      <c r="K5778" s="5"/>
      <c r="Z5778">
        <f t="shared" si="241"/>
        <v>277</v>
      </c>
      <c r="AB5778">
        <f>IF(EXACT(AA5778,C280),F280,0)</f>
        <v>0</v>
      </c>
    </row>
    <row r="5779" spans="9:28">
      <c r="I5779" s="6"/>
      <c r="K5779" s="5"/>
      <c r="Z5779">
        <f t="shared" si="241"/>
        <v>278</v>
      </c>
      <c r="AB5779">
        <f>IF(EXACT(AA5779,C281),F281,0)</f>
        <v>0</v>
      </c>
    </row>
    <row r="5780" spans="9:28">
      <c r="I5780" s="6"/>
      <c r="K5780" s="5"/>
      <c r="Z5780">
        <f t="shared" si="241"/>
        <v>279</v>
      </c>
      <c r="AB5780">
        <f>IF(EXACT(AA5780,C282),F282,0)</f>
        <v>0</v>
      </c>
    </row>
    <row r="5781" spans="9:28">
      <c r="I5781" s="6"/>
      <c r="K5781" s="5"/>
      <c r="Z5781">
        <f t="shared" si="241"/>
        <v>280</v>
      </c>
      <c r="AB5781">
        <f>IF(EXACT(AA5781,C283),F283,0)</f>
        <v>0</v>
      </c>
    </row>
    <row r="5782" spans="9:28">
      <c r="I5782" s="6"/>
      <c r="K5782" s="5"/>
      <c r="Z5782">
        <f t="shared" si="241"/>
        <v>281</v>
      </c>
      <c r="AB5782">
        <f>IF(EXACT(AA5782,C284),F284,0)</f>
        <v>0</v>
      </c>
    </row>
    <row r="5783" spans="9:28">
      <c r="I5783" s="6"/>
      <c r="K5783" s="5"/>
      <c r="Z5783">
        <f t="shared" si="241"/>
        <v>282</v>
      </c>
      <c r="AB5783">
        <f>IF(EXACT(AA5783,C285),F285,0)</f>
        <v>0</v>
      </c>
    </row>
    <row r="5784" spans="9:28">
      <c r="I5784" s="6"/>
      <c r="K5784" s="5"/>
      <c r="Z5784">
        <f t="shared" si="241"/>
        <v>283</v>
      </c>
      <c r="AB5784">
        <f>IF(EXACT(AA5784,C286),F286,0)</f>
        <v>0</v>
      </c>
    </row>
    <row r="5785" spans="9:28">
      <c r="I5785" s="6"/>
      <c r="K5785" s="5"/>
      <c r="Z5785">
        <f t="shared" si="241"/>
        <v>284</v>
      </c>
      <c r="AB5785">
        <f>IF(EXACT(AA5785,C287),F287,0)</f>
        <v>0</v>
      </c>
    </row>
    <row r="5786" spans="9:28">
      <c r="I5786" s="6"/>
      <c r="K5786" s="5"/>
      <c r="Z5786">
        <f t="shared" si="241"/>
        <v>285</v>
      </c>
      <c r="AB5786">
        <f>IF(EXACT(AA5786,C288),F288,0)</f>
        <v>0</v>
      </c>
    </row>
    <row r="5787" spans="9:28">
      <c r="I5787" s="6"/>
      <c r="K5787" s="5"/>
      <c r="Z5787">
        <f t="shared" si="241"/>
        <v>286</v>
      </c>
      <c r="AB5787">
        <f>IF(EXACT(AA5787,C289),F289,0)</f>
        <v>0</v>
      </c>
    </row>
    <row r="5788" spans="9:28">
      <c r="I5788" s="6"/>
      <c r="K5788" s="5"/>
      <c r="Z5788">
        <f t="shared" si="241"/>
        <v>287</v>
      </c>
      <c r="AB5788">
        <f>IF(EXACT(AA5788,C290),F290,0)</f>
        <v>0</v>
      </c>
    </row>
    <row r="5789" spans="9:28">
      <c r="I5789" s="6"/>
      <c r="K5789" s="5"/>
      <c r="Z5789">
        <f t="shared" si="241"/>
        <v>288</v>
      </c>
      <c r="AB5789">
        <f>IF(EXACT(AA5789,C291),F291,0)</f>
        <v>0</v>
      </c>
    </row>
    <row r="5790" spans="9:28">
      <c r="I5790" s="6"/>
      <c r="K5790" s="5"/>
      <c r="Z5790">
        <f t="shared" si="241"/>
        <v>289</v>
      </c>
      <c r="AB5790">
        <f>IF(EXACT(AA5790,C292),F292,0)</f>
        <v>0</v>
      </c>
    </row>
    <row r="5791" spans="9:28">
      <c r="I5791" s="6"/>
      <c r="K5791" s="5"/>
      <c r="Z5791">
        <f t="shared" si="241"/>
        <v>290</v>
      </c>
      <c r="AB5791">
        <f>IF(EXACT(AA5791,C293),F293,0)</f>
        <v>0</v>
      </c>
    </row>
    <row r="5792" spans="9:28">
      <c r="I5792" s="6"/>
      <c r="K5792" s="5"/>
      <c r="Z5792">
        <f t="shared" si="241"/>
        <v>291</v>
      </c>
      <c r="AB5792">
        <f>IF(EXACT(AA5792,C294),F294,0)</f>
        <v>0</v>
      </c>
    </row>
    <row r="5793" spans="9:28">
      <c r="I5793" s="6"/>
      <c r="K5793" s="5"/>
      <c r="Z5793">
        <f t="shared" si="241"/>
        <v>292</v>
      </c>
      <c r="AB5793">
        <f>IF(EXACT(AA5793,C295),F295,0)</f>
        <v>0</v>
      </c>
    </row>
    <row r="5794" spans="9:28">
      <c r="I5794" s="6"/>
      <c r="K5794" s="5"/>
      <c r="Z5794">
        <f t="shared" si="241"/>
        <v>293</v>
      </c>
      <c r="AB5794">
        <f>IF(EXACT(AA5794,C296),F296,0)</f>
        <v>0</v>
      </c>
    </row>
    <row r="5795" spans="9:28">
      <c r="I5795" s="6"/>
      <c r="K5795" s="5"/>
      <c r="Z5795">
        <f t="shared" si="241"/>
        <v>294</v>
      </c>
      <c r="AB5795">
        <f>IF(EXACT(AA5795,C297),F297,0)</f>
        <v>0</v>
      </c>
    </row>
    <row r="5796" spans="9:28">
      <c r="I5796" s="6"/>
      <c r="K5796" s="5"/>
      <c r="Z5796">
        <f t="shared" si="241"/>
        <v>295</v>
      </c>
      <c r="AB5796">
        <f>IF(EXACT(AA5796,C298),F298,0)</f>
        <v>0</v>
      </c>
    </row>
    <row r="5797" spans="9:28">
      <c r="I5797" s="6"/>
      <c r="K5797" s="5"/>
      <c r="Z5797">
        <f t="shared" si="241"/>
        <v>296</v>
      </c>
      <c r="AB5797">
        <f>IF(EXACT(AA5797,C299),F299,0)</f>
        <v>0</v>
      </c>
    </row>
    <row r="5798" spans="9:28">
      <c r="I5798" s="6"/>
      <c r="K5798" s="5"/>
      <c r="Z5798">
        <f t="shared" si="241"/>
        <v>297</v>
      </c>
      <c r="AB5798">
        <f>IF(EXACT(AA5798,C300),F300,0)</f>
        <v>0</v>
      </c>
    </row>
    <row r="5799" spans="9:28">
      <c r="I5799" s="6"/>
      <c r="K5799" s="5"/>
      <c r="Z5799">
        <f t="shared" si="241"/>
        <v>298</v>
      </c>
      <c r="AB5799">
        <f>IF(EXACT(AA5799,C301),F301,0)</f>
        <v>0</v>
      </c>
    </row>
    <row r="5800" spans="9:28">
      <c r="I5800" s="6"/>
      <c r="K5800" s="5"/>
      <c r="Z5800">
        <f t="shared" si="241"/>
        <v>299</v>
      </c>
      <c r="AB5800">
        <f>IF(EXACT(AA5800,C302),F302,0)</f>
        <v>0</v>
      </c>
    </row>
    <row r="5801" spans="9:28">
      <c r="I5801" s="6"/>
      <c r="K5801" s="5"/>
      <c r="Z5801">
        <f t="shared" si="241"/>
        <v>300</v>
      </c>
      <c r="AB5801">
        <f>IF(EXACT(AA5801,C303),F303,0)</f>
        <v>0</v>
      </c>
    </row>
    <row r="5802" spans="9:28">
      <c r="I5802" s="6"/>
      <c r="K5802" s="5"/>
      <c r="Z5802">
        <f t="shared" si="241"/>
        <v>301</v>
      </c>
      <c r="AB5802">
        <f>IF(EXACT(AA5802,C304),F304,0)</f>
        <v>0</v>
      </c>
    </row>
    <row r="5803" spans="9:28">
      <c r="I5803" s="6"/>
      <c r="K5803" s="5"/>
      <c r="Z5803">
        <f t="shared" si="241"/>
        <v>302</v>
      </c>
      <c r="AB5803">
        <f>IF(EXACT(AA5803,C305),F305,0)</f>
        <v>0</v>
      </c>
    </row>
    <row r="5804" spans="9:28">
      <c r="I5804" s="6"/>
      <c r="K5804" s="5"/>
      <c r="Z5804">
        <f t="shared" si="241"/>
        <v>303</v>
      </c>
      <c r="AB5804">
        <f>IF(EXACT(AA5804,C306),F306,0)</f>
        <v>0</v>
      </c>
    </row>
    <row r="5805" spans="9:28">
      <c r="I5805" s="6"/>
      <c r="K5805" s="5"/>
      <c r="Z5805">
        <f t="shared" si="241"/>
        <v>304</v>
      </c>
      <c r="AB5805">
        <f>IF(EXACT(AA5805,C307),F307,0)</f>
        <v>0</v>
      </c>
    </row>
    <row r="5806" spans="9:28">
      <c r="I5806" s="6"/>
      <c r="K5806" s="5"/>
      <c r="Z5806">
        <f t="shared" si="241"/>
        <v>305</v>
      </c>
      <c r="AB5806">
        <f>IF(EXACT(AA5806,C308),F308,0)</f>
        <v>0</v>
      </c>
    </row>
    <row r="5807" spans="9:28">
      <c r="I5807" s="6"/>
      <c r="K5807" s="5"/>
      <c r="Z5807">
        <f t="shared" si="241"/>
        <v>306</v>
      </c>
      <c r="AB5807">
        <f>IF(EXACT(AA5807,C309),F309,0)</f>
        <v>0</v>
      </c>
    </row>
    <row r="5808" spans="9:28">
      <c r="I5808" s="6"/>
      <c r="K5808" s="5"/>
      <c r="Z5808">
        <f t="shared" si="241"/>
        <v>307</v>
      </c>
      <c r="AB5808">
        <f>IF(EXACT(AA5808,C310),F310,0)</f>
        <v>0</v>
      </c>
    </row>
    <row r="5809" spans="9:28">
      <c r="I5809" s="6"/>
      <c r="K5809" s="5"/>
      <c r="Z5809">
        <f t="shared" si="241"/>
        <v>308</v>
      </c>
      <c r="AB5809">
        <f>IF(EXACT(AA5809,C311),F311,0)</f>
        <v>0</v>
      </c>
    </row>
    <row r="5810" spans="9:28">
      <c r="I5810" s="6"/>
      <c r="K5810" s="5"/>
      <c r="Z5810">
        <f t="shared" si="241"/>
        <v>309</v>
      </c>
      <c r="AB5810">
        <f>IF(EXACT(AA5810,C312),F312,0)</f>
        <v>0</v>
      </c>
    </row>
    <row r="5811" spans="9:28">
      <c r="I5811" s="6"/>
      <c r="K5811" s="5"/>
      <c r="Z5811">
        <f t="shared" si="241"/>
        <v>310</v>
      </c>
      <c r="AB5811">
        <f>IF(EXACT(AA5811,C313),F313,0)</f>
        <v>0</v>
      </c>
    </row>
    <row r="5812" spans="9:28">
      <c r="I5812" s="6"/>
      <c r="K5812" s="5"/>
      <c r="Z5812">
        <f t="shared" si="241"/>
        <v>311</v>
      </c>
      <c r="AB5812">
        <f>IF(EXACT(AA5812,C314),F314,0)</f>
        <v>0</v>
      </c>
    </row>
    <row r="5813" spans="9:28">
      <c r="I5813" s="6"/>
      <c r="K5813" s="5"/>
      <c r="Z5813">
        <f t="shared" si="241"/>
        <v>312</v>
      </c>
      <c r="AB5813">
        <f>IF(EXACT(AA5813,C315),F315,0)</f>
        <v>0</v>
      </c>
    </row>
    <row r="5814" spans="9:28">
      <c r="I5814" s="6"/>
      <c r="K5814" s="5"/>
      <c r="Z5814">
        <f t="shared" si="241"/>
        <v>313</v>
      </c>
      <c r="AB5814">
        <f>IF(EXACT(AA5814,C316),F316,0)</f>
        <v>0</v>
      </c>
    </row>
    <row r="5815" spans="9:28">
      <c r="I5815" s="6"/>
      <c r="K5815" s="5"/>
      <c r="Z5815">
        <f t="shared" si="241"/>
        <v>314</v>
      </c>
      <c r="AB5815">
        <f>IF(EXACT(AA5815,C317),F317,0)</f>
        <v>0</v>
      </c>
    </row>
    <row r="5816" spans="9:28">
      <c r="I5816" s="6"/>
      <c r="K5816" s="5"/>
      <c r="Z5816">
        <f t="shared" si="241"/>
        <v>315</v>
      </c>
      <c r="AB5816">
        <f>IF(EXACT(AA5816,C318),F318,0)</f>
        <v>0</v>
      </c>
    </row>
    <row r="5817" spans="9:28">
      <c r="I5817" s="6"/>
      <c r="K5817" s="5"/>
      <c r="Z5817">
        <f t="shared" si="241"/>
        <v>316</v>
      </c>
      <c r="AB5817">
        <f>IF(EXACT(AA5817,C319),F319,0)</f>
        <v>0</v>
      </c>
    </row>
    <row r="5818" spans="9:28">
      <c r="I5818" s="6"/>
      <c r="K5818" s="5"/>
      <c r="Z5818">
        <f t="shared" si="241"/>
        <v>317</v>
      </c>
      <c r="AB5818">
        <f>IF(EXACT(AA5818,C320),F320,0)</f>
        <v>0</v>
      </c>
    </row>
    <row r="5819" spans="9:28">
      <c r="I5819" s="6"/>
      <c r="K5819" s="5"/>
      <c r="Z5819">
        <f t="shared" si="241"/>
        <v>318</v>
      </c>
      <c r="AB5819">
        <f>IF(EXACT(AA5819,C321),F321,0)</f>
        <v>0</v>
      </c>
    </row>
    <row r="5820" spans="9:28">
      <c r="I5820" s="6"/>
      <c r="K5820" s="5"/>
      <c r="Z5820">
        <f t="shared" si="241"/>
        <v>319</v>
      </c>
      <c r="AB5820">
        <f>IF(EXACT(AA5820,C322),F322,0)</f>
        <v>0</v>
      </c>
    </row>
    <row r="5821" spans="9:28">
      <c r="I5821" s="6"/>
      <c r="K5821" s="5"/>
      <c r="Z5821">
        <f t="shared" si="241"/>
        <v>320</v>
      </c>
      <c r="AB5821">
        <f>IF(EXACT(AA5821,C323),F323,0)</f>
        <v>0</v>
      </c>
    </row>
    <row r="5822" spans="9:28">
      <c r="I5822" s="6"/>
      <c r="K5822" s="5"/>
      <c r="Z5822">
        <f t="shared" si="241"/>
        <v>321</v>
      </c>
      <c r="AB5822">
        <f>IF(EXACT(AA5822,C324),F324,0)</f>
        <v>0</v>
      </c>
    </row>
    <row r="5823" spans="9:28">
      <c r="I5823" s="6"/>
      <c r="K5823" s="5"/>
      <c r="Z5823">
        <f t="shared" si="241"/>
        <v>322</v>
      </c>
      <c r="AB5823">
        <f>IF(EXACT(AA5823,C325),F325,0)</f>
        <v>0</v>
      </c>
    </row>
    <row r="5824" spans="9:28">
      <c r="I5824" s="6"/>
      <c r="K5824" s="5"/>
      <c r="Z5824">
        <f t="shared" ref="Z5824:Z5887" si="242">1+Z5823</f>
        <v>323</v>
      </c>
      <c r="AB5824">
        <f>IF(EXACT(AA5824,C326),F326,0)</f>
        <v>0</v>
      </c>
    </row>
    <row r="5825" spans="9:28">
      <c r="I5825" s="6"/>
      <c r="K5825" s="5"/>
      <c r="Z5825">
        <f t="shared" si="242"/>
        <v>324</v>
      </c>
      <c r="AB5825">
        <f>IF(EXACT(AA5825,C327),F327,0)</f>
        <v>0</v>
      </c>
    </row>
    <row r="5826" spans="9:28">
      <c r="I5826" s="6"/>
      <c r="K5826" s="5"/>
      <c r="Z5826">
        <f t="shared" si="242"/>
        <v>325</v>
      </c>
      <c r="AB5826">
        <f>IF(EXACT(AA5826,C328),F328,0)</f>
        <v>0</v>
      </c>
    </row>
    <row r="5827" spans="9:28">
      <c r="I5827" s="6"/>
      <c r="K5827" s="5"/>
      <c r="Z5827">
        <f t="shared" si="242"/>
        <v>326</v>
      </c>
      <c r="AB5827">
        <f>IF(EXACT(AA5827,C329),F329,0)</f>
        <v>0</v>
      </c>
    </row>
    <row r="5828" spans="9:28">
      <c r="I5828" s="6"/>
      <c r="K5828" s="5"/>
      <c r="Z5828">
        <f t="shared" si="242"/>
        <v>327</v>
      </c>
      <c r="AB5828">
        <f>IF(EXACT(AA5828,C330),F330,0)</f>
        <v>0</v>
      </c>
    </row>
    <row r="5829" spans="9:28">
      <c r="I5829" s="6"/>
      <c r="K5829" s="5"/>
      <c r="Z5829">
        <f t="shared" si="242"/>
        <v>328</v>
      </c>
      <c r="AB5829">
        <f>IF(EXACT(AA5829,C331),F331,0)</f>
        <v>0</v>
      </c>
    </row>
    <row r="5830" spans="9:28">
      <c r="I5830" s="6"/>
      <c r="K5830" s="5"/>
      <c r="Z5830">
        <f t="shared" si="242"/>
        <v>329</v>
      </c>
      <c r="AB5830">
        <f>IF(EXACT(AA5830,C332),F332,0)</f>
        <v>0</v>
      </c>
    </row>
    <row r="5831" spans="9:28">
      <c r="I5831" s="6"/>
      <c r="K5831" s="5"/>
      <c r="Z5831">
        <f t="shared" si="242"/>
        <v>330</v>
      </c>
      <c r="AB5831">
        <f>IF(EXACT(AA5831,C333),F333,0)</f>
        <v>0</v>
      </c>
    </row>
    <row r="5832" spans="9:28">
      <c r="I5832" s="6"/>
      <c r="K5832" s="5"/>
      <c r="Z5832">
        <f t="shared" si="242"/>
        <v>331</v>
      </c>
      <c r="AB5832">
        <f>IF(EXACT(AA5832,C334),F334,0)</f>
        <v>0</v>
      </c>
    </row>
    <row r="5833" spans="9:28">
      <c r="I5833" s="6"/>
      <c r="K5833" s="5"/>
      <c r="Z5833">
        <f t="shared" si="242"/>
        <v>332</v>
      </c>
      <c r="AB5833">
        <f>IF(EXACT(AA5833,C335),F335,0)</f>
        <v>0</v>
      </c>
    </row>
    <row r="5834" spans="9:28">
      <c r="I5834" s="6"/>
      <c r="K5834" s="5"/>
      <c r="Z5834">
        <f t="shared" si="242"/>
        <v>333</v>
      </c>
      <c r="AB5834">
        <f>IF(EXACT(AA5834,C336),F336,0)</f>
        <v>0</v>
      </c>
    </row>
    <row r="5835" spans="9:28">
      <c r="I5835" s="6"/>
      <c r="K5835" s="5"/>
      <c r="Z5835">
        <f t="shared" si="242"/>
        <v>334</v>
      </c>
      <c r="AB5835">
        <f>IF(EXACT(AA5835,C337),F337,0)</f>
        <v>0</v>
      </c>
    </row>
    <row r="5836" spans="9:28">
      <c r="I5836" s="6"/>
      <c r="K5836" s="5"/>
      <c r="Z5836">
        <f t="shared" si="242"/>
        <v>335</v>
      </c>
      <c r="AB5836">
        <f>IF(EXACT(AA5836,C338),F338,0)</f>
        <v>0</v>
      </c>
    </row>
    <row r="5837" spans="9:28">
      <c r="I5837" s="6"/>
      <c r="K5837" s="5"/>
      <c r="Z5837">
        <f t="shared" si="242"/>
        <v>336</v>
      </c>
      <c r="AB5837">
        <f>IF(EXACT(AA5837,C339),F339,0)</f>
        <v>0</v>
      </c>
    </row>
    <row r="5838" spans="9:28">
      <c r="I5838" s="6"/>
      <c r="K5838" s="5"/>
      <c r="Z5838">
        <f t="shared" si="242"/>
        <v>337</v>
      </c>
      <c r="AB5838">
        <f>IF(EXACT(AA5838,C340),F340,0)</f>
        <v>0</v>
      </c>
    </row>
    <row r="5839" spans="9:28">
      <c r="I5839" s="6"/>
      <c r="K5839" s="5"/>
      <c r="Z5839">
        <f t="shared" si="242"/>
        <v>338</v>
      </c>
      <c r="AB5839">
        <f>IF(EXACT(AA5839,C341),F341,0)</f>
        <v>0</v>
      </c>
    </row>
    <row r="5840" spans="9:28">
      <c r="I5840" s="6"/>
      <c r="K5840" s="5"/>
      <c r="Z5840">
        <f t="shared" si="242"/>
        <v>339</v>
      </c>
      <c r="AB5840">
        <f>IF(EXACT(AA5840,C342),F342,0)</f>
        <v>0</v>
      </c>
    </row>
    <row r="5841" spans="9:28">
      <c r="I5841" s="6"/>
      <c r="K5841" s="5"/>
      <c r="Z5841">
        <f t="shared" si="242"/>
        <v>340</v>
      </c>
      <c r="AB5841">
        <f>IF(EXACT(AA5841,C343),F343,0)</f>
        <v>0</v>
      </c>
    </row>
    <row r="5842" spans="9:28">
      <c r="I5842" s="6"/>
      <c r="K5842" s="5"/>
      <c r="Z5842">
        <f t="shared" si="242"/>
        <v>341</v>
      </c>
      <c r="AB5842">
        <f>IF(EXACT(AA5842,C344),F344,0)</f>
        <v>0</v>
      </c>
    </row>
    <row r="5843" spans="9:28">
      <c r="I5843" s="6"/>
      <c r="K5843" s="5"/>
      <c r="Z5843">
        <f t="shared" si="242"/>
        <v>342</v>
      </c>
      <c r="AB5843">
        <f>IF(EXACT(AA5843,C345),F345,0)</f>
        <v>0</v>
      </c>
    </row>
    <row r="5844" spans="9:28">
      <c r="I5844" s="6"/>
      <c r="K5844" s="5"/>
      <c r="Z5844">
        <f t="shared" si="242"/>
        <v>343</v>
      </c>
      <c r="AB5844">
        <f>IF(EXACT(AA5844,C346),F346,0)</f>
        <v>0</v>
      </c>
    </row>
    <row r="5845" spans="9:28">
      <c r="I5845" s="6"/>
      <c r="K5845" s="5"/>
      <c r="Z5845">
        <f t="shared" si="242"/>
        <v>344</v>
      </c>
      <c r="AB5845">
        <f>IF(EXACT(AA5845,C347),F347,0)</f>
        <v>0</v>
      </c>
    </row>
    <row r="5846" spans="9:28">
      <c r="I5846" s="6"/>
      <c r="K5846" s="5"/>
      <c r="Z5846">
        <f t="shared" si="242"/>
        <v>345</v>
      </c>
      <c r="AB5846">
        <f>IF(EXACT(AA5846,C348),F348,0)</f>
        <v>0</v>
      </c>
    </row>
    <row r="5847" spans="9:28">
      <c r="I5847" s="6"/>
      <c r="K5847" s="5"/>
      <c r="Z5847">
        <f t="shared" si="242"/>
        <v>346</v>
      </c>
      <c r="AB5847">
        <f>IF(EXACT(AA5847,C349),F349,0)</f>
        <v>0</v>
      </c>
    </row>
    <row r="5848" spans="9:28">
      <c r="I5848" s="6"/>
      <c r="K5848" s="5"/>
      <c r="Z5848">
        <f t="shared" si="242"/>
        <v>347</v>
      </c>
      <c r="AB5848">
        <f>IF(EXACT(AA5848,C350),F350,0)</f>
        <v>0</v>
      </c>
    </row>
    <row r="5849" spans="9:28">
      <c r="I5849" s="6"/>
      <c r="K5849" s="5"/>
      <c r="Z5849">
        <f t="shared" si="242"/>
        <v>348</v>
      </c>
      <c r="AB5849">
        <f>IF(EXACT(AA5849,C351),F351,0)</f>
        <v>0</v>
      </c>
    </row>
    <row r="5850" spans="9:28">
      <c r="I5850" s="6"/>
      <c r="K5850" s="5"/>
      <c r="Z5850">
        <f t="shared" si="242"/>
        <v>349</v>
      </c>
      <c r="AB5850">
        <f>IF(EXACT(AA5850,C352),F352,0)</f>
        <v>0</v>
      </c>
    </row>
    <row r="5851" spans="9:28">
      <c r="I5851" s="6"/>
      <c r="K5851" s="5"/>
      <c r="Z5851">
        <f t="shared" si="242"/>
        <v>350</v>
      </c>
      <c r="AB5851">
        <f>IF(EXACT(AA5851,C353),F353,0)</f>
        <v>0</v>
      </c>
    </row>
    <row r="5852" spans="9:28">
      <c r="I5852" s="6"/>
      <c r="K5852" s="5"/>
      <c r="Z5852">
        <f t="shared" si="242"/>
        <v>351</v>
      </c>
      <c r="AB5852">
        <f>IF(EXACT(AA5852,C354),F354,0)</f>
        <v>0</v>
      </c>
    </row>
    <row r="5853" spans="9:28">
      <c r="I5853" s="6"/>
      <c r="K5853" s="5"/>
      <c r="Z5853">
        <f t="shared" si="242"/>
        <v>352</v>
      </c>
      <c r="AB5853">
        <f>IF(EXACT(AA5853,C355),F355,0)</f>
        <v>0</v>
      </c>
    </row>
    <row r="5854" spans="9:28">
      <c r="I5854" s="6"/>
      <c r="K5854" s="5"/>
      <c r="Z5854">
        <f t="shared" si="242"/>
        <v>353</v>
      </c>
      <c r="AB5854">
        <f>IF(EXACT(AA5854,C356),F356,0)</f>
        <v>0</v>
      </c>
    </row>
    <row r="5855" spans="9:28">
      <c r="I5855" s="6"/>
      <c r="K5855" s="5"/>
      <c r="Z5855">
        <f t="shared" si="242"/>
        <v>354</v>
      </c>
      <c r="AB5855">
        <f>IF(EXACT(AA5855,C357),F357,0)</f>
        <v>0</v>
      </c>
    </row>
    <row r="5856" spans="9:28">
      <c r="I5856" s="6"/>
      <c r="K5856" s="5"/>
      <c r="Z5856">
        <f t="shared" si="242"/>
        <v>355</v>
      </c>
      <c r="AB5856">
        <f>IF(EXACT(AA5856,C358),F358,0)</f>
        <v>0</v>
      </c>
    </row>
    <row r="5857" spans="9:28">
      <c r="I5857" s="6"/>
      <c r="K5857" s="5"/>
      <c r="Z5857">
        <f t="shared" si="242"/>
        <v>356</v>
      </c>
      <c r="AB5857">
        <f>IF(EXACT(AA5857,C359),F359,0)</f>
        <v>0</v>
      </c>
    </row>
    <row r="5858" spans="9:28">
      <c r="I5858" s="6"/>
      <c r="K5858" s="5"/>
      <c r="Z5858">
        <f t="shared" si="242"/>
        <v>357</v>
      </c>
      <c r="AB5858">
        <f>IF(EXACT(AA5858,C360),F360,0)</f>
        <v>0</v>
      </c>
    </row>
    <row r="5859" spans="9:28">
      <c r="I5859" s="6"/>
      <c r="K5859" s="5"/>
      <c r="Z5859">
        <f t="shared" si="242"/>
        <v>358</v>
      </c>
      <c r="AB5859">
        <f>IF(EXACT(AA5859,C361),F361,0)</f>
        <v>0</v>
      </c>
    </row>
    <row r="5860" spans="9:28">
      <c r="I5860" s="6"/>
      <c r="K5860" s="5"/>
      <c r="Z5860">
        <f t="shared" si="242"/>
        <v>359</v>
      </c>
      <c r="AB5860">
        <f>IF(EXACT(AA5860,C362),F362,0)</f>
        <v>0</v>
      </c>
    </row>
    <row r="5861" spans="9:28">
      <c r="I5861" s="6"/>
      <c r="K5861" s="5"/>
      <c r="Z5861">
        <f t="shared" si="242"/>
        <v>360</v>
      </c>
      <c r="AB5861">
        <f>IF(EXACT(AA5861,C363),F363,0)</f>
        <v>0</v>
      </c>
    </row>
    <row r="5862" spans="9:28">
      <c r="I5862" s="6"/>
      <c r="K5862" s="5"/>
      <c r="Z5862">
        <f t="shared" si="242"/>
        <v>361</v>
      </c>
      <c r="AB5862">
        <f>IF(EXACT(AA5862,C364),F364,0)</f>
        <v>0</v>
      </c>
    </row>
    <row r="5863" spans="9:28">
      <c r="I5863" s="6"/>
      <c r="K5863" s="5"/>
      <c r="Z5863">
        <f t="shared" si="242"/>
        <v>362</v>
      </c>
      <c r="AB5863">
        <f>IF(EXACT(AA5863,C365),F365,0)</f>
        <v>0</v>
      </c>
    </row>
    <row r="5864" spans="9:28">
      <c r="I5864" s="6"/>
      <c r="K5864" s="5"/>
      <c r="Z5864">
        <f t="shared" si="242"/>
        <v>363</v>
      </c>
      <c r="AB5864">
        <f>IF(EXACT(AA5864,C366),F366,0)</f>
        <v>0</v>
      </c>
    </row>
    <row r="5865" spans="9:28">
      <c r="I5865" s="6"/>
      <c r="K5865" s="5"/>
      <c r="Z5865">
        <f t="shared" si="242"/>
        <v>364</v>
      </c>
      <c r="AB5865">
        <f>IF(EXACT(AA5865,C367),F367,0)</f>
        <v>0</v>
      </c>
    </row>
    <row r="5866" spans="9:28">
      <c r="I5866" s="6"/>
      <c r="K5866" s="5"/>
      <c r="Z5866">
        <f t="shared" si="242"/>
        <v>365</v>
      </c>
      <c r="AB5866">
        <f>IF(EXACT(AA5866,C368),F368,0)</f>
        <v>0</v>
      </c>
    </row>
    <row r="5867" spans="9:28">
      <c r="I5867" s="6"/>
      <c r="K5867" s="5"/>
      <c r="Z5867">
        <f t="shared" si="242"/>
        <v>366</v>
      </c>
      <c r="AB5867">
        <f>IF(EXACT(AA5867,C369),F369,0)</f>
        <v>0</v>
      </c>
    </row>
    <row r="5868" spans="9:28">
      <c r="I5868" s="6"/>
      <c r="K5868" s="5"/>
      <c r="Z5868">
        <f t="shared" si="242"/>
        <v>367</v>
      </c>
      <c r="AB5868">
        <f>IF(EXACT(AA5868,C370),F370,0)</f>
        <v>0</v>
      </c>
    </row>
    <row r="5869" spans="9:28">
      <c r="I5869" s="6"/>
      <c r="K5869" s="5"/>
      <c r="Z5869">
        <f t="shared" si="242"/>
        <v>368</v>
      </c>
      <c r="AB5869">
        <f>IF(EXACT(AA5869,C371),F371,0)</f>
        <v>0</v>
      </c>
    </row>
    <row r="5870" spans="9:28">
      <c r="I5870" s="6"/>
      <c r="K5870" s="5"/>
      <c r="Z5870">
        <f t="shared" si="242"/>
        <v>369</v>
      </c>
      <c r="AB5870">
        <f>IF(EXACT(AA5870,C372),F372,0)</f>
        <v>0</v>
      </c>
    </row>
    <row r="5871" spans="9:28">
      <c r="I5871" s="6"/>
      <c r="K5871" s="5"/>
      <c r="Z5871">
        <f t="shared" si="242"/>
        <v>370</v>
      </c>
      <c r="AB5871">
        <f>IF(EXACT(AA5871,C373),F373,0)</f>
        <v>0</v>
      </c>
    </row>
    <row r="5872" spans="9:28">
      <c r="I5872" s="6"/>
      <c r="K5872" s="5"/>
      <c r="Z5872">
        <f t="shared" si="242"/>
        <v>371</v>
      </c>
      <c r="AB5872">
        <f>IF(EXACT(AA5872,C374),F374,0)</f>
        <v>0</v>
      </c>
    </row>
    <row r="5873" spans="9:28">
      <c r="I5873" s="6"/>
      <c r="K5873" s="5"/>
      <c r="Z5873">
        <f t="shared" si="242"/>
        <v>372</v>
      </c>
      <c r="AB5873">
        <f>IF(EXACT(AA5873,C375),F375,0)</f>
        <v>0</v>
      </c>
    </row>
    <row r="5874" spans="9:28">
      <c r="I5874" s="6"/>
      <c r="K5874" s="5"/>
      <c r="Z5874">
        <f t="shared" si="242"/>
        <v>373</v>
      </c>
      <c r="AB5874">
        <f>IF(EXACT(AA5874,C376),F376,0)</f>
        <v>0</v>
      </c>
    </row>
    <row r="5875" spans="9:28">
      <c r="I5875" s="6"/>
      <c r="K5875" s="5"/>
      <c r="Z5875">
        <f t="shared" si="242"/>
        <v>374</v>
      </c>
      <c r="AB5875">
        <f>IF(EXACT(AA5875,C377),F377,0)</f>
        <v>0</v>
      </c>
    </row>
    <row r="5876" spans="9:28">
      <c r="I5876" s="6"/>
      <c r="K5876" s="5"/>
      <c r="Z5876">
        <f t="shared" si="242"/>
        <v>375</v>
      </c>
      <c r="AB5876">
        <f>IF(EXACT(AA5876,C378),F378,0)</f>
        <v>0</v>
      </c>
    </row>
    <row r="5877" spans="9:28">
      <c r="I5877" s="6"/>
      <c r="K5877" s="5"/>
      <c r="Z5877">
        <f t="shared" si="242"/>
        <v>376</v>
      </c>
      <c r="AB5877">
        <f>IF(EXACT(AA5877,C379),F379,0)</f>
        <v>0</v>
      </c>
    </row>
    <row r="5878" spans="9:28">
      <c r="I5878" s="6"/>
      <c r="K5878" s="5"/>
      <c r="Z5878">
        <f t="shared" si="242"/>
        <v>377</v>
      </c>
      <c r="AB5878">
        <f>IF(EXACT(AA5878,C380),F380,0)</f>
        <v>0</v>
      </c>
    </row>
    <row r="5879" spans="9:28">
      <c r="I5879" s="6"/>
      <c r="K5879" s="5"/>
      <c r="Z5879">
        <f t="shared" si="242"/>
        <v>378</v>
      </c>
      <c r="AB5879">
        <f>IF(EXACT(AA5879,C381),F381,0)</f>
        <v>0</v>
      </c>
    </row>
    <row r="5880" spans="9:28">
      <c r="I5880" s="6"/>
      <c r="K5880" s="5"/>
      <c r="Z5880">
        <f t="shared" si="242"/>
        <v>379</v>
      </c>
      <c r="AB5880">
        <f>IF(EXACT(AA5880,C382),F382,0)</f>
        <v>0</v>
      </c>
    </row>
    <row r="5881" spans="9:28">
      <c r="I5881" s="6"/>
      <c r="K5881" s="5"/>
      <c r="Z5881">
        <f t="shared" si="242"/>
        <v>380</v>
      </c>
      <c r="AB5881">
        <f>IF(EXACT(AA5881,C383),F383,0)</f>
        <v>0</v>
      </c>
    </row>
    <row r="5882" spans="9:28">
      <c r="I5882" s="6"/>
      <c r="K5882" s="5"/>
      <c r="Z5882">
        <f t="shared" si="242"/>
        <v>381</v>
      </c>
      <c r="AB5882">
        <f>IF(EXACT(AA5882,C384),F384,0)</f>
        <v>0</v>
      </c>
    </row>
    <row r="5883" spans="9:28">
      <c r="I5883" s="6"/>
      <c r="K5883" s="5"/>
      <c r="Z5883">
        <f t="shared" si="242"/>
        <v>382</v>
      </c>
      <c r="AB5883">
        <f>IF(EXACT(AA5883,C385),F385,0)</f>
        <v>0</v>
      </c>
    </row>
    <row r="5884" spans="9:28">
      <c r="I5884" s="6"/>
      <c r="K5884" s="5"/>
      <c r="Z5884">
        <f t="shared" si="242"/>
        <v>383</v>
      </c>
      <c r="AB5884">
        <f>IF(EXACT(AA5884,C386),F386,0)</f>
        <v>0</v>
      </c>
    </row>
    <row r="5885" spans="9:28">
      <c r="I5885" s="6"/>
      <c r="K5885" s="5"/>
      <c r="Z5885">
        <f t="shared" si="242"/>
        <v>384</v>
      </c>
      <c r="AB5885">
        <f>IF(EXACT(AA5885,C387),F387,0)</f>
        <v>0</v>
      </c>
    </row>
    <row r="5886" spans="9:28">
      <c r="I5886" s="6"/>
      <c r="K5886" s="5"/>
      <c r="Z5886">
        <f t="shared" si="242"/>
        <v>385</v>
      </c>
      <c r="AB5886">
        <f>IF(EXACT(AA5886,C388),F388,0)</f>
        <v>0</v>
      </c>
    </row>
    <row r="5887" spans="9:28">
      <c r="I5887" s="6"/>
      <c r="K5887" s="5"/>
      <c r="Z5887">
        <f t="shared" si="242"/>
        <v>386</v>
      </c>
      <c r="AB5887">
        <f>IF(EXACT(AA5887,C389),F389,0)</f>
        <v>0</v>
      </c>
    </row>
    <row r="5888" spans="9:28">
      <c r="I5888" s="6"/>
      <c r="K5888" s="5"/>
      <c r="Z5888">
        <f t="shared" ref="Z5888:Z5951" si="243">1+Z5887</f>
        <v>387</v>
      </c>
      <c r="AB5888">
        <f>IF(EXACT(AA5888,C390),F390,0)</f>
        <v>0</v>
      </c>
    </row>
    <row r="5889" spans="9:28">
      <c r="I5889" s="6"/>
      <c r="K5889" s="5"/>
      <c r="Z5889">
        <f t="shared" si="243"/>
        <v>388</v>
      </c>
      <c r="AB5889">
        <f>IF(EXACT(AA5889,C391),F391,0)</f>
        <v>0</v>
      </c>
    </row>
    <row r="5890" spans="9:28">
      <c r="I5890" s="6"/>
      <c r="K5890" s="5"/>
      <c r="Z5890">
        <f t="shared" si="243"/>
        <v>389</v>
      </c>
      <c r="AB5890">
        <f>IF(EXACT(AA5890,C392),F392,0)</f>
        <v>0</v>
      </c>
    </row>
    <row r="5891" spans="9:28">
      <c r="I5891" s="6"/>
      <c r="K5891" s="5"/>
      <c r="Z5891">
        <f t="shared" si="243"/>
        <v>390</v>
      </c>
      <c r="AB5891">
        <f>IF(EXACT(AA5891,C393),F393,0)</f>
        <v>0</v>
      </c>
    </row>
    <row r="5892" spans="9:28">
      <c r="I5892" s="6"/>
      <c r="K5892" s="5"/>
      <c r="Z5892">
        <f t="shared" si="243"/>
        <v>391</v>
      </c>
      <c r="AB5892">
        <f>IF(EXACT(AA5892,C394),F394,0)</f>
        <v>0</v>
      </c>
    </row>
    <row r="5893" spans="9:28">
      <c r="I5893" s="6"/>
      <c r="K5893" s="5"/>
      <c r="Z5893">
        <f t="shared" si="243"/>
        <v>392</v>
      </c>
      <c r="AB5893">
        <f>IF(EXACT(AA5893,C395),F395,0)</f>
        <v>0</v>
      </c>
    </row>
    <row r="5894" spans="9:28">
      <c r="I5894" s="6"/>
      <c r="K5894" s="5"/>
      <c r="Z5894">
        <f t="shared" si="243"/>
        <v>393</v>
      </c>
      <c r="AB5894">
        <f>IF(EXACT(AA5894,C396),F396,0)</f>
        <v>0</v>
      </c>
    </row>
    <row r="5895" spans="9:28">
      <c r="I5895" s="6"/>
      <c r="K5895" s="5"/>
      <c r="Z5895">
        <f t="shared" si="243"/>
        <v>394</v>
      </c>
      <c r="AB5895">
        <f>IF(EXACT(AA5895,C397),F397,0)</f>
        <v>0</v>
      </c>
    </row>
    <row r="5896" spans="9:28">
      <c r="I5896" s="6"/>
      <c r="K5896" s="5"/>
      <c r="Z5896">
        <f t="shared" si="243"/>
        <v>395</v>
      </c>
      <c r="AB5896">
        <f>IF(EXACT(AA5896,C398),F398,0)</f>
        <v>0</v>
      </c>
    </row>
    <row r="5897" spans="9:28">
      <c r="I5897" s="6"/>
      <c r="K5897" s="5"/>
      <c r="Z5897">
        <f t="shared" si="243"/>
        <v>396</v>
      </c>
      <c r="AB5897">
        <f>IF(EXACT(AA5897,C399),F399,0)</f>
        <v>0</v>
      </c>
    </row>
    <row r="5898" spans="9:28">
      <c r="I5898" s="6"/>
      <c r="K5898" s="5"/>
      <c r="Z5898">
        <f t="shared" si="243"/>
        <v>397</v>
      </c>
      <c r="AB5898">
        <f>IF(EXACT(AA5898,C400),F400,0)</f>
        <v>0</v>
      </c>
    </row>
    <row r="5899" spans="9:28">
      <c r="I5899" s="6"/>
      <c r="K5899" s="5"/>
      <c r="Z5899">
        <f t="shared" si="243"/>
        <v>398</v>
      </c>
      <c r="AB5899">
        <f>IF(EXACT(AA5899,C401),F401,0)</f>
        <v>0</v>
      </c>
    </row>
    <row r="5900" spans="9:28">
      <c r="I5900" s="6"/>
      <c r="K5900" s="5"/>
      <c r="Z5900">
        <f t="shared" si="243"/>
        <v>399</v>
      </c>
      <c r="AB5900">
        <f>IF(EXACT(AA5900,C402),F402,0)</f>
        <v>0</v>
      </c>
    </row>
    <row r="5901" spans="9:28">
      <c r="I5901" s="6"/>
      <c r="K5901" s="5"/>
      <c r="Z5901">
        <f t="shared" si="243"/>
        <v>400</v>
      </c>
      <c r="AB5901">
        <f>IF(EXACT(AA5901,C403),F403,0)</f>
        <v>0</v>
      </c>
    </row>
    <row r="5902" spans="9:28">
      <c r="I5902" s="6"/>
      <c r="K5902" s="5"/>
      <c r="Z5902">
        <f t="shared" si="243"/>
        <v>401</v>
      </c>
      <c r="AB5902">
        <f>IF(EXACT(AA5902,C404),F404,0)</f>
        <v>0</v>
      </c>
    </row>
    <row r="5903" spans="9:28">
      <c r="I5903" s="6"/>
      <c r="K5903" s="5"/>
      <c r="Z5903">
        <f t="shared" si="243"/>
        <v>402</v>
      </c>
      <c r="AB5903">
        <f>IF(EXACT(AA5903,C405),F405,0)</f>
        <v>0</v>
      </c>
    </row>
    <row r="5904" spans="9:28">
      <c r="I5904" s="6"/>
      <c r="K5904" s="5"/>
      <c r="Z5904">
        <f t="shared" si="243"/>
        <v>403</v>
      </c>
      <c r="AB5904">
        <f>IF(EXACT(AA5904,C406),F406,0)</f>
        <v>0</v>
      </c>
    </row>
    <row r="5905" spans="9:28">
      <c r="I5905" s="6"/>
      <c r="K5905" s="5"/>
      <c r="Z5905">
        <f t="shared" si="243"/>
        <v>404</v>
      </c>
      <c r="AB5905">
        <f>IF(EXACT(AA5905,C407),F407,0)</f>
        <v>0</v>
      </c>
    </row>
    <row r="5906" spans="9:28">
      <c r="I5906" s="6"/>
      <c r="K5906" s="5"/>
      <c r="Z5906">
        <f t="shared" si="243"/>
        <v>405</v>
      </c>
      <c r="AB5906">
        <f>IF(EXACT(AA5906,C408),F408,0)</f>
        <v>0</v>
      </c>
    </row>
    <row r="5907" spans="9:28">
      <c r="I5907" s="6"/>
      <c r="K5907" s="5"/>
      <c r="Z5907">
        <f t="shared" si="243"/>
        <v>406</v>
      </c>
      <c r="AB5907">
        <f>IF(EXACT(AA5907,C409),F409,0)</f>
        <v>0</v>
      </c>
    </row>
    <row r="5908" spans="9:28">
      <c r="I5908" s="6"/>
      <c r="K5908" s="5"/>
      <c r="Z5908">
        <f t="shared" si="243"/>
        <v>407</v>
      </c>
      <c r="AB5908">
        <f>IF(EXACT(AA5908,C410),F410,0)</f>
        <v>0</v>
      </c>
    </row>
    <row r="5909" spans="9:28">
      <c r="I5909" s="6"/>
      <c r="K5909" s="5"/>
      <c r="Z5909">
        <f t="shared" si="243"/>
        <v>408</v>
      </c>
      <c r="AB5909">
        <f>IF(EXACT(AA5909,C411),F411,0)</f>
        <v>0</v>
      </c>
    </row>
    <row r="5910" spans="9:28">
      <c r="I5910" s="6"/>
      <c r="K5910" s="5"/>
      <c r="Z5910">
        <f t="shared" si="243"/>
        <v>409</v>
      </c>
      <c r="AB5910">
        <f>IF(EXACT(AA5910,C412),F412,0)</f>
        <v>0</v>
      </c>
    </row>
    <row r="5911" spans="9:28">
      <c r="I5911" s="6"/>
      <c r="K5911" s="5"/>
      <c r="Z5911">
        <f t="shared" si="243"/>
        <v>410</v>
      </c>
      <c r="AB5911">
        <f>IF(EXACT(AA5911,C413),F413,0)</f>
        <v>0</v>
      </c>
    </row>
    <row r="5912" spans="9:28">
      <c r="I5912" s="6"/>
      <c r="K5912" s="5"/>
      <c r="Z5912">
        <f t="shared" si="243"/>
        <v>411</v>
      </c>
      <c r="AB5912">
        <f>IF(EXACT(AA5912,C414),F414,0)</f>
        <v>0</v>
      </c>
    </row>
    <row r="5913" spans="9:28">
      <c r="I5913" s="6"/>
      <c r="K5913" s="5"/>
      <c r="Z5913">
        <f t="shared" si="243"/>
        <v>412</v>
      </c>
      <c r="AB5913">
        <f>IF(EXACT(AA5913,C415),F415,0)</f>
        <v>0</v>
      </c>
    </row>
    <row r="5914" spans="9:28">
      <c r="I5914" s="6"/>
      <c r="K5914" s="5"/>
      <c r="Z5914">
        <f t="shared" si="243"/>
        <v>413</v>
      </c>
      <c r="AB5914">
        <f>IF(EXACT(AA5914,C416),F416,0)</f>
        <v>0</v>
      </c>
    </row>
    <row r="5915" spans="9:28">
      <c r="I5915" s="6"/>
      <c r="K5915" s="5"/>
      <c r="Z5915">
        <f t="shared" si="243"/>
        <v>414</v>
      </c>
      <c r="AB5915">
        <f>IF(EXACT(AA5915,C417),F417,0)</f>
        <v>0</v>
      </c>
    </row>
    <row r="5916" spans="9:28">
      <c r="I5916" s="6"/>
      <c r="K5916" s="5"/>
      <c r="Z5916">
        <f t="shared" si="243"/>
        <v>415</v>
      </c>
      <c r="AB5916">
        <f>IF(EXACT(AA5916,C418),F418,0)</f>
        <v>0</v>
      </c>
    </row>
    <row r="5917" spans="9:28">
      <c r="I5917" s="6"/>
      <c r="K5917" s="5"/>
      <c r="Z5917">
        <f t="shared" si="243"/>
        <v>416</v>
      </c>
      <c r="AB5917">
        <f>IF(EXACT(AA5917,C419),F419,0)</f>
        <v>0</v>
      </c>
    </row>
    <row r="5918" spans="9:28">
      <c r="I5918" s="6"/>
      <c r="K5918" s="5"/>
      <c r="Z5918">
        <f t="shared" si="243"/>
        <v>417</v>
      </c>
      <c r="AB5918">
        <f>IF(EXACT(AA5918,C420),F420,0)</f>
        <v>0</v>
      </c>
    </row>
    <row r="5919" spans="9:28">
      <c r="I5919" s="6"/>
      <c r="K5919" s="5"/>
      <c r="Z5919">
        <f t="shared" si="243"/>
        <v>418</v>
      </c>
      <c r="AB5919">
        <f>IF(EXACT(AA5919,C421),F421,0)</f>
        <v>0</v>
      </c>
    </row>
    <row r="5920" spans="9:28">
      <c r="I5920" s="6"/>
      <c r="K5920" s="5"/>
      <c r="Z5920">
        <f t="shared" si="243"/>
        <v>419</v>
      </c>
      <c r="AB5920">
        <f>IF(EXACT(AA5920,C422),F422,0)</f>
        <v>0</v>
      </c>
    </row>
    <row r="5921" spans="9:28">
      <c r="I5921" s="6"/>
      <c r="K5921" s="5"/>
      <c r="Z5921">
        <f t="shared" si="243"/>
        <v>420</v>
      </c>
      <c r="AB5921">
        <f>IF(EXACT(AA5921,C423),F423,0)</f>
        <v>0</v>
      </c>
    </row>
    <row r="5922" spans="9:28">
      <c r="I5922" s="6"/>
      <c r="K5922" s="5"/>
      <c r="Z5922">
        <f t="shared" si="243"/>
        <v>421</v>
      </c>
      <c r="AB5922">
        <f>IF(EXACT(AA5922,C424),F424,0)</f>
        <v>0</v>
      </c>
    </row>
    <row r="5923" spans="9:28">
      <c r="I5923" s="6"/>
      <c r="K5923" s="5"/>
      <c r="Z5923">
        <f t="shared" si="243"/>
        <v>422</v>
      </c>
      <c r="AB5923">
        <f>IF(EXACT(AA5923,C425),F425,0)</f>
        <v>0</v>
      </c>
    </row>
    <row r="5924" spans="9:28">
      <c r="I5924" s="6"/>
      <c r="K5924" s="5"/>
      <c r="Z5924">
        <f t="shared" si="243"/>
        <v>423</v>
      </c>
      <c r="AB5924">
        <f>IF(EXACT(AA5924,C426),F426,0)</f>
        <v>0</v>
      </c>
    </row>
    <row r="5925" spans="9:28">
      <c r="I5925" s="6"/>
      <c r="K5925" s="5"/>
      <c r="Z5925">
        <f t="shared" si="243"/>
        <v>424</v>
      </c>
      <c r="AB5925">
        <f>IF(EXACT(AA5925,C427),F427,0)</f>
        <v>0</v>
      </c>
    </row>
    <row r="5926" spans="9:28">
      <c r="I5926" s="6"/>
      <c r="K5926" s="5"/>
      <c r="Z5926">
        <f t="shared" si="243"/>
        <v>425</v>
      </c>
      <c r="AB5926">
        <f>IF(EXACT(AA5926,C428),F428,0)</f>
        <v>0</v>
      </c>
    </row>
    <row r="5927" spans="9:28">
      <c r="I5927" s="6"/>
      <c r="K5927" s="5"/>
      <c r="Z5927">
        <f t="shared" si="243"/>
        <v>426</v>
      </c>
      <c r="AB5927">
        <f>IF(EXACT(AA5927,C429),F429,0)</f>
        <v>0</v>
      </c>
    </row>
    <row r="5928" spans="9:28">
      <c r="I5928" s="6"/>
      <c r="K5928" s="5"/>
      <c r="Z5928">
        <f t="shared" si="243"/>
        <v>427</v>
      </c>
      <c r="AB5928">
        <f>IF(EXACT(AA5928,C430),F430,0)</f>
        <v>0</v>
      </c>
    </row>
    <row r="5929" spans="9:28">
      <c r="I5929" s="6"/>
      <c r="K5929" s="5"/>
      <c r="Z5929">
        <f t="shared" si="243"/>
        <v>428</v>
      </c>
      <c r="AB5929">
        <f>IF(EXACT(AA5929,C431),F431,0)</f>
        <v>0</v>
      </c>
    </row>
    <row r="5930" spans="9:28">
      <c r="I5930" s="6"/>
      <c r="K5930" s="5"/>
      <c r="Z5930">
        <f t="shared" si="243"/>
        <v>429</v>
      </c>
      <c r="AB5930">
        <f>IF(EXACT(AA5930,C432),F432,0)</f>
        <v>0</v>
      </c>
    </row>
    <row r="5931" spans="9:28">
      <c r="I5931" s="6"/>
      <c r="K5931" s="5"/>
      <c r="Z5931">
        <f t="shared" si="243"/>
        <v>430</v>
      </c>
      <c r="AB5931">
        <f>IF(EXACT(AA5931,C433),F433,0)</f>
        <v>0</v>
      </c>
    </row>
    <row r="5932" spans="9:28">
      <c r="I5932" s="6"/>
      <c r="K5932" s="5"/>
      <c r="Z5932">
        <f t="shared" si="243"/>
        <v>431</v>
      </c>
      <c r="AB5932">
        <f>IF(EXACT(AA5932,C434),F434,0)</f>
        <v>0</v>
      </c>
    </row>
    <row r="5933" spans="9:28">
      <c r="I5933" s="6"/>
      <c r="K5933" s="5"/>
      <c r="Z5933">
        <f t="shared" si="243"/>
        <v>432</v>
      </c>
      <c r="AB5933">
        <f>IF(EXACT(AA5933,C435),F435,0)</f>
        <v>0</v>
      </c>
    </row>
    <row r="5934" spans="9:28">
      <c r="I5934" s="6"/>
      <c r="K5934" s="5"/>
      <c r="Z5934">
        <f t="shared" si="243"/>
        <v>433</v>
      </c>
      <c r="AB5934">
        <f>IF(EXACT(AA5934,C436),F436,0)</f>
        <v>0</v>
      </c>
    </row>
    <row r="5935" spans="9:28">
      <c r="I5935" s="6"/>
      <c r="K5935" s="5"/>
      <c r="Z5935">
        <f t="shared" si="243"/>
        <v>434</v>
      </c>
      <c r="AB5935">
        <f>IF(EXACT(AA5935,C437),F437,0)</f>
        <v>0</v>
      </c>
    </row>
    <row r="5936" spans="9:28">
      <c r="I5936" s="6"/>
      <c r="K5936" s="5"/>
      <c r="Z5936">
        <f t="shared" si="243"/>
        <v>435</v>
      </c>
      <c r="AB5936">
        <f>IF(EXACT(AA5936,C438),F438,0)</f>
        <v>0</v>
      </c>
    </row>
    <row r="5937" spans="9:28">
      <c r="I5937" s="6"/>
      <c r="K5937" s="5"/>
      <c r="Z5937">
        <f t="shared" si="243"/>
        <v>436</v>
      </c>
      <c r="AB5937">
        <f>IF(EXACT(AA5937,C439),F439,0)</f>
        <v>0</v>
      </c>
    </row>
    <row r="5938" spans="9:28">
      <c r="I5938" s="6"/>
      <c r="K5938" s="5"/>
      <c r="Z5938">
        <f t="shared" si="243"/>
        <v>437</v>
      </c>
      <c r="AB5938">
        <f>IF(EXACT(AA5938,C440),F440,0)</f>
        <v>0</v>
      </c>
    </row>
    <row r="5939" spans="9:28">
      <c r="I5939" s="6"/>
      <c r="K5939" s="5"/>
      <c r="Z5939">
        <f t="shared" si="243"/>
        <v>438</v>
      </c>
      <c r="AB5939">
        <f>IF(EXACT(AA5939,C441),F441,0)</f>
        <v>0</v>
      </c>
    </row>
    <row r="5940" spans="9:28">
      <c r="I5940" s="6"/>
      <c r="K5940" s="5"/>
      <c r="Z5940">
        <f t="shared" si="243"/>
        <v>439</v>
      </c>
      <c r="AB5940">
        <f>IF(EXACT(AA5940,C442),F442,0)</f>
        <v>0</v>
      </c>
    </row>
    <row r="5941" spans="9:28">
      <c r="I5941" s="6"/>
      <c r="K5941" s="5"/>
      <c r="Z5941">
        <f t="shared" si="243"/>
        <v>440</v>
      </c>
      <c r="AB5941">
        <f>IF(EXACT(AA5941,C443),F443,0)</f>
        <v>0</v>
      </c>
    </row>
    <row r="5942" spans="9:28">
      <c r="I5942" s="6"/>
      <c r="K5942" s="5"/>
      <c r="Z5942">
        <f t="shared" si="243"/>
        <v>441</v>
      </c>
      <c r="AB5942">
        <f>IF(EXACT(AA5942,C444),F444,0)</f>
        <v>0</v>
      </c>
    </row>
    <row r="5943" spans="9:28">
      <c r="I5943" s="6"/>
      <c r="K5943" s="5"/>
      <c r="Z5943">
        <f t="shared" si="243"/>
        <v>442</v>
      </c>
      <c r="AB5943">
        <f>IF(EXACT(AA5943,C445),F445,0)</f>
        <v>0</v>
      </c>
    </row>
    <row r="5944" spans="9:28">
      <c r="I5944" s="6"/>
      <c r="K5944" s="5"/>
      <c r="Z5944">
        <f t="shared" si="243"/>
        <v>443</v>
      </c>
      <c r="AB5944">
        <f>IF(EXACT(AA5944,C446),F446,0)</f>
        <v>0</v>
      </c>
    </row>
    <row r="5945" spans="9:28">
      <c r="I5945" s="6"/>
      <c r="K5945" s="5"/>
      <c r="Z5945">
        <f t="shared" si="243"/>
        <v>444</v>
      </c>
      <c r="AB5945">
        <f>IF(EXACT(AA5945,C447),F447,0)</f>
        <v>0</v>
      </c>
    </row>
    <row r="5946" spans="9:28">
      <c r="I5946" s="6"/>
      <c r="K5946" s="5"/>
      <c r="Z5946">
        <f t="shared" si="243"/>
        <v>445</v>
      </c>
      <c r="AB5946">
        <f>IF(EXACT(AA5946,C448),F448,0)</f>
        <v>0</v>
      </c>
    </row>
    <row r="5947" spans="9:28">
      <c r="I5947" s="6"/>
      <c r="K5947" s="5"/>
      <c r="Z5947">
        <f t="shared" si="243"/>
        <v>446</v>
      </c>
      <c r="AB5947">
        <f>IF(EXACT(AA5947,C449),F449,0)</f>
        <v>0</v>
      </c>
    </row>
    <row r="5948" spans="9:28">
      <c r="I5948" s="6"/>
      <c r="K5948" s="5"/>
      <c r="Z5948">
        <f t="shared" si="243"/>
        <v>447</v>
      </c>
      <c r="AB5948">
        <f>IF(EXACT(AA5948,C450),F450,0)</f>
        <v>0</v>
      </c>
    </row>
    <row r="5949" spans="9:28">
      <c r="I5949" s="6"/>
      <c r="K5949" s="5"/>
      <c r="Z5949">
        <f t="shared" si="243"/>
        <v>448</v>
      </c>
      <c r="AB5949">
        <f>IF(EXACT(AA5949,C451),F451,0)</f>
        <v>0</v>
      </c>
    </row>
    <row r="5950" spans="9:28">
      <c r="I5950" s="6"/>
      <c r="K5950" s="5"/>
      <c r="Z5950">
        <f t="shared" si="243"/>
        <v>449</v>
      </c>
      <c r="AB5950">
        <f>IF(EXACT(AA5950,C452),F452,0)</f>
        <v>0</v>
      </c>
    </row>
    <row r="5951" spans="9:28">
      <c r="I5951" s="6"/>
      <c r="K5951" s="5"/>
      <c r="Z5951">
        <f t="shared" si="243"/>
        <v>450</v>
      </c>
      <c r="AB5951">
        <f>IF(EXACT(AA5951,C453),F453,0)</f>
        <v>0</v>
      </c>
    </row>
    <row r="5952" spans="9:28">
      <c r="I5952" s="6"/>
      <c r="K5952" s="5"/>
      <c r="Z5952">
        <f t="shared" ref="Z5952:Z6015" si="244">1+Z5951</f>
        <v>451</v>
      </c>
      <c r="AB5952">
        <f>IF(EXACT(AA5952,C454),F454,0)</f>
        <v>0</v>
      </c>
    </row>
    <row r="5953" spans="9:28">
      <c r="I5953" s="6"/>
      <c r="K5953" s="5"/>
      <c r="Z5953">
        <f t="shared" si="244"/>
        <v>452</v>
      </c>
      <c r="AB5953">
        <f>IF(EXACT(AA5953,C455),F455,0)</f>
        <v>0</v>
      </c>
    </row>
    <row r="5954" spans="9:28">
      <c r="I5954" s="6"/>
      <c r="K5954" s="5"/>
      <c r="Z5954">
        <f t="shared" si="244"/>
        <v>453</v>
      </c>
      <c r="AB5954">
        <f>IF(EXACT(AA5954,C456),F456,0)</f>
        <v>0</v>
      </c>
    </row>
    <row r="5955" spans="9:28">
      <c r="I5955" s="6"/>
      <c r="K5955" s="5"/>
      <c r="Z5955">
        <f t="shared" si="244"/>
        <v>454</v>
      </c>
      <c r="AB5955">
        <f>IF(EXACT(AA5955,C457),F457,0)</f>
        <v>0</v>
      </c>
    </row>
    <row r="5956" spans="9:28">
      <c r="I5956" s="6"/>
      <c r="K5956" s="5"/>
      <c r="Z5956">
        <f t="shared" si="244"/>
        <v>455</v>
      </c>
      <c r="AB5956">
        <f>IF(EXACT(AA5956,C458),F458,0)</f>
        <v>0</v>
      </c>
    </row>
    <row r="5957" spans="9:28">
      <c r="I5957" s="6"/>
      <c r="K5957" s="5"/>
      <c r="Z5957">
        <f t="shared" si="244"/>
        <v>456</v>
      </c>
      <c r="AB5957">
        <f>IF(EXACT(AA5957,C459),F459,0)</f>
        <v>0</v>
      </c>
    </row>
    <row r="5958" spans="9:28">
      <c r="I5958" s="6"/>
      <c r="K5958" s="5"/>
      <c r="Z5958">
        <f t="shared" si="244"/>
        <v>457</v>
      </c>
      <c r="AB5958">
        <f>IF(EXACT(AA5958,C460),F460,0)</f>
        <v>0</v>
      </c>
    </row>
    <row r="5959" spans="9:28">
      <c r="I5959" s="6"/>
      <c r="K5959" s="5"/>
      <c r="Z5959">
        <f t="shared" si="244"/>
        <v>458</v>
      </c>
      <c r="AB5959">
        <f>IF(EXACT(AA5959,C461),F461,0)</f>
        <v>0</v>
      </c>
    </row>
    <row r="5960" spans="9:28">
      <c r="I5960" s="6"/>
      <c r="K5960" s="5"/>
      <c r="Z5960">
        <f t="shared" si="244"/>
        <v>459</v>
      </c>
      <c r="AB5960">
        <f>IF(EXACT(AA5960,C462),F462,0)</f>
        <v>0</v>
      </c>
    </row>
    <row r="5961" spans="9:28">
      <c r="I5961" s="6"/>
      <c r="K5961" s="5"/>
      <c r="Z5961">
        <f t="shared" si="244"/>
        <v>460</v>
      </c>
      <c r="AB5961">
        <f>IF(EXACT(AA5961,C463),F463,0)</f>
        <v>0</v>
      </c>
    </row>
    <row r="5962" spans="9:28">
      <c r="I5962" s="6"/>
      <c r="K5962" s="5"/>
      <c r="Z5962">
        <f t="shared" si="244"/>
        <v>461</v>
      </c>
      <c r="AB5962">
        <f>IF(EXACT(AA5962,C464),F464,0)</f>
        <v>0</v>
      </c>
    </row>
    <row r="5963" spans="9:28">
      <c r="I5963" s="6"/>
      <c r="K5963" s="5"/>
      <c r="Z5963">
        <f t="shared" si="244"/>
        <v>462</v>
      </c>
      <c r="AB5963">
        <f>IF(EXACT(AA5963,C465),F465,0)</f>
        <v>0</v>
      </c>
    </row>
    <row r="5964" spans="9:28">
      <c r="I5964" s="6"/>
      <c r="K5964" s="5"/>
      <c r="Z5964">
        <f t="shared" si="244"/>
        <v>463</v>
      </c>
      <c r="AB5964">
        <f>IF(EXACT(AA5964,C466),F466,0)</f>
        <v>0</v>
      </c>
    </row>
    <row r="5965" spans="9:28">
      <c r="I5965" s="6"/>
      <c r="K5965" s="5"/>
      <c r="Z5965">
        <f t="shared" si="244"/>
        <v>464</v>
      </c>
      <c r="AB5965">
        <f>IF(EXACT(AA5965,C467),F467,0)</f>
        <v>0</v>
      </c>
    </row>
    <row r="5966" spans="9:28">
      <c r="I5966" s="6"/>
      <c r="K5966" s="5"/>
      <c r="Z5966">
        <f t="shared" si="244"/>
        <v>465</v>
      </c>
      <c r="AB5966">
        <f>IF(EXACT(AA5966,C468),F468,0)</f>
        <v>0</v>
      </c>
    </row>
    <row r="5967" spans="9:28">
      <c r="I5967" s="6"/>
      <c r="K5967" s="5"/>
      <c r="Z5967">
        <f t="shared" si="244"/>
        <v>466</v>
      </c>
      <c r="AB5967">
        <f>IF(EXACT(AA5967,C469),F469,0)</f>
        <v>0</v>
      </c>
    </row>
    <row r="5968" spans="9:28">
      <c r="I5968" s="6"/>
      <c r="K5968" s="5"/>
      <c r="Z5968">
        <f t="shared" si="244"/>
        <v>467</v>
      </c>
      <c r="AB5968">
        <f>IF(EXACT(AA5968,C470),F470,0)</f>
        <v>0</v>
      </c>
    </row>
    <row r="5969" spans="9:28">
      <c r="I5969" s="6"/>
      <c r="K5969" s="5"/>
      <c r="Z5969">
        <f t="shared" si="244"/>
        <v>468</v>
      </c>
      <c r="AB5969">
        <f>IF(EXACT(AA5969,C471),F471,0)</f>
        <v>0</v>
      </c>
    </row>
    <row r="5970" spans="9:28">
      <c r="I5970" s="6"/>
      <c r="K5970" s="5"/>
      <c r="Z5970">
        <f t="shared" si="244"/>
        <v>469</v>
      </c>
      <c r="AB5970">
        <f>IF(EXACT(AA5970,C472),F472,0)</f>
        <v>0</v>
      </c>
    </row>
    <row r="5971" spans="9:28">
      <c r="I5971" s="6"/>
      <c r="K5971" s="5"/>
      <c r="Z5971">
        <f t="shared" si="244"/>
        <v>470</v>
      </c>
      <c r="AB5971">
        <f>IF(EXACT(AA5971,C473),F473,0)</f>
        <v>0</v>
      </c>
    </row>
    <row r="5972" spans="9:28">
      <c r="I5972" s="6"/>
      <c r="K5972" s="5"/>
      <c r="Z5972">
        <f t="shared" si="244"/>
        <v>471</v>
      </c>
      <c r="AB5972">
        <f>IF(EXACT(AA5972,C474),F474,0)</f>
        <v>0</v>
      </c>
    </row>
    <row r="5973" spans="9:28">
      <c r="I5973" s="6"/>
      <c r="K5973" s="5"/>
      <c r="Z5973">
        <f t="shared" si="244"/>
        <v>472</v>
      </c>
      <c r="AB5973">
        <f>IF(EXACT(AA5973,C475),F475,0)</f>
        <v>0</v>
      </c>
    </row>
    <row r="5974" spans="9:28">
      <c r="I5974" s="6"/>
      <c r="K5974" s="5"/>
      <c r="Z5974">
        <f t="shared" si="244"/>
        <v>473</v>
      </c>
      <c r="AB5974">
        <f>IF(EXACT(AA5974,C476),F476,0)</f>
        <v>0</v>
      </c>
    </row>
    <row r="5975" spans="9:28">
      <c r="I5975" s="6"/>
      <c r="K5975" s="5"/>
      <c r="Z5975">
        <f t="shared" si="244"/>
        <v>474</v>
      </c>
      <c r="AB5975">
        <f>IF(EXACT(AA5975,C477),F477,0)</f>
        <v>0</v>
      </c>
    </row>
    <row r="5976" spans="9:28">
      <c r="I5976" s="6"/>
      <c r="K5976" s="5"/>
      <c r="Z5976">
        <f t="shared" si="244"/>
        <v>475</v>
      </c>
      <c r="AB5976">
        <f>IF(EXACT(AA5976,C478),F478,0)</f>
        <v>0</v>
      </c>
    </row>
    <row r="5977" spans="9:28">
      <c r="I5977" s="6"/>
      <c r="K5977" s="5"/>
      <c r="Z5977">
        <f t="shared" si="244"/>
        <v>476</v>
      </c>
      <c r="AB5977">
        <f>IF(EXACT(AA5977,C479),F479,0)</f>
        <v>0</v>
      </c>
    </row>
    <row r="5978" spans="9:28">
      <c r="I5978" s="6"/>
      <c r="K5978" s="5"/>
      <c r="Z5978">
        <f t="shared" si="244"/>
        <v>477</v>
      </c>
      <c r="AB5978">
        <f>IF(EXACT(AA5978,C480),F480,0)</f>
        <v>0</v>
      </c>
    </row>
    <row r="5979" spans="9:28">
      <c r="I5979" s="6"/>
      <c r="K5979" s="5"/>
      <c r="Z5979">
        <f t="shared" si="244"/>
        <v>478</v>
      </c>
      <c r="AB5979">
        <f>IF(EXACT(AA5979,C481),F481,0)</f>
        <v>0</v>
      </c>
    </row>
    <row r="5980" spans="9:28">
      <c r="I5980" s="6"/>
      <c r="K5980" s="5"/>
      <c r="Z5980">
        <f t="shared" si="244"/>
        <v>479</v>
      </c>
      <c r="AB5980">
        <f>IF(EXACT(AA5980,C482),F482,0)</f>
        <v>0</v>
      </c>
    </row>
    <row r="5981" spans="9:28">
      <c r="I5981" s="6"/>
      <c r="K5981" s="5"/>
      <c r="Z5981">
        <f t="shared" si="244"/>
        <v>480</v>
      </c>
      <c r="AB5981">
        <f>IF(EXACT(AA5981,C483),F483,0)</f>
        <v>0</v>
      </c>
    </row>
    <row r="5982" spans="9:28">
      <c r="I5982" s="6"/>
      <c r="K5982" s="5"/>
      <c r="Z5982">
        <f t="shared" si="244"/>
        <v>481</v>
      </c>
      <c r="AB5982">
        <f>IF(EXACT(AA5982,C484),F484,0)</f>
        <v>0</v>
      </c>
    </row>
    <row r="5983" spans="9:28">
      <c r="I5983" s="6"/>
      <c r="K5983" s="5"/>
      <c r="Z5983">
        <f t="shared" si="244"/>
        <v>482</v>
      </c>
      <c r="AB5983">
        <f>IF(EXACT(AA5983,C485),F485,0)</f>
        <v>0</v>
      </c>
    </row>
    <row r="5984" spans="9:28">
      <c r="I5984" s="6"/>
      <c r="K5984" s="5"/>
      <c r="Z5984">
        <f t="shared" si="244"/>
        <v>483</v>
      </c>
      <c r="AB5984">
        <f>IF(EXACT(AA5984,C486),F486,0)</f>
        <v>0</v>
      </c>
    </row>
    <row r="5985" spans="9:28">
      <c r="I5985" s="6"/>
      <c r="K5985" s="5"/>
      <c r="Z5985">
        <f t="shared" si="244"/>
        <v>484</v>
      </c>
      <c r="AB5985">
        <f>IF(EXACT(AA5985,C487),F487,0)</f>
        <v>0</v>
      </c>
    </row>
    <row r="5986" spans="9:28">
      <c r="I5986" s="6"/>
      <c r="K5986" s="5"/>
      <c r="Z5986">
        <f t="shared" si="244"/>
        <v>485</v>
      </c>
      <c r="AB5986">
        <f>IF(EXACT(AA5986,C488),F488,0)</f>
        <v>0</v>
      </c>
    </row>
    <row r="5987" spans="9:28">
      <c r="I5987" s="6"/>
      <c r="K5987" s="5"/>
      <c r="Z5987">
        <f t="shared" si="244"/>
        <v>486</v>
      </c>
      <c r="AB5987">
        <f>IF(EXACT(AA5987,C489),F489,0)</f>
        <v>0</v>
      </c>
    </row>
    <row r="5988" spans="9:28">
      <c r="I5988" s="6"/>
      <c r="K5988" s="5"/>
      <c r="Z5988">
        <f t="shared" si="244"/>
        <v>487</v>
      </c>
      <c r="AB5988">
        <f>IF(EXACT(AA5988,C490),F490,0)</f>
        <v>0</v>
      </c>
    </row>
    <row r="5989" spans="9:28">
      <c r="I5989" s="6"/>
      <c r="K5989" s="5"/>
      <c r="Z5989">
        <f t="shared" si="244"/>
        <v>488</v>
      </c>
      <c r="AB5989">
        <f>IF(EXACT(AA5989,C491),F491,0)</f>
        <v>0</v>
      </c>
    </row>
    <row r="5990" spans="9:28">
      <c r="I5990" s="6"/>
      <c r="K5990" s="5"/>
      <c r="Z5990">
        <f t="shared" si="244"/>
        <v>489</v>
      </c>
      <c r="AB5990">
        <f>IF(EXACT(AA5990,C492),F492,0)</f>
        <v>0</v>
      </c>
    </row>
    <row r="5991" spans="9:28">
      <c r="I5991" s="6"/>
      <c r="K5991" s="5"/>
      <c r="Z5991">
        <f t="shared" si="244"/>
        <v>490</v>
      </c>
      <c r="AB5991">
        <f>IF(EXACT(AA5991,C493),F493,0)</f>
        <v>0</v>
      </c>
    </row>
    <row r="5992" spans="9:28">
      <c r="I5992" s="6"/>
      <c r="K5992" s="5"/>
      <c r="Z5992">
        <f t="shared" si="244"/>
        <v>491</v>
      </c>
      <c r="AB5992">
        <f>IF(EXACT(AA5992,C494),F494,0)</f>
        <v>0</v>
      </c>
    </row>
    <row r="5993" spans="9:28">
      <c r="I5993" s="6"/>
      <c r="K5993" s="5"/>
      <c r="Z5993">
        <f t="shared" si="244"/>
        <v>492</v>
      </c>
      <c r="AB5993">
        <f>IF(EXACT(AA5993,C495),F495,0)</f>
        <v>0</v>
      </c>
    </row>
    <row r="5994" spans="9:28">
      <c r="I5994" s="6"/>
      <c r="K5994" s="5"/>
      <c r="Z5994">
        <f t="shared" si="244"/>
        <v>493</v>
      </c>
      <c r="AB5994">
        <f>IF(EXACT(AA5994,C496),F496,0)</f>
        <v>0</v>
      </c>
    </row>
    <row r="5995" spans="9:28">
      <c r="I5995" s="6"/>
      <c r="K5995" s="5"/>
      <c r="Z5995">
        <f t="shared" si="244"/>
        <v>494</v>
      </c>
      <c r="AB5995">
        <f>IF(EXACT(AA5995,C497),F497,0)</f>
        <v>0</v>
      </c>
    </row>
    <row r="5996" spans="9:28">
      <c r="I5996" s="6"/>
      <c r="K5996" s="5"/>
      <c r="Z5996">
        <f t="shared" si="244"/>
        <v>495</v>
      </c>
      <c r="AB5996">
        <f>IF(EXACT(AA5996,C498),F498,0)</f>
        <v>0</v>
      </c>
    </row>
    <row r="5997" spans="9:28">
      <c r="I5997" s="6"/>
      <c r="K5997" s="5"/>
      <c r="Z5997">
        <f t="shared" si="244"/>
        <v>496</v>
      </c>
      <c r="AB5997">
        <f>IF(EXACT(AA5997,C499),F499,0)</f>
        <v>0</v>
      </c>
    </row>
    <row r="5998" spans="9:28">
      <c r="I5998" s="6"/>
      <c r="K5998" s="5"/>
      <c r="Z5998">
        <f t="shared" si="244"/>
        <v>497</v>
      </c>
      <c r="AB5998">
        <f>IF(EXACT(AA5998,C500),F500,0)</f>
        <v>0</v>
      </c>
    </row>
    <row r="5999" spans="9:28">
      <c r="I5999" s="6"/>
      <c r="K5999" s="5"/>
      <c r="Z5999">
        <f t="shared" si="244"/>
        <v>498</v>
      </c>
      <c r="AB5999">
        <f>IF(EXACT(AA5999,C501),F501,0)</f>
        <v>0</v>
      </c>
    </row>
    <row r="6000" spans="9:28">
      <c r="I6000" s="6"/>
      <c r="K6000" s="5"/>
      <c r="Z6000">
        <f t="shared" si="244"/>
        <v>499</v>
      </c>
      <c r="AB6000">
        <f>IF(EXACT(AA6000,C502),F502,0)</f>
        <v>0</v>
      </c>
    </row>
    <row r="6001" spans="9:28">
      <c r="I6001" s="6"/>
      <c r="K6001" s="5"/>
      <c r="Z6001">
        <f t="shared" si="244"/>
        <v>500</v>
      </c>
      <c r="AB6001">
        <f>IF(EXACT(AA6001,C503),F503,0)</f>
        <v>0</v>
      </c>
    </row>
    <row r="6002" spans="9:28">
      <c r="I6002" s="6"/>
      <c r="K6002" s="5"/>
      <c r="Z6002">
        <f t="shared" si="244"/>
        <v>501</v>
      </c>
      <c r="AB6002">
        <f>IF(EXACT(AA6002,C504),F504,0)</f>
        <v>0</v>
      </c>
    </row>
    <row r="6003" spans="9:28">
      <c r="I6003" s="6"/>
      <c r="K6003" s="5"/>
      <c r="Z6003">
        <f t="shared" si="244"/>
        <v>502</v>
      </c>
      <c r="AB6003">
        <f>IF(EXACT(AA6003,C505),F505,0)</f>
        <v>0</v>
      </c>
    </row>
    <row r="6004" spans="9:28">
      <c r="I6004" s="6"/>
      <c r="K6004" s="5"/>
      <c r="Z6004">
        <f t="shared" si="244"/>
        <v>503</v>
      </c>
      <c r="AB6004">
        <f>IF(EXACT(AA6004,C506),F506,0)</f>
        <v>0</v>
      </c>
    </row>
    <row r="6005" spans="9:28">
      <c r="I6005" s="6"/>
      <c r="K6005" s="5"/>
      <c r="Z6005">
        <f t="shared" si="244"/>
        <v>504</v>
      </c>
      <c r="AB6005">
        <f>IF(EXACT(AA6005,C507),F507,0)</f>
        <v>0</v>
      </c>
    </row>
    <row r="6006" spans="9:28">
      <c r="I6006" s="6"/>
      <c r="K6006" s="5"/>
      <c r="Z6006">
        <f t="shared" si="244"/>
        <v>505</v>
      </c>
      <c r="AB6006">
        <f>IF(EXACT(AA6006,C508),F508,0)</f>
        <v>0</v>
      </c>
    </row>
    <row r="6007" spans="9:28">
      <c r="I6007" s="6"/>
      <c r="K6007" s="5"/>
      <c r="Z6007">
        <f t="shared" si="244"/>
        <v>506</v>
      </c>
      <c r="AB6007">
        <f>IF(EXACT(AA6007,C509),F509,0)</f>
        <v>0</v>
      </c>
    </row>
    <row r="6008" spans="9:28">
      <c r="I6008" s="6"/>
      <c r="K6008" s="5"/>
      <c r="Z6008">
        <f t="shared" si="244"/>
        <v>507</v>
      </c>
      <c r="AB6008">
        <f>IF(EXACT(AA6008,C510),F510,0)</f>
        <v>0</v>
      </c>
    </row>
    <row r="6009" spans="9:28">
      <c r="I6009" s="6"/>
      <c r="K6009" s="5"/>
      <c r="Z6009">
        <f t="shared" si="244"/>
        <v>508</v>
      </c>
      <c r="AB6009">
        <f>IF(EXACT(AA6009,C511),F511,0)</f>
        <v>0</v>
      </c>
    </row>
    <row r="6010" spans="9:28">
      <c r="I6010" s="6"/>
      <c r="K6010" s="5"/>
      <c r="Z6010">
        <f t="shared" si="244"/>
        <v>509</v>
      </c>
      <c r="AB6010">
        <f>IF(EXACT(AA6010,C512),F512,0)</f>
        <v>0</v>
      </c>
    </row>
    <row r="6011" spans="9:28">
      <c r="I6011" s="6"/>
      <c r="K6011" s="5"/>
      <c r="Z6011">
        <f t="shared" si="244"/>
        <v>510</v>
      </c>
      <c r="AB6011">
        <f>IF(EXACT(AA6011,C513),F513,0)</f>
        <v>0</v>
      </c>
    </row>
    <row r="6012" spans="9:28">
      <c r="I6012" s="6"/>
      <c r="K6012" s="5"/>
      <c r="Z6012">
        <f t="shared" si="244"/>
        <v>511</v>
      </c>
      <c r="AB6012">
        <f>IF(EXACT(AA6012,C514),F514,0)</f>
        <v>0</v>
      </c>
    </row>
    <row r="6013" spans="9:28">
      <c r="I6013" s="6"/>
      <c r="K6013" s="5"/>
      <c r="Z6013">
        <f t="shared" si="244"/>
        <v>512</v>
      </c>
      <c r="AB6013">
        <f>IF(EXACT(AA6013,C515),F515,0)</f>
        <v>0</v>
      </c>
    </row>
    <row r="6014" spans="9:28">
      <c r="I6014" s="6"/>
      <c r="K6014" s="5"/>
      <c r="Z6014">
        <f t="shared" si="244"/>
        <v>513</v>
      </c>
      <c r="AB6014">
        <f>IF(EXACT(AA6014,C516),F516,0)</f>
        <v>0</v>
      </c>
    </row>
    <row r="6015" spans="9:28">
      <c r="I6015" s="6"/>
      <c r="K6015" s="5"/>
      <c r="Z6015">
        <f t="shared" si="244"/>
        <v>514</v>
      </c>
      <c r="AB6015">
        <f>IF(EXACT(AA6015,C517),F517,0)</f>
        <v>0</v>
      </c>
    </row>
    <row r="6016" spans="9:28">
      <c r="I6016" s="6"/>
      <c r="K6016" s="5"/>
      <c r="Z6016">
        <f t="shared" ref="Z6016:Z6079" si="245">1+Z6015</f>
        <v>515</v>
      </c>
      <c r="AB6016">
        <f>IF(EXACT(AA6016,C518),F518,0)</f>
        <v>0</v>
      </c>
    </row>
    <row r="6017" spans="9:28">
      <c r="I6017" s="6"/>
      <c r="K6017" s="5"/>
      <c r="Z6017">
        <f t="shared" si="245"/>
        <v>516</v>
      </c>
      <c r="AB6017">
        <f>IF(EXACT(AA6017,C519),F519,0)</f>
        <v>0</v>
      </c>
    </row>
    <row r="6018" spans="9:28">
      <c r="I6018" s="6"/>
      <c r="K6018" s="5"/>
      <c r="Z6018">
        <f t="shared" si="245"/>
        <v>517</v>
      </c>
      <c r="AB6018">
        <f>IF(EXACT(AA6018,C520),F520,0)</f>
        <v>0</v>
      </c>
    </row>
    <row r="6019" spans="9:28">
      <c r="I6019" s="6"/>
      <c r="K6019" s="5"/>
      <c r="Z6019">
        <f t="shared" si="245"/>
        <v>518</v>
      </c>
      <c r="AB6019">
        <f>IF(EXACT(AA6019,C521),F521,0)</f>
        <v>0</v>
      </c>
    </row>
    <row r="6020" spans="9:28">
      <c r="I6020" s="6"/>
      <c r="K6020" s="5"/>
      <c r="Z6020">
        <f t="shared" si="245"/>
        <v>519</v>
      </c>
      <c r="AB6020">
        <f>IF(EXACT(AA6020,C522),F522,0)</f>
        <v>0</v>
      </c>
    </row>
    <row r="6021" spans="9:28">
      <c r="I6021" s="6"/>
      <c r="K6021" s="5"/>
      <c r="Z6021">
        <f t="shared" si="245"/>
        <v>520</v>
      </c>
      <c r="AB6021">
        <f>IF(EXACT(AA6021,C523),F523,0)</f>
        <v>0</v>
      </c>
    </row>
    <row r="6022" spans="9:28">
      <c r="I6022" s="6"/>
      <c r="K6022" s="5"/>
      <c r="Z6022">
        <f t="shared" si="245"/>
        <v>521</v>
      </c>
      <c r="AB6022">
        <f>IF(EXACT(AA6022,C524),F524,0)</f>
        <v>0</v>
      </c>
    </row>
    <row r="6023" spans="9:28">
      <c r="I6023" s="6"/>
      <c r="K6023" s="5"/>
      <c r="Z6023">
        <f t="shared" si="245"/>
        <v>522</v>
      </c>
      <c r="AB6023">
        <f>IF(EXACT(AA6023,C525),F525,0)</f>
        <v>0</v>
      </c>
    </row>
    <row r="6024" spans="9:28">
      <c r="I6024" s="6"/>
      <c r="K6024" s="5"/>
      <c r="Z6024">
        <f t="shared" si="245"/>
        <v>523</v>
      </c>
      <c r="AB6024">
        <f>IF(EXACT(AA6024,C526),F526,0)</f>
        <v>0</v>
      </c>
    </row>
    <row r="6025" spans="9:28">
      <c r="I6025" s="6"/>
      <c r="K6025" s="5"/>
      <c r="Z6025">
        <f t="shared" si="245"/>
        <v>524</v>
      </c>
      <c r="AB6025">
        <f>IF(EXACT(AA6025,C527),F527,0)</f>
        <v>0</v>
      </c>
    </row>
    <row r="6026" spans="9:28">
      <c r="I6026" s="6"/>
      <c r="K6026" s="5"/>
      <c r="Z6026">
        <f t="shared" si="245"/>
        <v>525</v>
      </c>
      <c r="AB6026">
        <f>IF(EXACT(AA6026,C528),F528,0)</f>
        <v>0</v>
      </c>
    </row>
    <row r="6027" spans="9:28">
      <c r="I6027" s="6"/>
      <c r="K6027" s="5"/>
      <c r="Z6027">
        <f t="shared" si="245"/>
        <v>526</v>
      </c>
      <c r="AB6027">
        <f>IF(EXACT(AA6027,C529),F529,0)</f>
        <v>0</v>
      </c>
    </row>
    <row r="6028" spans="9:28">
      <c r="I6028" s="6"/>
      <c r="K6028" s="5"/>
      <c r="Z6028">
        <f t="shared" si="245"/>
        <v>527</v>
      </c>
      <c r="AB6028">
        <f>IF(EXACT(AA6028,C530),F530,0)</f>
        <v>0</v>
      </c>
    </row>
    <row r="6029" spans="9:28">
      <c r="I6029" s="6"/>
      <c r="K6029" s="5"/>
      <c r="Z6029">
        <f t="shared" si="245"/>
        <v>528</v>
      </c>
      <c r="AB6029">
        <f>IF(EXACT(AA6029,C531),F531,0)</f>
        <v>0</v>
      </c>
    </row>
    <row r="6030" spans="9:28">
      <c r="I6030" s="6"/>
      <c r="K6030" s="5"/>
      <c r="Z6030">
        <f t="shared" si="245"/>
        <v>529</v>
      </c>
      <c r="AB6030">
        <f>IF(EXACT(AA6030,C532),F532,0)</f>
        <v>0</v>
      </c>
    </row>
    <row r="6031" spans="9:28">
      <c r="I6031" s="6"/>
      <c r="K6031" s="5"/>
      <c r="Z6031">
        <f t="shared" si="245"/>
        <v>530</v>
      </c>
      <c r="AB6031">
        <f>IF(EXACT(AA6031,C533),F533,0)</f>
        <v>0</v>
      </c>
    </row>
    <row r="6032" spans="9:28">
      <c r="I6032" s="6"/>
      <c r="K6032" s="5"/>
      <c r="Z6032">
        <f t="shared" si="245"/>
        <v>531</v>
      </c>
      <c r="AB6032">
        <f>IF(EXACT(AA6032,C534),F534,0)</f>
        <v>0</v>
      </c>
    </row>
    <row r="6033" spans="9:28">
      <c r="I6033" s="6"/>
      <c r="K6033" s="5"/>
      <c r="Z6033">
        <f t="shared" si="245"/>
        <v>532</v>
      </c>
      <c r="AB6033">
        <f>IF(EXACT(AA6033,C535),F535,0)</f>
        <v>0</v>
      </c>
    </row>
    <row r="6034" spans="9:28">
      <c r="I6034" s="6"/>
      <c r="K6034" s="5"/>
      <c r="Z6034">
        <f t="shared" si="245"/>
        <v>533</v>
      </c>
      <c r="AB6034">
        <f>IF(EXACT(AA6034,C536),F536,0)</f>
        <v>0</v>
      </c>
    </row>
    <row r="6035" spans="9:28">
      <c r="I6035" s="6"/>
      <c r="K6035" s="5"/>
      <c r="Z6035">
        <f t="shared" si="245"/>
        <v>534</v>
      </c>
      <c r="AB6035">
        <f>IF(EXACT(AA6035,C537),F537,0)</f>
        <v>0</v>
      </c>
    </row>
    <row r="6036" spans="9:28">
      <c r="I6036" s="6"/>
      <c r="K6036" s="5"/>
      <c r="Z6036">
        <f t="shared" si="245"/>
        <v>535</v>
      </c>
      <c r="AB6036">
        <f>IF(EXACT(AA6036,C538),F538,0)</f>
        <v>0</v>
      </c>
    </row>
    <row r="6037" spans="9:28">
      <c r="I6037" s="6"/>
      <c r="K6037" s="5"/>
      <c r="Z6037">
        <f t="shared" si="245"/>
        <v>536</v>
      </c>
      <c r="AB6037">
        <f>IF(EXACT(AA6037,C539),F539,0)</f>
        <v>0</v>
      </c>
    </row>
    <row r="6038" spans="9:28">
      <c r="I6038" s="6"/>
      <c r="K6038" s="5"/>
      <c r="Z6038">
        <f t="shared" si="245"/>
        <v>537</v>
      </c>
      <c r="AB6038">
        <f>IF(EXACT(AA6038,C540),F540,0)</f>
        <v>0</v>
      </c>
    </row>
    <row r="6039" spans="9:28">
      <c r="I6039" s="6"/>
      <c r="K6039" s="5"/>
      <c r="Z6039">
        <f t="shared" si="245"/>
        <v>538</v>
      </c>
      <c r="AB6039">
        <f>IF(EXACT(AA6039,C541),F541,0)</f>
        <v>0</v>
      </c>
    </row>
    <row r="6040" spans="9:28">
      <c r="I6040" s="6"/>
      <c r="K6040" s="5"/>
      <c r="Z6040">
        <f t="shared" si="245"/>
        <v>539</v>
      </c>
      <c r="AB6040">
        <f>IF(EXACT(AA6040,C542),F542,0)</f>
        <v>0</v>
      </c>
    </row>
    <row r="6041" spans="9:28">
      <c r="I6041" s="6"/>
      <c r="K6041" s="5"/>
      <c r="Z6041">
        <f t="shared" si="245"/>
        <v>540</v>
      </c>
      <c r="AB6041">
        <f>IF(EXACT(AA6041,C543),F543,0)</f>
        <v>0</v>
      </c>
    </row>
    <row r="6042" spans="9:28">
      <c r="I6042" s="6"/>
      <c r="K6042" s="5"/>
      <c r="Z6042">
        <f t="shared" si="245"/>
        <v>541</v>
      </c>
      <c r="AB6042">
        <f>IF(EXACT(AA6042,C544),F544,0)</f>
        <v>0</v>
      </c>
    </row>
    <row r="6043" spans="9:28">
      <c r="I6043" s="6"/>
      <c r="K6043" s="5"/>
      <c r="Z6043">
        <f t="shared" si="245"/>
        <v>542</v>
      </c>
      <c r="AB6043">
        <f>IF(EXACT(AA6043,C545),F545,0)</f>
        <v>0</v>
      </c>
    </row>
    <row r="6044" spans="9:28">
      <c r="I6044" s="6"/>
      <c r="K6044" s="5"/>
      <c r="Z6044">
        <f t="shared" si="245"/>
        <v>543</v>
      </c>
      <c r="AB6044">
        <f>IF(EXACT(AA6044,C546),F546,0)</f>
        <v>0</v>
      </c>
    </row>
    <row r="6045" spans="9:28">
      <c r="I6045" s="6"/>
      <c r="K6045" s="5"/>
      <c r="Z6045">
        <f t="shared" si="245"/>
        <v>544</v>
      </c>
      <c r="AB6045">
        <f>IF(EXACT(AA6045,C547),F547,0)</f>
        <v>0</v>
      </c>
    </row>
    <row r="6046" spans="9:28">
      <c r="I6046" s="6"/>
      <c r="K6046" s="5"/>
      <c r="Z6046">
        <f t="shared" si="245"/>
        <v>545</v>
      </c>
      <c r="AB6046">
        <f>IF(EXACT(AA6046,C548),F548,0)</f>
        <v>0</v>
      </c>
    </row>
    <row r="6047" spans="9:28">
      <c r="I6047" s="6"/>
      <c r="K6047" s="5"/>
      <c r="Z6047">
        <f t="shared" si="245"/>
        <v>546</v>
      </c>
      <c r="AB6047">
        <f>IF(EXACT(AA6047,C549),F549,0)</f>
        <v>0</v>
      </c>
    </row>
    <row r="6048" spans="9:28">
      <c r="I6048" s="6"/>
      <c r="K6048" s="5"/>
      <c r="Z6048">
        <f t="shared" si="245"/>
        <v>547</v>
      </c>
      <c r="AB6048">
        <f>IF(EXACT(AA6048,C550),F550,0)</f>
        <v>0</v>
      </c>
    </row>
    <row r="6049" spans="9:28">
      <c r="I6049" s="6"/>
      <c r="K6049" s="5"/>
      <c r="Z6049">
        <f t="shared" si="245"/>
        <v>548</v>
      </c>
      <c r="AB6049">
        <f>IF(EXACT(AA6049,C551),F551,0)</f>
        <v>0</v>
      </c>
    </row>
    <row r="6050" spans="9:28">
      <c r="I6050" s="6"/>
      <c r="K6050" s="5"/>
      <c r="Z6050">
        <f t="shared" si="245"/>
        <v>549</v>
      </c>
      <c r="AB6050">
        <f>IF(EXACT(AA6050,C552),F552,0)</f>
        <v>0</v>
      </c>
    </row>
    <row r="6051" spans="9:28">
      <c r="I6051" s="6"/>
      <c r="K6051" s="5"/>
      <c r="Z6051">
        <f t="shared" si="245"/>
        <v>550</v>
      </c>
      <c r="AB6051">
        <f>IF(EXACT(AA6051,C553),F553,0)</f>
        <v>0</v>
      </c>
    </row>
    <row r="6052" spans="9:28">
      <c r="I6052" s="6"/>
      <c r="K6052" s="5"/>
      <c r="Z6052">
        <f t="shared" si="245"/>
        <v>551</v>
      </c>
      <c r="AB6052">
        <f>IF(EXACT(AA6052,C554),F554,0)</f>
        <v>0</v>
      </c>
    </row>
    <row r="6053" spans="9:28">
      <c r="I6053" s="6"/>
      <c r="K6053" s="5"/>
      <c r="Z6053">
        <f t="shared" si="245"/>
        <v>552</v>
      </c>
      <c r="AB6053">
        <f>IF(EXACT(AA6053,C555),F555,0)</f>
        <v>0</v>
      </c>
    </row>
    <row r="6054" spans="9:28">
      <c r="I6054" s="6"/>
      <c r="K6054" s="5"/>
      <c r="Z6054">
        <f t="shared" si="245"/>
        <v>553</v>
      </c>
      <c r="AB6054">
        <f>IF(EXACT(AA6054,C556),F556,0)</f>
        <v>0</v>
      </c>
    </row>
    <row r="6055" spans="9:28">
      <c r="I6055" s="6"/>
      <c r="K6055" s="5"/>
      <c r="Z6055">
        <f t="shared" si="245"/>
        <v>554</v>
      </c>
      <c r="AB6055">
        <f>IF(EXACT(AA6055,C557),F557,0)</f>
        <v>0</v>
      </c>
    </row>
    <row r="6056" spans="9:28">
      <c r="I6056" s="6"/>
      <c r="K6056" s="5"/>
      <c r="Z6056">
        <f t="shared" si="245"/>
        <v>555</v>
      </c>
      <c r="AB6056">
        <f>IF(EXACT(AA6056,C558),F558,0)</f>
        <v>0</v>
      </c>
    </row>
    <row r="6057" spans="9:28">
      <c r="I6057" s="6"/>
      <c r="K6057" s="5"/>
      <c r="Z6057">
        <f t="shared" si="245"/>
        <v>556</v>
      </c>
      <c r="AB6057">
        <f>IF(EXACT(AA6057,C559),F559,0)</f>
        <v>0</v>
      </c>
    </row>
    <row r="6058" spans="9:28">
      <c r="I6058" s="6"/>
      <c r="K6058" s="5"/>
      <c r="Z6058">
        <f t="shared" si="245"/>
        <v>557</v>
      </c>
      <c r="AB6058">
        <f>IF(EXACT(AA6058,C560),F560,0)</f>
        <v>0</v>
      </c>
    </row>
    <row r="6059" spans="9:28">
      <c r="I6059" s="6"/>
      <c r="K6059" s="5"/>
      <c r="Z6059">
        <f t="shared" si="245"/>
        <v>558</v>
      </c>
      <c r="AB6059">
        <f>IF(EXACT(AA6059,C561),F561,0)</f>
        <v>0</v>
      </c>
    </row>
    <row r="6060" spans="9:28">
      <c r="I6060" s="6"/>
      <c r="K6060" s="5"/>
      <c r="Z6060">
        <f t="shared" si="245"/>
        <v>559</v>
      </c>
      <c r="AB6060">
        <f>IF(EXACT(AA6060,C562),F562,0)</f>
        <v>0</v>
      </c>
    </row>
    <row r="6061" spans="9:28">
      <c r="I6061" s="6"/>
      <c r="K6061" s="5"/>
      <c r="Z6061">
        <f t="shared" si="245"/>
        <v>560</v>
      </c>
      <c r="AB6061">
        <f>IF(EXACT(AA6061,C563),F563,0)</f>
        <v>0</v>
      </c>
    </row>
    <row r="6062" spans="9:28">
      <c r="I6062" s="6"/>
      <c r="K6062" s="5"/>
      <c r="Z6062">
        <f t="shared" si="245"/>
        <v>561</v>
      </c>
      <c r="AB6062">
        <f>IF(EXACT(AA6062,C564),F564,0)</f>
        <v>0</v>
      </c>
    </row>
    <row r="6063" spans="9:28">
      <c r="I6063" s="6"/>
      <c r="K6063" s="5"/>
      <c r="Z6063">
        <f t="shared" si="245"/>
        <v>562</v>
      </c>
      <c r="AB6063">
        <f>IF(EXACT(AA6063,C565),F565,0)</f>
        <v>0</v>
      </c>
    </row>
    <row r="6064" spans="9:28">
      <c r="I6064" s="6"/>
      <c r="K6064" s="5"/>
      <c r="Z6064">
        <f t="shared" si="245"/>
        <v>563</v>
      </c>
      <c r="AB6064">
        <f>IF(EXACT(AA6064,C566),F566,0)</f>
        <v>0</v>
      </c>
    </row>
    <row r="6065" spans="9:28">
      <c r="I6065" s="6"/>
      <c r="K6065" s="5"/>
      <c r="Z6065">
        <f t="shared" si="245"/>
        <v>564</v>
      </c>
      <c r="AB6065">
        <f>IF(EXACT(AA6065,C567),F567,0)</f>
        <v>0</v>
      </c>
    </row>
    <row r="6066" spans="9:28">
      <c r="I6066" s="6"/>
      <c r="K6066" s="5"/>
      <c r="Z6066">
        <f t="shared" si="245"/>
        <v>565</v>
      </c>
      <c r="AB6066">
        <f>IF(EXACT(AA6066,C568),F568,0)</f>
        <v>0</v>
      </c>
    </row>
    <row r="6067" spans="9:28">
      <c r="I6067" s="6"/>
      <c r="K6067" s="5"/>
      <c r="Z6067">
        <f t="shared" si="245"/>
        <v>566</v>
      </c>
      <c r="AB6067">
        <f>IF(EXACT(AA6067,C569),F569,0)</f>
        <v>0</v>
      </c>
    </row>
    <row r="6068" spans="9:28">
      <c r="I6068" s="6"/>
      <c r="K6068" s="5"/>
      <c r="Z6068">
        <f t="shared" si="245"/>
        <v>567</v>
      </c>
      <c r="AB6068">
        <f>IF(EXACT(AA6068,C570),F570,0)</f>
        <v>0</v>
      </c>
    </row>
    <row r="6069" spans="9:28">
      <c r="I6069" s="6"/>
      <c r="K6069" s="5"/>
      <c r="Z6069">
        <f t="shared" si="245"/>
        <v>568</v>
      </c>
      <c r="AB6069">
        <f>IF(EXACT(AA6069,C571),F571,0)</f>
        <v>0</v>
      </c>
    </row>
    <row r="6070" spans="9:28">
      <c r="I6070" s="6"/>
      <c r="K6070" s="5"/>
      <c r="Z6070">
        <f t="shared" si="245"/>
        <v>569</v>
      </c>
      <c r="AB6070">
        <f>IF(EXACT(AA6070,C572),F572,0)</f>
        <v>0</v>
      </c>
    </row>
    <row r="6071" spans="9:28">
      <c r="I6071" s="6"/>
      <c r="K6071" s="5"/>
      <c r="Z6071">
        <f t="shared" si="245"/>
        <v>570</v>
      </c>
      <c r="AB6071">
        <f>IF(EXACT(AA6071,C573),F573,0)</f>
        <v>0</v>
      </c>
    </row>
    <row r="6072" spans="9:28">
      <c r="I6072" s="6"/>
      <c r="K6072" s="5"/>
      <c r="Z6072">
        <f t="shared" si="245"/>
        <v>571</v>
      </c>
      <c r="AB6072">
        <f>IF(EXACT(AA6072,C574),F574,0)</f>
        <v>0</v>
      </c>
    </row>
    <row r="6073" spans="9:28">
      <c r="I6073" s="6"/>
      <c r="K6073" s="5"/>
      <c r="Z6073">
        <f t="shared" si="245"/>
        <v>572</v>
      </c>
      <c r="AB6073">
        <f>IF(EXACT(AA6073,C575),F575,0)</f>
        <v>0</v>
      </c>
    </row>
    <row r="6074" spans="9:28">
      <c r="I6074" s="6"/>
      <c r="K6074" s="5"/>
      <c r="Z6074">
        <f t="shared" si="245"/>
        <v>573</v>
      </c>
      <c r="AB6074">
        <f>IF(EXACT(AA6074,C576),F576,0)</f>
        <v>0</v>
      </c>
    </row>
    <row r="6075" spans="9:28">
      <c r="I6075" s="6"/>
      <c r="K6075" s="5"/>
      <c r="Z6075">
        <f t="shared" si="245"/>
        <v>574</v>
      </c>
      <c r="AB6075">
        <f>IF(EXACT(AA6075,C577),F577,0)</f>
        <v>0</v>
      </c>
    </row>
    <row r="6076" spans="9:28">
      <c r="I6076" s="6"/>
      <c r="K6076" s="5"/>
      <c r="Z6076">
        <f t="shared" si="245"/>
        <v>575</v>
      </c>
      <c r="AB6076">
        <f>IF(EXACT(AA6076,C578),F578,0)</f>
        <v>0</v>
      </c>
    </row>
    <row r="6077" spans="9:28">
      <c r="I6077" s="6"/>
      <c r="K6077" s="5"/>
      <c r="Z6077">
        <f t="shared" si="245"/>
        <v>576</v>
      </c>
      <c r="AB6077">
        <f>IF(EXACT(AA6077,C579),F579,0)</f>
        <v>0</v>
      </c>
    </row>
    <row r="6078" spans="9:28">
      <c r="I6078" s="6"/>
      <c r="K6078" s="5"/>
      <c r="Z6078">
        <f t="shared" si="245"/>
        <v>577</v>
      </c>
      <c r="AB6078">
        <f>IF(EXACT(AA6078,C580),F580,0)</f>
        <v>0</v>
      </c>
    </row>
    <row r="6079" spans="9:28">
      <c r="I6079" s="6"/>
      <c r="K6079" s="5"/>
      <c r="Z6079">
        <f t="shared" si="245"/>
        <v>578</v>
      </c>
      <c r="AB6079">
        <f>IF(EXACT(AA6079,C581),F581,0)</f>
        <v>0</v>
      </c>
    </row>
    <row r="6080" spans="9:28">
      <c r="I6080" s="6"/>
      <c r="K6080" s="5"/>
      <c r="Z6080">
        <f t="shared" ref="Z6080:Z6143" si="246">1+Z6079</f>
        <v>579</v>
      </c>
      <c r="AB6080">
        <f>IF(EXACT(AA6080,C582),F582,0)</f>
        <v>0</v>
      </c>
    </row>
    <row r="6081" spans="9:28">
      <c r="I6081" s="6"/>
      <c r="K6081" s="5"/>
      <c r="Z6081">
        <f t="shared" si="246"/>
        <v>580</v>
      </c>
      <c r="AB6081">
        <f>IF(EXACT(AA6081,C583),F583,0)</f>
        <v>0</v>
      </c>
    </row>
    <row r="6082" spans="9:28">
      <c r="I6082" s="6"/>
      <c r="K6082" s="5"/>
      <c r="Z6082">
        <f t="shared" si="246"/>
        <v>581</v>
      </c>
      <c r="AB6082">
        <f>IF(EXACT(AA6082,C584),F584,0)</f>
        <v>0</v>
      </c>
    </row>
    <row r="6083" spans="9:28">
      <c r="I6083" s="6"/>
      <c r="K6083" s="5"/>
      <c r="Z6083">
        <f t="shared" si="246"/>
        <v>582</v>
      </c>
      <c r="AB6083">
        <f>IF(EXACT(AA6083,C585),F585,0)</f>
        <v>0</v>
      </c>
    </row>
    <row r="6084" spans="9:28">
      <c r="I6084" s="6"/>
      <c r="K6084" s="5"/>
      <c r="Z6084">
        <f t="shared" si="246"/>
        <v>583</v>
      </c>
      <c r="AB6084">
        <f>IF(EXACT(AA6084,C586),F586,0)</f>
        <v>0</v>
      </c>
    </row>
    <row r="6085" spans="9:28">
      <c r="I6085" s="6"/>
      <c r="K6085" s="5"/>
      <c r="Z6085">
        <f t="shared" si="246"/>
        <v>584</v>
      </c>
      <c r="AB6085">
        <f>IF(EXACT(AA6085,C587),F587,0)</f>
        <v>0</v>
      </c>
    </row>
    <row r="6086" spans="9:28">
      <c r="I6086" s="6"/>
      <c r="K6086" s="5"/>
      <c r="Z6086">
        <f t="shared" si="246"/>
        <v>585</v>
      </c>
      <c r="AB6086">
        <f>IF(EXACT(AA6086,C588),F588,0)</f>
        <v>0</v>
      </c>
    </row>
    <row r="6087" spans="9:28">
      <c r="I6087" s="6"/>
      <c r="K6087" s="5"/>
      <c r="Z6087">
        <f t="shared" si="246"/>
        <v>586</v>
      </c>
      <c r="AB6087">
        <f>IF(EXACT(AA6087,C589),F589,0)</f>
        <v>0</v>
      </c>
    </row>
    <row r="6088" spans="9:28">
      <c r="I6088" s="6"/>
      <c r="K6088" s="5"/>
      <c r="Z6088">
        <f t="shared" si="246"/>
        <v>587</v>
      </c>
      <c r="AB6088">
        <f>IF(EXACT(AA6088,C590),F590,0)</f>
        <v>0</v>
      </c>
    </row>
    <row r="6089" spans="9:28">
      <c r="I6089" s="6"/>
      <c r="K6089" s="5"/>
      <c r="Z6089">
        <f t="shared" si="246"/>
        <v>588</v>
      </c>
      <c r="AB6089">
        <f>IF(EXACT(AA6089,C591),F591,0)</f>
        <v>0</v>
      </c>
    </row>
    <row r="6090" spans="9:28">
      <c r="I6090" s="6"/>
      <c r="K6090" s="5"/>
      <c r="Z6090">
        <f t="shared" si="246"/>
        <v>589</v>
      </c>
      <c r="AB6090">
        <f>IF(EXACT(AA6090,C592),F592,0)</f>
        <v>0</v>
      </c>
    </row>
    <row r="6091" spans="9:28">
      <c r="I6091" s="6"/>
      <c r="K6091" s="5"/>
      <c r="Z6091">
        <f t="shared" si="246"/>
        <v>590</v>
      </c>
      <c r="AB6091">
        <f>IF(EXACT(AA6091,C593),F593,0)</f>
        <v>0</v>
      </c>
    </row>
    <row r="6092" spans="9:28">
      <c r="I6092" s="6"/>
      <c r="K6092" s="5"/>
      <c r="Z6092">
        <f t="shared" si="246"/>
        <v>591</v>
      </c>
      <c r="AB6092">
        <f>IF(EXACT(AA6092,C594),F594,0)</f>
        <v>0</v>
      </c>
    </row>
    <row r="6093" spans="9:28">
      <c r="I6093" s="6"/>
      <c r="K6093" s="5"/>
      <c r="Z6093">
        <f t="shared" si="246"/>
        <v>592</v>
      </c>
      <c r="AB6093">
        <f>IF(EXACT(AA6093,C595),F595,0)</f>
        <v>0</v>
      </c>
    </row>
    <row r="6094" spans="9:28">
      <c r="I6094" s="6"/>
      <c r="K6094" s="5"/>
      <c r="Z6094">
        <f t="shared" si="246"/>
        <v>593</v>
      </c>
      <c r="AB6094">
        <f>IF(EXACT(AA6094,C596),F596,0)</f>
        <v>0</v>
      </c>
    </row>
    <row r="6095" spans="9:28">
      <c r="I6095" s="6"/>
      <c r="K6095" s="5"/>
      <c r="Z6095">
        <f t="shared" si="246"/>
        <v>594</v>
      </c>
      <c r="AB6095">
        <f>IF(EXACT(AA6095,C597),F597,0)</f>
        <v>0</v>
      </c>
    </row>
    <row r="6096" spans="9:28">
      <c r="I6096" s="6"/>
      <c r="K6096" s="5"/>
      <c r="Z6096">
        <f t="shared" si="246"/>
        <v>595</v>
      </c>
      <c r="AB6096">
        <f>IF(EXACT(AA6096,C598),F598,0)</f>
        <v>0</v>
      </c>
    </row>
    <row r="6097" spans="9:28">
      <c r="I6097" s="6"/>
      <c r="K6097" s="5"/>
      <c r="Z6097">
        <f t="shared" si="246"/>
        <v>596</v>
      </c>
      <c r="AB6097">
        <f>IF(EXACT(AA6097,C599),F599,0)</f>
        <v>0</v>
      </c>
    </row>
    <row r="6098" spans="9:28">
      <c r="I6098" s="6"/>
      <c r="K6098" s="5"/>
      <c r="Z6098">
        <f t="shared" si="246"/>
        <v>597</v>
      </c>
      <c r="AB6098">
        <f>IF(EXACT(AA6098,C600),F600,0)</f>
        <v>0</v>
      </c>
    </row>
    <row r="6099" spans="9:28">
      <c r="I6099" s="6"/>
      <c r="K6099" s="5"/>
      <c r="Z6099">
        <f t="shared" si="246"/>
        <v>598</v>
      </c>
      <c r="AB6099">
        <f>IF(EXACT(AA6099,C601),F601,0)</f>
        <v>0</v>
      </c>
    </row>
    <row r="6100" spans="9:28">
      <c r="I6100" s="6"/>
      <c r="K6100" s="5"/>
      <c r="Z6100">
        <f t="shared" si="246"/>
        <v>599</v>
      </c>
      <c r="AB6100">
        <f>IF(EXACT(AA6100,C602),F602,0)</f>
        <v>0</v>
      </c>
    </row>
    <row r="6101" spans="9:28">
      <c r="I6101" s="6"/>
      <c r="K6101" s="5"/>
      <c r="Z6101">
        <f t="shared" si="246"/>
        <v>600</v>
      </c>
      <c r="AB6101">
        <f>IF(EXACT(AA6101,C603),F603,0)</f>
        <v>0</v>
      </c>
    </row>
    <row r="6102" spans="9:28">
      <c r="I6102" s="6"/>
      <c r="K6102" s="5"/>
      <c r="Z6102">
        <f t="shared" si="246"/>
        <v>601</v>
      </c>
      <c r="AB6102">
        <f>IF(EXACT(AA6102,C604),F604,0)</f>
        <v>0</v>
      </c>
    </row>
    <row r="6103" spans="9:28">
      <c r="I6103" s="6"/>
      <c r="K6103" s="5"/>
      <c r="Z6103">
        <f t="shared" si="246"/>
        <v>602</v>
      </c>
      <c r="AB6103">
        <f>IF(EXACT(AA6103,C605),F605,0)</f>
        <v>0</v>
      </c>
    </row>
    <row r="6104" spans="9:28">
      <c r="I6104" s="6"/>
      <c r="K6104" s="5"/>
      <c r="Z6104">
        <f t="shared" si="246"/>
        <v>603</v>
      </c>
      <c r="AB6104">
        <f>IF(EXACT(AA6104,C606),F606,0)</f>
        <v>0</v>
      </c>
    </row>
    <row r="6105" spans="9:28">
      <c r="I6105" s="6"/>
      <c r="K6105" s="5"/>
      <c r="Z6105">
        <f t="shared" si="246"/>
        <v>604</v>
      </c>
      <c r="AB6105">
        <f>IF(EXACT(AA6105,C607),F607,0)</f>
        <v>0</v>
      </c>
    </row>
    <row r="6106" spans="9:28">
      <c r="I6106" s="6"/>
      <c r="K6106" s="5"/>
      <c r="Z6106">
        <f t="shared" si="246"/>
        <v>605</v>
      </c>
      <c r="AB6106">
        <f>IF(EXACT(AA6106,C608),F608,0)</f>
        <v>0</v>
      </c>
    </row>
    <row r="6107" spans="9:28">
      <c r="I6107" s="6"/>
      <c r="K6107" s="5"/>
      <c r="Z6107">
        <f t="shared" si="246"/>
        <v>606</v>
      </c>
      <c r="AB6107">
        <f>IF(EXACT(AA6107,C609),F609,0)</f>
        <v>0</v>
      </c>
    </row>
    <row r="6108" spans="9:28">
      <c r="I6108" s="6"/>
      <c r="K6108" s="5"/>
      <c r="Z6108">
        <f t="shared" si="246"/>
        <v>607</v>
      </c>
      <c r="AB6108">
        <f>IF(EXACT(AA6108,C610),F610,0)</f>
        <v>0</v>
      </c>
    </row>
    <row r="6109" spans="9:28">
      <c r="I6109" s="6"/>
      <c r="K6109" s="5"/>
      <c r="Z6109">
        <f t="shared" si="246"/>
        <v>608</v>
      </c>
      <c r="AB6109">
        <f>IF(EXACT(AA6109,C611),F611,0)</f>
        <v>0</v>
      </c>
    </row>
    <row r="6110" spans="9:28">
      <c r="I6110" s="6"/>
      <c r="K6110" s="5"/>
      <c r="Z6110">
        <f t="shared" si="246"/>
        <v>609</v>
      </c>
      <c r="AB6110">
        <f>IF(EXACT(AA6110,C612),F612,0)</f>
        <v>0</v>
      </c>
    </row>
    <row r="6111" spans="9:28">
      <c r="I6111" s="6"/>
      <c r="K6111" s="5"/>
      <c r="Z6111">
        <f t="shared" si="246"/>
        <v>610</v>
      </c>
      <c r="AB6111">
        <f>IF(EXACT(AA6111,C613),F613,0)</f>
        <v>0</v>
      </c>
    </row>
    <row r="6112" spans="9:28">
      <c r="I6112" s="6"/>
      <c r="K6112" s="5"/>
      <c r="Z6112">
        <f t="shared" si="246"/>
        <v>611</v>
      </c>
      <c r="AB6112">
        <f>IF(EXACT(AA6112,C614),F614,0)</f>
        <v>0</v>
      </c>
    </row>
    <row r="6113" spans="9:28">
      <c r="I6113" s="6"/>
      <c r="K6113" s="5"/>
      <c r="Z6113">
        <f t="shared" si="246"/>
        <v>612</v>
      </c>
      <c r="AB6113">
        <f>IF(EXACT(AA6113,C615),F615,0)</f>
        <v>0</v>
      </c>
    </row>
    <row r="6114" spans="9:28">
      <c r="I6114" s="6"/>
      <c r="K6114" s="5"/>
      <c r="Z6114">
        <f t="shared" si="246"/>
        <v>613</v>
      </c>
      <c r="AB6114">
        <f>IF(EXACT(AA6114,C616),F616,0)</f>
        <v>0</v>
      </c>
    </row>
    <row r="6115" spans="9:28">
      <c r="I6115" s="6"/>
      <c r="K6115" s="5"/>
      <c r="Z6115">
        <f t="shared" si="246"/>
        <v>614</v>
      </c>
      <c r="AB6115">
        <f>IF(EXACT(AA6115,C617),F617,0)</f>
        <v>0</v>
      </c>
    </row>
    <row r="6116" spans="9:28">
      <c r="I6116" s="6"/>
      <c r="K6116" s="5"/>
      <c r="Z6116">
        <f t="shared" si="246"/>
        <v>615</v>
      </c>
      <c r="AB6116">
        <f>IF(EXACT(AA6116,C618),F618,0)</f>
        <v>0</v>
      </c>
    </row>
    <row r="6117" spans="9:28">
      <c r="I6117" s="6"/>
      <c r="K6117" s="5"/>
      <c r="Z6117">
        <f t="shared" si="246"/>
        <v>616</v>
      </c>
      <c r="AB6117">
        <f>IF(EXACT(AA6117,C619),F619,0)</f>
        <v>0</v>
      </c>
    </row>
    <row r="6118" spans="9:28">
      <c r="I6118" s="6"/>
      <c r="K6118" s="5"/>
      <c r="Z6118">
        <f t="shared" si="246"/>
        <v>617</v>
      </c>
      <c r="AB6118">
        <f>IF(EXACT(AA6118,C620),F620,0)</f>
        <v>0</v>
      </c>
    </row>
    <row r="6119" spans="9:28">
      <c r="I6119" s="6"/>
      <c r="K6119" s="5"/>
      <c r="Z6119">
        <f t="shared" si="246"/>
        <v>618</v>
      </c>
      <c r="AB6119">
        <f>IF(EXACT(AA6119,C621),F621,0)</f>
        <v>0</v>
      </c>
    </row>
    <row r="6120" spans="9:28">
      <c r="I6120" s="6"/>
      <c r="K6120" s="5"/>
      <c r="Z6120">
        <f t="shared" si="246"/>
        <v>619</v>
      </c>
      <c r="AB6120">
        <f>IF(EXACT(AA6120,C622),F622,0)</f>
        <v>0</v>
      </c>
    </row>
    <row r="6121" spans="9:28">
      <c r="I6121" s="6"/>
      <c r="K6121" s="5"/>
      <c r="Z6121">
        <f t="shared" si="246"/>
        <v>620</v>
      </c>
      <c r="AB6121">
        <f>IF(EXACT(AA6121,C623),F623,0)</f>
        <v>0</v>
      </c>
    </row>
    <row r="6122" spans="9:28">
      <c r="I6122" s="6"/>
      <c r="K6122" s="5"/>
      <c r="Z6122">
        <f t="shared" si="246"/>
        <v>621</v>
      </c>
      <c r="AB6122">
        <f>IF(EXACT(AA6122,C624),F624,0)</f>
        <v>0</v>
      </c>
    </row>
    <row r="6123" spans="9:28">
      <c r="I6123" s="6"/>
      <c r="K6123" s="5"/>
      <c r="Z6123">
        <f t="shared" si="246"/>
        <v>622</v>
      </c>
      <c r="AB6123">
        <f>IF(EXACT(AA6123,C625),F625,0)</f>
        <v>0</v>
      </c>
    </row>
    <row r="6124" spans="9:28">
      <c r="I6124" s="6"/>
      <c r="K6124" s="5"/>
      <c r="Z6124">
        <f t="shared" si="246"/>
        <v>623</v>
      </c>
      <c r="AB6124">
        <f>IF(EXACT(AA6124,C626),F626,0)</f>
        <v>0</v>
      </c>
    </row>
    <row r="6125" spans="9:28">
      <c r="I6125" s="6"/>
      <c r="K6125" s="5"/>
      <c r="Z6125">
        <f t="shared" si="246"/>
        <v>624</v>
      </c>
      <c r="AB6125">
        <f>IF(EXACT(AA6125,C627),F627,0)</f>
        <v>0</v>
      </c>
    </row>
    <row r="6126" spans="9:28">
      <c r="I6126" s="6"/>
      <c r="K6126" s="5"/>
      <c r="Z6126">
        <f t="shared" si="246"/>
        <v>625</v>
      </c>
      <c r="AB6126">
        <f>IF(EXACT(AA6126,C628),F628,0)</f>
        <v>0</v>
      </c>
    </row>
    <row r="6127" spans="9:28">
      <c r="I6127" s="6"/>
      <c r="K6127" s="5"/>
      <c r="Z6127">
        <f t="shared" si="246"/>
        <v>626</v>
      </c>
      <c r="AB6127">
        <f>IF(EXACT(AA6127,C629),F629,0)</f>
        <v>0</v>
      </c>
    </row>
    <row r="6128" spans="9:28">
      <c r="I6128" s="6"/>
      <c r="K6128" s="5"/>
      <c r="Z6128">
        <f t="shared" si="246"/>
        <v>627</v>
      </c>
      <c r="AB6128">
        <f>IF(EXACT(AA6128,C630),F630,0)</f>
        <v>0</v>
      </c>
    </row>
    <row r="6129" spans="9:28">
      <c r="I6129" s="6"/>
      <c r="K6129" s="5"/>
      <c r="Z6129">
        <f t="shared" si="246"/>
        <v>628</v>
      </c>
      <c r="AB6129">
        <f>IF(EXACT(AA6129,C631),F631,0)</f>
        <v>0</v>
      </c>
    </row>
    <row r="6130" spans="9:28">
      <c r="I6130" s="6"/>
      <c r="K6130" s="5"/>
      <c r="Z6130">
        <f t="shared" si="246"/>
        <v>629</v>
      </c>
      <c r="AB6130">
        <f>IF(EXACT(AA6130,C632),F632,0)</f>
        <v>0</v>
      </c>
    </row>
    <row r="6131" spans="9:28">
      <c r="I6131" s="6"/>
      <c r="K6131" s="5"/>
      <c r="Z6131">
        <f t="shared" si="246"/>
        <v>630</v>
      </c>
      <c r="AB6131">
        <f>IF(EXACT(AA6131,C633),F633,0)</f>
        <v>0</v>
      </c>
    </row>
    <row r="6132" spans="9:28">
      <c r="I6132" s="6"/>
      <c r="K6132" s="5"/>
      <c r="Z6132">
        <f t="shared" si="246"/>
        <v>631</v>
      </c>
      <c r="AB6132">
        <f>IF(EXACT(AA6132,C634),F634,0)</f>
        <v>0</v>
      </c>
    </row>
    <row r="6133" spans="9:28">
      <c r="I6133" s="6"/>
      <c r="K6133" s="5"/>
      <c r="Z6133">
        <f t="shared" si="246"/>
        <v>632</v>
      </c>
      <c r="AB6133">
        <f>IF(EXACT(AA6133,C635),F635,0)</f>
        <v>0</v>
      </c>
    </row>
    <row r="6134" spans="9:28">
      <c r="I6134" s="6"/>
      <c r="K6134" s="5"/>
      <c r="Z6134">
        <f t="shared" si="246"/>
        <v>633</v>
      </c>
      <c r="AB6134">
        <f>IF(EXACT(AA6134,C636),F636,0)</f>
        <v>0</v>
      </c>
    </row>
    <row r="6135" spans="9:28">
      <c r="I6135" s="6"/>
      <c r="K6135" s="5"/>
      <c r="Z6135">
        <f t="shared" si="246"/>
        <v>634</v>
      </c>
      <c r="AB6135">
        <f>IF(EXACT(AA6135,C637),F637,0)</f>
        <v>0</v>
      </c>
    </row>
    <row r="6136" spans="9:28">
      <c r="I6136" s="6"/>
      <c r="K6136" s="5"/>
      <c r="Z6136">
        <f t="shared" si="246"/>
        <v>635</v>
      </c>
      <c r="AB6136">
        <f>IF(EXACT(AA6136,C638),F638,0)</f>
        <v>0</v>
      </c>
    </row>
    <row r="6137" spans="9:28">
      <c r="I6137" s="6"/>
      <c r="K6137" s="5"/>
      <c r="Z6137">
        <f t="shared" si="246"/>
        <v>636</v>
      </c>
      <c r="AB6137">
        <f>IF(EXACT(AA6137,C639),F639,0)</f>
        <v>0</v>
      </c>
    </row>
    <row r="6138" spans="9:28">
      <c r="I6138" s="6"/>
      <c r="K6138" s="5"/>
      <c r="Z6138">
        <f t="shared" si="246"/>
        <v>637</v>
      </c>
      <c r="AB6138">
        <f>IF(EXACT(AA6138,C640),F640,0)</f>
        <v>0</v>
      </c>
    </row>
    <row r="6139" spans="9:28">
      <c r="I6139" s="6"/>
      <c r="K6139" s="5"/>
      <c r="Z6139">
        <f t="shared" si="246"/>
        <v>638</v>
      </c>
      <c r="AB6139">
        <f>IF(EXACT(AA6139,C641),F641,0)</f>
        <v>0</v>
      </c>
    </row>
    <row r="6140" spans="9:28">
      <c r="I6140" s="6"/>
      <c r="K6140" s="5"/>
      <c r="Z6140">
        <f t="shared" si="246"/>
        <v>639</v>
      </c>
      <c r="AB6140">
        <f>IF(EXACT(AA6140,C642),F642,0)</f>
        <v>0</v>
      </c>
    </row>
    <row r="6141" spans="9:28">
      <c r="I6141" s="6"/>
      <c r="K6141" s="5"/>
      <c r="Z6141">
        <f t="shared" si="246"/>
        <v>640</v>
      </c>
      <c r="AB6141">
        <f>IF(EXACT(AA6141,C643),F643,0)</f>
        <v>0</v>
      </c>
    </row>
    <row r="6142" spans="9:28">
      <c r="I6142" s="6"/>
      <c r="K6142" s="5"/>
      <c r="Z6142">
        <f t="shared" si="246"/>
        <v>641</v>
      </c>
      <c r="AB6142">
        <f>IF(EXACT(AA6142,C644),F644,0)</f>
        <v>0</v>
      </c>
    </row>
    <row r="6143" spans="9:28">
      <c r="I6143" s="6"/>
      <c r="K6143" s="5"/>
      <c r="Z6143">
        <f t="shared" si="246"/>
        <v>642</v>
      </c>
      <c r="AB6143">
        <f>IF(EXACT(AA6143,C645),F645,0)</f>
        <v>0</v>
      </c>
    </row>
    <row r="6144" spans="9:28">
      <c r="I6144" s="6"/>
      <c r="K6144" s="5"/>
      <c r="Z6144">
        <f t="shared" ref="Z6144:Z6207" si="247">1+Z6143</f>
        <v>643</v>
      </c>
      <c r="AB6144">
        <f>IF(EXACT(AA6144,C646),F646,0)</f>
        <v>0</v>
      </c>
    </row>
    <row r="6145" spans="9:28">
      <c r="I6145" s="6"/>
      <c r="K6145" s="5"/>
      <c r="Z6145">
        <f t="shared" si="247"/>
        <v>644</v>
      </c>
      <c r="AB6145">
        <f>IF(EXACT(AA6145,C647),F647,0)</f>
        <v>0</v>
      </c>
    </row>
    <row r="6146" spans="9:28">
      <c r="I6146" s="6"/>
      <c r="K6146" s="5"/>
      <c r="Z6146">
        <f t="shared" si="247"/>
        <v>645</v>
      </c>
      <c r="AB6146">
        <f>IF(EXACT(AA6146,C648),F648,0)</f>
        <v>0</v>
      </c>
    </row>
    <row r="6147" spans="9:28">
      <c r="I6147" s="6"/>
      <c r="K6147" s="5"/>
      <c r="Z6147">
        <f t="shared" si="247"/>
        <v>646</v>
      </c>
      <c r="AB6147">
        <f>IF(EXACT(AA6147,C649),F649,0)</f>
        <v>0</v>
      </c>
    </row>
    <row r="6148" spans="9:28">
      <c r="I6148" s="6"/>
      <c r="K6148" s="5"/>
      <c r="Z6148">
        <f t="shared" si="247"/>
        <v>647</v>
      </c>
      <c r="AB6148">
        <f>IF(EXACT(AA6148,C650),F650,0)</f>
        <v>0</v>
      </c>
    </row>
    <row r="6149" spans="9:28">
      <c r="I6149" s="6"/>
      <c r="K6149" s="5"/>
      <c r="Z6149">
        <f t="shared" si="247"/>
        <v>648</v>
      </c>
      <c r="AB6149">
        <f>IF(EXACT(AA6149,C651),F651,0)</f>
        <v>0</v>
      </c>
    </row>
    <row r="6150" spans="9:28">
      <c r="I6150" s="6"/>
      <c r="K6150" s="5"/>
      <c r="Z6150">
        <f t="shared" si="247"/>
        <v>649</v>
      </c>
      <c r="AB6150">
        <f>IF(EXACT(AA6150,C652),F652,0)</f>
        <v>0</v>
      </c>
    </row>
    <row r="6151" spans="9:28">
      <c r="I6151" s="6"/>
      <c r="K6151" s="5"/>
      <c r="Z6151">
        <f t="shared" si="247"/>
        <v>650</v>
      </c>
      <c r="AB6151">
        <f>IF(EXACT(AA6151,C653),F653,0)</f>
        <v>0</v>
      </c>
    </row>
    <row r="6152" spans="9:28">
      <c r="I6152" s="6"/>
      <c r="K6152" s="5"/>
      <c r="Z6152">
        <f t="shared" si="247"/>
        <v>651</v>
      </c>
      <c r="AB6152">
        <f>IF(EXACT(AA6152,C654),F654,0)</f>
        <v>0</v>
      </c>
    </row>
    <row r="6153" spans="9:28">
      <c r="I6153" s="6"/>
      <c r="K6153" s="5"/>
      <c r="Z6153">
        <f t="shared" si="247"/>
        <v>652</v>
      </c>
      <c r="AB6153">
        <f>IF(EXACT(AA6153,C655),F655,0)</f>
        <v>0</v>
      </c>
    </row>
    <row r="6154" spans="9:28">
      <c r="I6154" s="6"/>
      <c r="K6154" s="5"/>
      <c r="Z6154">
        <f t="shared" si="247"/>
        <v>653</v>
      </c>
      <c r="AB6154">
        <f>IF(EXACT(AA6154,C656),F656,0)</f>
        <v>0</v>
      </c>
    </row>
    <row r="6155" spans="9:28">
      <c r="I6155" s="6"/>
      <c r="K6155" s="5"/>
      <c r="Z6155">
        <f t="shared" si="247"/>
        <v>654</v>
      </c>
      <c r="AB6155">
        <f>IF(EXACT(AA6155,C657),F657,0)</f>
        <v>0</v>
      </c>
    </row>
    <row r="6156" spans="9:28">
      <c r="I6156" s="6"/>
      <c r="K6156" s="5"/>
      <c r="Z6156">
        <f t="shared" si="247"/>
        <v>655</v>
      </c>
      <c r="AB6156">
        <f>IF(EXACT(AA6156,C658),F658,0)</f>
        <v>0</v>
      </c>
    </row>
    <row r="6157" spans="9:28">
      <c r="I6157" s="6"/>
      <c r="K6157" s="5"/>
      <c r="Z6157">
        <f t="shared" si="247"/>
        <v>656</v>
      </c>
      <c r="AB6157">
        <f>IF(EXACT(AA6157,C659),F659,0)</f>
        <v>0</v>
      </c>
    </row>
    <row r="6158" spans="9:28">
      <c r="I6158" s="6"/>
      <c r="K6158" s="5"/>
      <c r="Z6158">
        <f t="shared" si="247"/>
        <v>657</v>
      </c>
      <c r="AB6158">
        <f>IF(EXACT(AA6158,C660),F660,0)</f>
        <v>0</v>
      </c>
    </row>
    <row r="6159" spans="9:28">
      <c r="I6159" s="6"/>
      <c r="K6159" s="5"/>
      <c r="Z6159">
        <f t="shared" si="247"/>
        <v>658</v>
      </c>
      <c r="AB6159">
        <f>IF(EXACT(AA6159,C661),F661,0)</f>
        <v>0</v>
      </c>
    </row>
    <row r="6160" spans="9:28">
      <c r="I6160" s="6"/>
      <c r="K6160" s="5"/>
      <c r="Z6160">
        <f t="shared" si="247"/>
        <v>659</v>
      </c>
      <c r="AB6160">
        <f>IF(EXACT(AA6160,C662),F662,0)</f>
        <v>0</v>
      </c>
    </row>
    <row r="6161" spans="9:28">
      <c r="I6161" s="6"/>
      <c r="K6161" s="5"/>
      <c r="Z6161">
        <f t="shared" si="247"/>
        <v>660</v>
      </c>
      <c r="AB6161">
        <f>IF(EXACT(AA6161,C663),F663,0)</f>
        <v>0</v>
      </c>
    </row>
    <row r="6162" spans="9:28">
      <c r="I6162" s="6"/>
      <c r="K6162" s="5"/>
      <c r="Z6162">
        <f t="shared" si="247"/>
        <v>661</v>
      </c>
      <c r="AB6162">
        <f>IF(EXACT(AA6162,C664),F664,0)</f>
        <v>0</v>
      </c>
    </row>
    <row r="6163" spans="9:28">
      <c r="I6163" s="6"/>
      <c r="K6163" s="5"/>
      <c r="Z6163">
        <f t="shared" si="247"/>
        <v>662</v>
      </c>
      <c r="AB6163">
        <f>IF(EXACT(AA6163,C665),F665,0)</f>
        <v>0</v>
      </c>
    </row>
    <row r="6164" spans="9:28">
      <c r="I6164" s="6"/>
      <c r="K6164" s="5"/>
      <c r="Z6164">
        <f t="shared" si="247"/>
        <v>663</v>
      </c>
      <c r="AB6164">
        <f>IF(EXACT(AA6164,C666),F666,0)</f>
        <v>0</v>
      </c>
    </row>
    <row r="6165" spans="9:28">
      <c r="I6165" s="6"/>
      <c r="K6165" s="5"/>
      <c r="Z6165">
        <f t="shared" si="247"/>
        <v>664</v>
      </c>
      <c r="AB6165">
        <f>IF(EXACT(AA6165,C667),F667,0)</f>
        <v>0</v>
      </c>
    </row>
    <row r="6166" spans="9:28">
      <c r="I6166" s="6"/>
      <c r="K6166" s="5"/>
      <c r="Z6166">
        <f t="shared" si="247"/>
        <v>665</v>
      </c>
      <c r="AB6166">
        <f>IF(EXACT(AA6166,C668),F668,0)</f>
        <v>0</v>
      </c>
    </row>
    <row r="6167" spans="9:28">
      <c r="I6167" s="6"/>
      <c r="K6167" s="5"/>
      <c r="Z6167">
        <f t="shared" si="247"/>
        <v>666</v>
      </c>
      <c r="AB6167">
        <f>IF(EXACT(AA6167,C669),F669,0)</f>
        <v>0</v>
      </c>
    </row>
    <row r="6168" spans="9:28">
      <c r="I6168" s="6"/>
      <c r="K6168" s="5"/>
      <c r="Z6168">
        <f t="shared" si="247"/>
        <v>667</v>
      </c>
      <c r="AB6168">
        <f>IF(EXACT(AA6168,C670),F670,0)</f>
        <v>0</v>
      </c>
    </row>
    <row r="6169" spans="9:28">
      <c r="I6169" s="6"/>
      <c r="K6169" s="5"/>
      <c r="Z6169">
        <f t="shared" si="247"/>
        <v>668</v>
      </c>
      <c r="AB6169">
        <f>IF(EXACT(AA6169,C671),F671,0)</f>
        <v>0</v>
      </c>
    </row>
    <row r="6170" spans="9:28">
      <c r="I6170" s="6"/>
      <c r="K6170" s="5"/>
      <c r="Z6170">
        <f t="shared" si="247"/>
        <v>669</v>
      </c>
      <c r="AB6170">
        <f>IF(EXACT(AA6170,C672),F672,0)</f>
        <v>0</v>
      </c>
    </row>
    <row r="6171" spans="9:28">
      <c r="I6171" s="6"/>
      <c r="K6171" s="5"/>
      <c r="Z6171">
        <f t="shared" si="247"/>
        <v>670</v>
      </c>
      <c r="AB6171">
        <f>IF(EXACT(AA6171,C673),F673,0)</f>
        <v>0</v>
      </c>
    </row>
    <row r="6172" spans="9:28">
      <c r="I6172" s="6"/>
      <c r="K6172" s="5"/>
      <c r="Z6172">
        <f t="shared" si="247"/>
        <v>671</v>
      </c>
      <c r="AB6172">
        <f>IF(EXACT(AA6172,C674),F674,0)</f>
        <v>0</v>
      </c>
    </row>
    <row r="6173" spans="9:28">
      <c r="I6173" s="6"/>
      <c r="K6173" s="5"/>
      <c r="Z6173">
        <f t="shared" si="247"/>
        <v>672</v>
      </c>
      <c r="AB6173">
        <f>IF(EXACT(AA6173,C675),F675,0)</f>
        <v>0</v>
      </c>
    </row>
    <row r="6174" spans="9:28">
      <c r="I6174" s="6"/>
      <c r="K6174" s="5"/>
      <c r="Z6174">
        <f t="shared" si="247"/>
        <v>673</v>
      </c>
      <c r="AB6174">
        <f>IF(EXACT(AA6174,C676),F676,0)</f>
        <v>0</v>
      </c>
    </row>
    <row r="6175" spans="9:28">
      <c r="I6175" s="6"/>
      <c r="K6175" s="5"/>
      <c r="Z6175">
        <f t="shared" si="247"/>
        <v>674</v>
      </c>
      <c r="AB6175">
        <f>IF(EXACT(AA6175,C677),F677,0)</f>
        <v>0</v>
      </c>
    </row>
    <row r="6176" spans="9:28">
      <c r="I6176" s="6"/>
      <c r="K6176" s="5"/>
      <c r="Z6176">
        <f t="shared" si="247"/>
        <v>675</v>
      </c>
      <c r="AB6176">
        <f>IF(EXACT(AA6176,C678),F678,0)</f>
        <v>0</v>
      </c>
    </row>
    <row r="6177" spans="9:28">
      <c r="I6177" s="6"/>
      <c r="K6177" s="5"/>
      <c r="Z6177">
        <f t="shared" si="247"/>
        <v>676</v>
      </c>
      <c r="AB6177">
        <f>IF(EXACT(AA6177,C679),F679,0)</f>
        <v>0</v>
      </c>
    </row>
    <row r="6178" spans="9:28">
      <c r="I6178" s="6"/>
      <c r="K6178" s="5"/>
      <c r="Z6178">
        <f t="shared" si="247"/>
        <v>677</v>
      </c>
      <c r="AB6178">
        <f>IF(EXACT(AA6178,C680),F680,0)</f>
        <v>0</v>
      </c>
    </row>
    <row r="6179" spans="9:28">
      <c r="I6179" s="6"/>
      <c r="K6179" s="5"/>
      <c r="Z6179">
        <f t="shared" si="247"/>
        <v>678</v>
      </c>
      <c r="AB6179">
        <f>IF(EXACT(AA6179,C681),F681,0)</f>
        <v>0</v>
      </c>
    </row>
    <row r="6180" spans="9:28">
      <c r="I6180" s="6"/>
      <c r="K6180" s="5"/>
      <c r="Z6180">
        <f t="shared" si="247"/>
        <v>679</v>
      </c>
      <c r="AB6180">
        <f>IF(EXACT(AA6180,C682),F682,0)</f>
        <v>0</v>
      </c>
    </row>
    <row r="6181" spans="9:28">
      <c r="I6181" s="6"/>
      <c r="K6181" s="5"/>
      <c r="Z6181">
        <f t="shared" si="247"/>
        <v>680</v>
      </c>
      <c r="AB6181">
        <f>IF(EXACT(AA6181,C683),F683,0)</f>
        <v>0</v>
      </c>
    </row>
    <row r="6182" spans="9:28">
      <c r="I6182" s="6"/>
      <c r="K6182" s="5"/>
      <c r="Z6182">
        <f t="shared" si="247"/>
        <v>681</v>
      </c>
      <c r="AB6182">
        <f>IF(EXACT(AA6182,C684),F684,0)</f>
        <v>0</v>
      </c>
    </row>
    <row r="6183" spans="9:28">
      <c r="I6183" s="6"/>
      <c r="K6183" s="5"/>
      <c r="Z6183">
        <f t="shared" si="247"/>
        <v>682</v>
      </c>
      <c r="AB6183">
        <f>IF(EXACT(AA6183,C685),F685,0)</f>
        <v>0</v>
      </c>
    </row>
    <row r="6184" spans="9:28">
      <c r="I6184" s="6"/>
      <c r="K6184" s="5"/>
      <c r="Z6184">
        <f t="shared" si="247"/>
        <v>683</v>
      </c>
      <c r="AB6184">
        <f>IF(EXACT(AA6184,C686),F686,0)</f>
        <v>0</v>
      </c>
    </row>
    <row r="6185" spans="9:28">
      <c r="I6185" s="6"/>
      <c r="K6185" s="5"/>
      <c r="Z6185">
        <f t="shared" si="247"/>
        <v>684</v>
      </c>
      <c r="AB6185">
        <f>IF(EXACT(AA6185,C687),F687,0)</f>
        <v>0</v>
      </c>
    </row>
    <row r="6186" spans="9:28">
      <c r="I6186" s="6"/>
      <c r="K6186" s="5"/>
      <c r="Z6186">
        <f t="shared" si="247"/>
        <v>685</v>
      </c>
      <c r="AB6186">
        <f>IF(EXACT(AA6186,C688),F688,0)</f>
        <v>0</v>
      </c>
    </row>
    <row r="6187" spans="9:28">
      <c r="I6187" s="6"/>
      <c r="K6187" s="5"/>
      <c r="Z6187">
        <f t="shared" si="247"/>
        <v>686</v>
      </c>
      <c r="AB6187">
        <f>IF(EXACT(AA6187,C689),F689,0)</f>
        <v>0</v>
      </c>
    </row>
    <row r="6188" spans="9:28">
      <c r="I6188" s="6"/>
      <c r="K6188" s="5"/>
      <c r="Z6188">
        <f t="shared" si="247"/>
        <v>687</v>
      </c>
      <c r="AB6188">
        <f>IF(EXACT(AA6188,C690),F690,0)</f>
        <v>0</v>
      </c>
    </row>
    <row r="6189" spans="9:28">
      <c r="I6189" s="6"/>
      <c r="K6189" s="5"/>
      <c r="Z6189">
        <f t="shared" si="247"/>
        <v>688</v>
      </c>
      <c r="AB6189">
        <f>IF(EXACT(AA6189,C691),F691,0)</f>
        <v>0</v>
      </c>
    </row>
    <row r="6190" spans="9:28">
      <c r="I6190" s="6"/>
      <c r="K6190" s="5"/>
      <c r="Z6190">
        <f t="shared" si="247"/>
        <v>689</v>
      </c>
      <c r="AB6190">
        <f>IF(EXACT(AA6190,C692),F692,0)</f>
        <v>0</v>
      </c>
    </row>
    <row r="6191" spans="9:28">
      <c r="I6191" s="6"/>
      <c r="K6191" s="5"/>
      <c r="Z6191">
        <f t="shared" si="247"/>
        <v>690</v>
      </c>
      <c r="AB6191">
        <f>IF(EXACT(AA6191,C693),F693,0)</f>
        <v>0</v>
      </c>
    </row>
    <row r="6192" spans="9:28">
      <c r="I6192" s="6"/>
      <c r="K6192" s="5"/>
      <c r="Z6192">
        <f t="shared" si="247"/>
        <v>691</v>
      </c>
      <c r="AB6192">
        <f>IF(EXACT(AA6192,C694),F694,0)</f>
        <v>0</v>
      </c>
    </row>
    <row r="6193" spans="9:28">
      <c r="I6193" s="6"/>
      <c r="K6193" s="5"/>
      <c r="Z6193">
        <f t="shared" si="247"/>
        <v>692</v>
      </c>
      <c r="AB6193">
        <f>IF(EXACT(AA6193,C695),F695,0)</f>
        <v>0</v>
      </c>
    </row>
    <row r="6194" spans="9:28">
      <c r="I6194" s="6"/>
      <c r="K6194" s="5"/>
      <c r="Z6194">
        <f t="shared" si="247"/>
        <v>693</v>
      </c>
      <c r="AB6194">
        <f>IF(EXACT(AA6194,C696),F696,0)</f>
        <v>0</v>
      </c>
    </row>
    <row r="6195" spans="9:28">
      <c r="I6195" s="6"/>
      <c r="K6195" s="5"/>
      <c r="Z6195">
        <f t="shared" si="247"/>
        <v>694</v>
      </c>
      <c r="AB6195">
        <f>IF(EXACT(AA6195,C697),F697,0)</f>
        <v>0</v>
      </c>
    </row>
    <row r="6196" spans="9:28">
      <c r="I6196" s="6"/>
      <c r="K6196" s="5"/>
      <c r="Z6196">
        <f t="shared" si="247"/>
        <v>695</v>
      </c>
      <c r="AB6196">
        <f>IF(EXACT(AA6196,C698),F698,0)</f>
        <v>0</v>
      </c>
    </row>
    <row r="6197" spans="9:28">
      <c r="I6197" s="6"/>
      <c r="K6197" s="5"/>
      <c r="Z6197">
        <f t="shared" si="247"/>
        <v>696</v>
      </c>
      <c r="AB6197">
        <f>IF(EXACT(AA6197,C699),F699,0)</f>
        <v>0</v>
      </c>
    </row>
    <row r="6198" spans="9:28">
      <c r="I6198" s="6"/>
      <c r="K6198" s="5"/>
      <c r="Z6198">
        <f t="shared" si="247"/>
        <v>697</v>
      </c>
      <c r="AB6198">
        <f>IF(EXACT(AA6198,C700),F700,0)</f>
        <v>0</v>
      </c>
    </row>
    <row r="6199" spans="9:28">
      <c r="I6199" s="6"/>
      <c r="K6199" s="5"/>
      <c r="Z6199">
        <f t="shared" si="247"/>
        <v>698</v>
      </c>
      <c r="AB6199">
        <f>IF(EXACT(AA6199,C701),F701,0)</f>
        <v>0</v>
      </c>
    </row>
    <row r="6200" spans="9:28">
      <c r="I6200" s="6"/>
      <c r="K6200" s="5"/>
      <c r="Z6200">
        <f t="shared" si="247"/>
        <v>699</v>
      </c>
      <c r="AB6200">
        <f>IF(EXACT(AA6200,C702),F702,0)</f>
        <v>0</v>
      </c>
    </row>
    <row r="6201" spans="9:28">
      <c r="I6201" s="6"/>
      <c r="K6201" s="5"/>
      <c r="Z6201">
        <f t="shared" si="247"/>
        <v>700</v>
      </c>
      <c r="AB6201">
        <f>IF(EXACT(AA6201,C703),F703,0)</f>
        <v>0</v>
      </c>
    </row>
    <row r="6202" spans="9:28">
      <c r="I6202" s="6"/>
      <c r="K6202" s="5"/>
      <c r="Z6202">
        <f t="shared" si="247"/>
        <v>701</v>
      </c>
      <c r="AB6202">
        <f>IF(EXACT(AA6202,C704),F704,0)</f>
        <v>0</v>
      </c>
    </row>
    <row r="6203" spans="9:28">
      <c r="I6203" s="6"/>
      <c r="K6203" s="5"/>
      <c r="Z6203">
        <f t="shared" si="247"/>
        <v>702</v>
      </c>
      <c r="AB6203">
        <f>IF(EXACT(AA6203,C705),F705,0)</f>
        <v>0</v>
      </c>
    </row>
    <row r="6204" spans="9:28">
      <c r="I6204" s="6"/>
      <c r="K6204" s="5"/>
      <c r="Z6204">
        <f t="shared" si="247"/>
        <v>703</v>
      </c>
      <c r="AB6204">
        <f>IF(EXACT(AA6204,C706),F706,0)</f>
        <v>0</v>
      </c>
    </row>
    <row r="6205" spans="9:28">
      <c r="I6205" s="6"/>
      <c r="K6205" s="5"/>
      <c r="Z6205">
        <f t="shared" si="247"/>
        <v>704</v>
      </c>
      <c r="AB6205">
        <f>IF(EXACT(AA6205,C707),F707,0)</f>
        <v>0</v>
      </c>
    </row>
    <row r="6206" spans="9:28">
      <c r="I6206" s="6"/>
      <c r="K6206" s="5"/>
      <c r="Z6206">
        <f t="shared" si="247"/>
        <v>705</v>
      </c>
      <c r="AB6206">
        <f>IF(EXACT(AA6206,C708),F708,0)</f>
        <v>0</v>
      </c>
    </row>
    <row r="6207" spans="9:28">
      <c r="I6207" s="6"/>
      <c r="K6207" s="5"/>
      <c r="Z6207">
        <f t="shared" si="247"/>
        <v>706</v>
      </c>
      <c r="AB6207">
        <f>IF(EXACT(AA6207,C709),F709,0)</f>
        <v>0</v>
      </c>
    </row>
    <row r="6208" spans="9:28">
      <c r="I6208" s="6"/>
      <c r="K6208" s="5"/>
      <c r="Z6208">
        <f t="shared" ref="Z6208:Z6271" si="248">1+Z6207</f>
        <v>707</v>
      </c>
      <c r="AB6208">
        <f>IF(EXACT(AA6208,C710),F710,0)</f>
        <v>0</v>
      </c>
    </row>
    <row r="6209" spans="9:28">
      <c r="I6209" s="6"/>
      <c r="K6209" s="5"/>
      <c r="Z6209">
        <f t="shared" si="248"/>
        <v>708</v>
      </c>
      <c r="AB6209">
        <f>IF(EXACT(AA6209,C711),F711,0)</f>
        <v>0</v>
      </c>
    </row>
    <row r="6210" spans="9:28">
      <c r="I6210" s="6"/>
      <c r="K6210" s="5"/>
      <c r="Z6210">
        <f t="shared" si="248"/>
        <v>709</v>
      </c>
      <c r="AB6210">
        <f>IF(EXACT(AA6210,C712),F712,0)</f>
        <v>0</v>
      </c>
    </row>
    <row r="6211" spans="9:28">
      <c r="I6211" s="6"/>
      <c r="K6211" s="5"/>
      <c r="Z6211">
        <f t="shared" si="248"/>
        <v>710</v>
      </c>
      <c r="AB6211">
        <f>IF(EXACT(AA6211,C713),F713,0)</f>
        <v>0</v>
      </c>
    </row>
    <row r="6212" spans="9:28">
      <c r="I6212" s="6"/>
      <c r="K6212" s="5"/>
      <c r="Z6212">
        <f t="shared" si="248"/>
        <v>711</v>
      </c>
      <c r="AB6212">
        <f>IF(EXACT(AA6212,C714),F714,0)</f>
        <v>0</v>
      </c>
    </row>
    <row r="6213" spans="9:28">
      <c r="I6213" s="6"/>
      <c r="K6213" s="5"/>
      <c r="Z6213">
        <f t="shared" si="248"/>
        <v>712</v>
      </c>
      <c r="AB6213">
        <f>IF(EXACT(AA6213,C715),F715,0)</f>
        <v>0</v>
      </c>
    </row>
    <row r="6214" spans="9:28">
      <c r="I6214" s="6"/>
      <c r="K6214" s="5"/>
      <c r="Z6214">
        <f t="shared" si="248"/>
        <v>713</v>
      </c>
      <c r="AB6214">
        <f>IF(EXACT(AA6214,C716),F716,0)</f>
        <v>0</v>
      </c>
    </row>
    <row r="6215" spans="9:28">
      <c r="I6215" s="6"/>
      <c r="K6215" s="5"/>
      <c r="Z6215">
        <f t="shared" si="248"/>
        <v>714</v>
      </c>
      <c r="AB6215">
        <f>IF(EXACT(AA6215,C717),F717,0)</f>
        <v>0</v>
      </c>
    </row>
    <row r="6216" spans="9:28">
      <c r="I6216" s="6"/>
      <c r="K6216" s="5"/>
      <c r="Z6216">
        <f t="shared" si="248"/>
        <v>715</v>
      </c>
      <c r="AB6216">
        <f>IF(EXACT(AA6216,C718),F718,0)</f>
        <v>0</v>
      </c>
    </row>
    <row r="6217" spans="9:28">
      <c r="I6217" s="6"/>
      <c r="K6217" s="5"/>
      <c r="Z6217">
        <f t="shared" si="248"/>
        <v>716</v>
      </c>
      <c r="AB6217">
        <f>IF(EXACT(AA6217,C719),F719,0)</f>
        <v>0</v>
      </c>
    </row>
    <row r="6218" spans="9:28">
      <c r="I6218" s="6"/>
      <c r="K6218" s="5"/>
      <c r="Z6218">
        <f t="shared" si="248"/>
        <v>717</v>
      </c>
      <c r="AB6218">
        <f>IF(EXACT(AA6218,C720),F720,0)</f>
        <v>0</v>
      </c>
    </row>
    <row r="6219" spans="9:28">
      <c r="I6219" s="6"/>
      <c r="K6219" s="5"/>
      <c r="Z6219">
        <f t="shared" si="248"/>
        <v>718</v>
      </c>
      <c r="AB6219">
        <f>IF(EXACT(AA6219,C721),F721,0)</f>
        <v>0</v>
      </c>
    </row>
    <row r="6220" spans="9:28">
      <c r="I6220" s="6"/>
      <c r="K6220" s="5"/>
      <c r="Z6220">
        <f t="shared" si="248"/>
        <v>719</v>
      </c>
      <c r="AB6220">
        <f>IF(EXACT(AA6220,C722),F722,0)</f>
        <v>0</v>
      </c>
    </row>
    <row r="6221" spans="9:28">
      <c r="I6221" s="6"/>
      <c r="K6221" s="5"/>
      <c r="Z6221">
        <f t="shared" si="248"/>
        <v>720</v>
      </c>
      <c r="AB6221">
        <f>IF(EXACT(AA6221,C723),F723,0)</f>
        <v>0</v>
      </c>
    </row>
    <row r="6222" spans="9:28">
      <c r="I6222" s="6"/>
      <c r="K6222" s="5"/>
      <c r="Z6222">
        <f t="shared" si="248"/>
        <v>721</v>
      </c>
      <c r="AB6222">
        <f>IF(EXACT(AA6222,C724),F724,0)</f>
        <v>0</v>
      </c>
    </row>
    <row r="6223" spans="9:28">
      <c r="I6223" s="6"/>
      <c r="K6223" s="5"/>
      <c r="Z6223">
        <f t="shared" si="248"/>
        <v>722</v>
      </c>
      <c r="AB6223">
        <f>IF(EXACT(AA6223,C725),F725,0)</f>
        <v>0</v>
      </c>
    </row>
    <row r="6224" spans="9:28">
      <c r="I6224" s="6"/>
      <c r="K6224" s="5"/>
      <c r="Z6224">
        <f t="shared" si="248"/>
        <v>723</v>
      </c>
      <c r="AB6224">
        <f>IF(EXACT(AA6224,C726),F726,0)</f>
        <v>0</v>
      </c>
    </row>
    <row r="6225" spans="9:28">
      <c r="I6225" s="6"/>
      <c r="K6225" s="5"/>
      <c r="Z6225">
        <f t="shared" si="248"/>
        <v>724</v>
      </c>
      <c r="AB6225">
        <f>IF(EXACT(AA6225,C727),F727,0)</f>
        <v>0</v>
      </c>
    </row>
    <row r="6226" spans="9:28">
      <c r="I6226" s="6"/>
      <c r="K6226" s="5"/>
      <c r="Z6226">
        <f t="shared" si="248"/>
        <v>725</v>
      </c>
      <c r="AB6226">
        <f>IF(EXACT(AA6226,C728),F728,0)</f>
        <v>0</v>
      </c>
    </row>
    <row r="6227" spans="9:28">
      <c r="I6227" s="6"/>
      <c r="K6227" s="5"/>
      <c r="Z6227">
        <f t="shared" si="248"/>
        <v>726</v>
      </c>
      <c r="AB6227">
        <f>IF(EXACT(AA6227,C729),F729,0)</f>
        <v>0</v>
      </c>
    </row>
    <row r="6228" spans="9:28">
      <c r="I6228" s="6"/>
      <c r="K6228" s="5"/>
      <c r="Z6228">
        <f t="shared" si="248"/>
        <v>727</v>
      </c>
      <c r="AB6228">
        <f>IF(EXACT(AA6228,C730),F730,0)</f>
        <v>0</v>
      </c>
    </row>
    <row r="6229" spans="9:28">
      <c r="I6229" s="6"/>
      <c r="K6229" s="5"/>
      <c r="Z6229">
        <f t="shared" si="248"/>
        <v>728</v>
      </c>
      <c r="AB6229">
        <f>IF(EXACT(AA6229,C731),F731,0)</f>
        <v>0</v>
      </c>
    </row>
    <row r="6230" spans="9:28">
      <c r="I6230" s="6"/>
      <c r="K6230" s="5"/>
      <c r="Z6230">
        <f t="shared" si="248"/>
        <v>729</v>
      </c>
      <c r="AB6230">
        <f>IF(EXACT(AA6230,C732),F732,0)</f>
        <v>0</v>
      </c>
    </row>
    <row r="6231" spans="9:28">
      <c r="I6231" s="6"/>
      <c r="K6231" s="5"/>
      <c r="Z6231">
        <f t="shared" si="248"/>
        <v>730</v>
      </c>
      <c r="AB6231">
        <f>IF(EXACT(AA6231,C733),F733,0)</f>
        <v>0</v>
      </c>
    </row>
    <row r="6232" spans="9:28">
      <c r="I6232" s="6"/>
      <c r="K6232" s="5"/>
      <c r="Z6232">
        <f t="shared" si="248"/>
        <v>731</v>
      </c>
      <c r="AB6232">
        <f>IF(EXACT(AA6232,C734),F734,0)</f>
        <v>0</v>
      </c>
    </row>
    <row r="6233" spans="9:28">
      <c r="I6233" s="6"/>
      <c r="K6233" s="5"/>
      <c r="Z6233">
        <f t="shared" si="248"/>
        <v>732</v>
      </c>
      <c r="AB6233">
        <f>IF(EXACT(AA6233,C735),F735,0)</f>
        <v>0</v>
      </c>
    </row>
    <row r="6234" spans="9:28">
      <c r="I6234" s="6"/>
      <c r="K6234" s="5"/>
      <c r="Z6234">
        <f t="shared" si="248"/>
        <v>733</v>
      </c>
      <c r="AB6234">
        <f>IF(EXACT(AA6234,C736),F736,0)</f>
        <v>0</v>
      </c>
    </row>
    <row r="6235" spans="9:28">
      <c r="I6235" s="6"/>
      <c r="K6235" s="5"/>
      <c r="Z6235">
        <f t="shared" si="248"/>
        <v>734</v>
      </c>
      <c r="AB6235">
        <f>IF(EXACT(AA6235,C737),F737,0)</f>
        <v>0</v>
      </c>
    </row>
    <row r="6236" spans="9:28">
      <c r="I6236" s="6"/>
      <c r="K6236" s="5"/>
      <c r="Z6236">
        <f t="shared" si="248"/>
        <v>735</v>
      </c>
      <c r="AB6236">
        <f>IF(EXACT(AA6236,C738),F738,0)</f>
        <v>0</v>
      </c>
    </row>
    <row r="6237" spans="9:28">
      <c r="I6237" s="6"/>
      <c r="K6237" s="5"/>
      <c r="Z6237">
        <f t="shared" si="248"/>
        <v>736</v>
      </c>
      <c r="AB6237">
        <f>IF(EXACT(AA6237,C739),F739,0)</f>
        <v>0</v>
      </c>
    </row>
    <row r="6238" spans="9:28">
      <c r="I6238" s="6"/>
      <c r="K6238" s="5"/>
      <c r="Z6238">
        <f t="shared" si="248"/>
        <v>737</v>
      </c>
      <c r="AB6238">
        <f>IF(EXACT(AA6238,C740),F740,0)</f>
        <v>0</v>
      </c>
    </row>
    <row r="6239" spans="9:28">
      <c r="I6239" s="6"/>
      <c r="K6239" s="5"/>
      <c r="Z6239">
        <f t="shared" si="248"/>
        <v>738</v>
      </c>
      <c r="AB6239">
        <f>IF(EXACT(AA6239,C741),F741,0)</f>
        <v>0</v>
      </c>
    </row>
    <row r="6240" spans="9:28">
      <c r="I6240" s="6"/>
      <c r="K6240" s="5"/>
      <c r="Z6240">
        <f t="shared" si="248"/>
        <v>739</v>
      </c>
      <c r="AB6240">
        <f>IF(EXACT(AA6240,C742),F742,0)</f>
        <v>0</v>
      </c>
    </row>
    <row r="6241" spans="9:28">
      <c r="I6241" s="6"/>
      <c r="K6241" s="5"/>
      <c r="Z6241">
        <f t="shared" si="248"/>
        <v>740</v>
      </c>
      <c r="AB6241">
        <f>IF(EXACT(AA6241,C743),F743,0)</f>
        <v>0</v>
      </c>
    </row>
    <row r="6242" spans="9:28">
      <c r="I6242" s="6"/>
      <c r="K6242" s="5"/>
      <c r="Z6242">
        <f t="shared" si="248"/>
        <v>741</v>
      </c>
      <c r="AB6242">
        <f>IF(EXACT(AA6242,C744),F744,0)</f>
        <v>0</v>
      </c>
    </row>
    <row r="6243" spans="9:28">
      <c r="I6243" s="6"/>
      <c r="K6243" s="5"/>
      <c r="Z6243">
        <f t="shared" si="248"/>
        <v>742</v>
      </c>
      <c r="AB6243">
        <f>IF(EXACT(AA6243,C745),F745,0)</f>
        <v>0</v>
      </c>
    </row>
    <row r="6244" spans="9:28">
      <c r="I6244" s="6"/>
      <c r="K6244" s="5"/>
      <c r="Z6244">
        <f t="shared" si="248"/>
        <v>743</v>
      </c>
      <c r="AB6244">
        <f>IF(EXACT(AA6244,C746),F746,0)</f>
        <v>0</v>
      </c>
    </row>
    <row r="6245" spans="9:28">
      <c r="I6245" s="6"/>
      <c r="K6245" s="5"/>
      <c r="Z6245">
        <f t="shared" si="248"/>
        <v>744</v>
      </c>
      <c r="AB6245">
        <f>IF(EXACT(AA6245,C747),F747,0)</f>
        <v>0</v>
      </c>
    </row>
    <row r="6246" spans="9:28">
      <c r="I6246" s="6"/>
      <c r="K6246" s="5"/>
      <c r="Z6246">
        <f t="shared" si="248"/>
        <v>745</v>
      </c>
      <c r="AB6246">
        <f>IF(EXACT(AA6246,C748),F748,0)</f>
        <v>0</v>
      </c>
    </row>
    <row r="6247" spans="9:28">
      <c r="I6247" s="6"/>
      <c r="K6247" s="5"/>
      <c r="Z6247">
        <f t="shared" si="248"/>
        <v>746</v>
      </c>
      <c r="AB6247">
        <f>IF(EXACT(AA6247,C749),F749,0)</f>
        <v>0</v>
      </c>
    </row>
    <row r="6248" spans="9:28">
      <c r="I6248" s="6"/>
      <c r="K6248" s="5"/>
      <c r="Z6248">
        <f t="shared" si="248"/>
        <v>747</v>
      </c>
      <c r="AB6248">
        <f>IF(EXACT(AA6248,C750),F750,0)</f>
        <v>0</v>
      </c>
    </row>
    <row r="6249" spans="9:28">
      <c r="I6249" s="6"/>
      <c r="K6249" s="5"/>
      <c r="Z6249">
        <f t="shared" si="248"/>
        <v>748</v>
      </c>
      <c r="AB6249">
        <f>IF(EXACT(AA6249,C751),F751,0)</f>
        <v>0</v>
      </c>
    </row>
    <row r="6250" spans="9:28">
      <c r="I6250" s="6"/>
      <c r="K6250" s="5"/>
      <c r="Z6250">
        <f t="shared" si="248"/>
        <v>749</v>
      </c>
      <c r="AB6250">
        <f>IF(EXACT(AA6250,C752),F752,0)</f>
        <v>0</v>
      </c>
    </row>
    <row r="6251" spans="9:28">
      <c r="I6251" s="6"/>
      <c r="K6251" s="5"/>
      <c r="Z6251">
        <f t="shared" si="248"/>
        <v>750</v>
      </c>
      <c r="AB6251">
        <f>IF(EXACT(AA6251,C753),F753,0)</f>
        <v>0</v>
      </c>
    </row>
    <row r="6252" spans="9:28">
      <c r="I6252" s="6"/>
      <c r="K6252" s="5"/>
      <c r="Z6252">
        <f t="shared" si="248"/>
        <v>751</v>
      </c>
      <c r="AB6252">
        <f>IF(EXACT(AA6252,C754),F754,0)</f>
        <v>0</v>
      </c>
    </row>
    <row r="6253" spans="9:28">
      <c r="I6253" s="6"/>
      <c r="K6253" s="5"/>
      <c r="Z6253">
        <f t="shared" si="248"/>
        <v>752</v>
      </c>
      <c r="AB6253">
        <f>IF(EXACT(AA6253,C755),F755,0)</f>
        <v>0</v>
      </c>
    </row>
    <row r="6254" spans="9:28">
      <c r="I6254" s="6"/>
      <c r="K6254" s="5"/>
      <c r="Z6254">
        <f t="shared" si="248"/>
        <v>753</v>
      </c>
      <c r="AB6254">
        <f>IF(EXACT(AA6254,C756),F756,0)</f>
        <v>0</v>
      </c>
    </row>
    <row r="6255" spans="9:28">
      <c r="I6255" s="6"/>
      <c r="K6255" s="5"/>
      <c r="Z6255">
        <f t="shared" si="248"/>
        <v>754</v>
      </c>
      <c r="AB6255">
        <f>IF(EXACT(AA6255,C757),F757,0)</f>
        <v>0</v>
      </c>
    </row>
    <row r="6256" spans="9:28">
      <c r="I6256" s="6"/>
      <c r="K6256" s="5"/>
      <c r="Z6256">
        <f t="shared" si="248"/>
        <v>755</v>
      </c>
      <c r="AB6256">
        <f>IF(EXACT(AA6256,C758),F758,0)</f>
        <v>0</v>
      </c>
    </row>
    <row r="6257" spans="9:28">
      <c r="I6257" s="6"/>
      <c r="K6257" s="5"/>
      <c r="Z6257">
        <f t="shared" si="248"/>
        <v>756</v>
      </c>
      <c r="AB6257">
        <f>IF(EXACT(AA6257,C759),F759,0)</f>
        <v>0</v>
      </c>
    </row>
    <row r="6258" spans="9:28">
      <c r="I6258" s="6"/>
      <c r="K6258" s="5"/>
      <c r="Z6258">
        <f t="shared" si="248"/>
        <v>757</v>
      </c>
      <c r="AB6258">
        <f>IF(EXACT(AA6258,C760),F760,0)</f>
        <v>0</v>
      </c>
    </row>
    <row r="6259" spans="9:28">
      <c r="I6259" s="6"/>
      <c r="K6259" s="5"/>
      <c r="Z6259">
        <f t="shared" si="248"/>
        <v>758</v>
      </c>
      <c r="AB6259">
        <f>IF(EXACT(AA6259,C761),F761,0)</f>
        <v>0</v>
      </c>
    </row>
    <row r="6260" spans="9:28">
      <c r="I6260" s="6"/>
      <c r="K6260" s="5"/>
      <c r="Z6260">
        <f t="shared" si="248"/>
        <v>759</v>
      </c>
      <c r="AB6260">
        <f>IF(EXACT(AA6260,C762),F762,0)</f>
        <v>0</v>
      </c>
    </row>
    <row r="6261" spans="9:28">
      <c r="I6261" s="6"/>
      <c r="K6261" s="5"/>
      <c r="Z6261">
        <f t="shared" si="248"/>
        <v>760</v>
      </c>
      <c r="AB6261">
        <f>IF(EXACT(AA6261,C763),F763,0)</f>
        <v>0</v>
      </c>
    </row>
    <row r="6262" spans="9:28">
      <c r="I6262" s="6"/>
      <c r="K6262" s="5"/>
      <c r="Z6262">
        <f t="shared" si="248"/>
        <v>761</v>
      </c>
      <c r="AB6262">
        <f>IF(EXACT(AA6262,C764),F764,0)</f>
        <v>0</v>
      </c>
    </row>
    <row r="6263" spans="9:28">
      <c r="I6263" s="6"/>
      <c r="K6263" s="5"/>
      <c r="Z6263">
        <f t="shared" si="248"/>
        <v>762</v>
      </c>
      <c r="AB6263">
        <f>IF(EXACT(AA6263,C765),F765,0)</f>
        <v>0</v>
      </c>
    </row>
    <row r="6264" spans="9:28">
      <c r="I6264" s="6"/>
      <c r="K6264" s="5"/>
      <c r="Z6264">
        <f t="shared" si="248"/>
        <v>763</v>
      </c>
      <c r="AB6264">
        <f>IF(EXACT(AA6264,C766),F766,0)</f>
        <v>0</v>
      </c>
    </row>
    <row r="6265" spans="9:28">
      <c r="I6265" s="6"/>
      <c r="K6265" s="5"/>
      <c r="Z6265">
        <f t="shared" si="248"/>
        <v>764</v>
      </c>
      <c r="AB6265">
        <f>IF(EXACT(AA6265,C767),F767,0)</f>
        <v>0</v>
      </c>
    </row>
    <row r="6266" spans="9:28">
      <c r="I6266" s="6"/>
      <c r="K6266" s="5"/>
      <c r="Z6266">
        <f t="shared" si="248"/>
        <v>765</v>
      </c>
      <c r="AB6266">
        <f>IF(EXACT(AA6266,C768),F768,0)</f>
        <v>0</v>
      </c>
    </row>
    <row r="6267" spans="9:28">
      <c r="I6267" s="6"/>
      <c r="K6267" s="5"/>
      <c r="Z6267">
        <f t="shared" si="248"/>
        <v>766</v>
      </c>
      <c r="AB6267">
        <f>IF(EXACT(AA6267,C769),F769,0)</f>
        <v>0</v>
      </c>
    </row>
    <row r="6268" spans="9:28">
      <c r="I6268" s="6"/>
      <c r="K6268" s="5"/>
      <c r="Z6268">
        <f t="shared" si="248"/>
        <v>767</v>
      </c>
      <c r="AB6268">
        <f>IF(EXACT(AA6268,C770),F770,0)</f>
        <v>0</v>
      </c>
    </row>
    <row r="6269" spans="9:28">
      <c r="I6269" s="6"/>
      <c r="K6269" s="5"/>
      <c r="Z6269">
        <f t="shared" si="248"/>
        <v>768</v>
      </c>
      <c r="AB6269">
        <f>IF(EXACT(AA6269,C771),F771,0)</f>
        <v>0</v>
      </c>
    </row>
    <row r="6270" spans="9:28">
      <c r="I6270" s="6"/>
      <c r="K6270" s="5"/>
      <c r="Z6270">
        <f t="shared" si="248"/>
        <v>769</v>
      </c>
      <c r="AB6270">
        <f>IF(EXACT(AA6270,C772),F772,0)</f>
        <v>0</v>
      </c>
    </row>
    <row r="6271" spans="9:28">
      <c r="I6271" s="6"/>
      <c r="K6271" s="5"/>
      <c r="Z6271">
        <f t="shared" si="248"/>
        <v>770</v>
      </c>
      <c r="AB6271">
        <f>IF(EXACT(AA6271,C773),F773,0)</f>
        <v>0</v>
      </c>
    </row>
    <row r="6272" spans="9:28">
      <c r="I6272" s="6"/>
      <c r="K6272" s="5"/>
      <c r="Z6272">
        <f t="shared" ref="Z6272:Z6335" si="249">1+Z6271</f>
        <v>771</v>
      </c>
      <c r="AB6272">
        <f>IF(EXACT(AA6272,C774),F774,0)</f>
        <v>0</v>
      </c>
    </row>
    <row r="6273" spans="9:28">
      <c r="I6273" s="6"/>
      <c r="K6273" s="5"/>
      <c r="Z6273">
        <f t="shared" si="249"/>
        <v>772</v>
      </c>
      <c r="AB6273">
        <f>IF(EXACT(AA6273,C775),F775,0)</f>
        <v>0</v>
      </c>
    </row>
    <row r="6274" spans="9:28">
      <c r="I6274" s="6"/>
      <c r="K6274" s="5"/>
      <c r="Z6274">
        <f t="shared" si="249"/>
        <v>773</v>
      </c>
      <c r="AB6274">
        <f>IF(EXACT(AA6274,C776),F776,0)</f>
        <v>0</v>
      </c>
    </row>
    <row r="6275" spans="9:28">
      <c r="I6275" s="6"/>
      <c r="K6275" s="5"/>
      <c r="Z6275">
        <f t="shared" si="249"/>
        <v>774</v>
      </c>
      <c r="AB6275">
        <f>IF(EXACT(AA6275,C777),F777,0)</f>
        <v>0</v>
      </c>
    </row>
    <row r="6276" spans="9:28">
      <c r="I6276" s="6"/>
      <c r="K6276" s="5"/>
      <c r="Z6276">
        <f t="shared" si="249"/>
        <v>775</v>
      </c>
      <c r="AB6276">
        <f>IF(EXACT(AA6276,C778),F778,0)</f>
        <v>0</v>
      </c>
    </row>
    <row r="6277" spans="9:28">
      <c r="I6277" s="6"/>
      <c r="K6277" s="5"/>
      <c r="Z6277">
        <f t="shared" si="249"/>
        <v>776</v>
      </c>
      <c r="AB6277">
        <f>IF(EXACT(AA6277,C779),F779,0)</f>
        <v>0</v>
      </c>
    </row>
    <row r="6278" spans="9:28">
      <c r="I6278" s="6"/>
      <c r="K6278" s="5"/>
      <c r="Z6278">
        <f t="shared" si="249"/>
        <v>777</v>
      </c>
      <c r="AB6278">
        <f>IF(EXACT(AA6278,C780),F780,0)</f>
        <v>0</v>
      </c>
    </row>
    <row r="6279" spans="9:28">
      <c r="I6279" s="6"/>
      <c r="K6279" s="5"/>
      <c r="Z6279">
        <f t="shared" si="249"/>
        <v>778</v>
      </c>
      <c r="AB6279">
        <f>IF(EXACT(AA6279,C781),F781,0)</f>
        <v>0</v>
      </c>
    </row>
    <row r="6280" spans="9:28">
      <c r="I6280" s="6"/>
      <c r="K6280" s="5"/>
      <c r="Z6280">
        <f t="shared" si="249"/>
        <v>779</v>
      </c>
      <c r="AB6280">
        <f>IF(EXACT(AA6280,C782),F782,0)</f>
        <v>0</v>
      </c>
    </row>
    <row r="6281" spans="9:28">
      <c r="I6281" s="6"/>
      <c r="K6281" s="5"/>
      <c r="Z6281">
        <f t="shared" si="249"/>
        <v>780</v>
      </c>
      <c r="AB6281">
        <f>IF(EXACT(AA6281,C783),F783,0)</f>
        <v>0</v>
      </c>
    </row>
    <row r="6282" spans="9:28">
      <c r="I6282" s="6"/>
      <c r="K6282" s="5"/>
      <c r="Z6282">
        <f t="shared" si="249"/>
        <v>781</v>
      </c>
      <c r="AB6282">
        <f>IF(EXACT(AA6282,C784),F784,0)</f>
        <v>0</v>
      </c>
    </row>
    <row r="6283" spans="9:28">
      <c r="I6283" s="6"/>
      <c r="K6283" s="5"/>
      <c r="Z6283">
        <f t="shared" si="249"/>
        <v>782</v>
      </c>
      <c r="AB6283">
        <f>IF(EXACT(AA6283,C785),F785,0)</f>
        <v>0</v>
      </c>
    </row>
    <row r="6284" spans="9:28">
      <c r="I6284" s="6"/>
      <c r="K6284" s="5"/>
      <c r="Z6284">
        <f t="shared" si="249"/>
        <v>783</v>
      </c>
      <c r="AB6284">
        <f>IF(EXACT(AA6284,C786),F786,0)</f>
        <v>0</v>
      </c>
    </row>
    <row r="6285" spans="9:28">
      <c r="I6285" s="6"/>
      <c r="K6285" s="5"/>
      <c r="Z6285">
        <f t="shared" si="249"/>
        <v>784</v>
      </c>
      <c r="AB6285">
        <f>IF(EXACT(AA6285,C787),F787,0)</f>
        <v>0</v>
      </c>
    </row>
    <row r="6286" spans="9:28">
      <c r="I6286" s="6"/>
      <c r="K6286" s="5"/>
      <c r="Z6286">
        <f t="shared" si="249"/>
        <v>785</v>
      </c>
      <c r="AB6286">
        <f>IF(EXACT(AA6286,C788),F788,0)</f>
        <v>0</v>
      </c>
    </row>
    <row r="6287" spans="9:28">
      <c r="I6287" s="6"/>
      <c r="K6287" s="5"/>
      <c r="Z6287">
        <f t="shared" si="249"/>
        <v>786</v>
      </c>
      <c r="AB6287">
        <f>IF(EXACT(AA6287,C789),F789,0)</f>
        <v>0</v>
      </c>
    </row>
    <row r="6288" spans="9:28">
      <c r="I6288" s="6"/>
      <c r="K6288" s="5"/>
      <c r="Z6288">
        <f t="shared" si="249"/>
        <v>787</v>
      </c>
      <c r="AB6288">
        <f>IF(EXACT(AA6288,C790),F790,0)</f>
        <v>0</v>
      </c>
    </row>
    <row r="6289" spans="9:28">
      <c r="I6289" s="6"/>
      <c r="K6289" s="5"/>
      <c r="Z6289">
        <f t="shared" si="249"/>
        <v>788</v>
      </c>
      <c r="AB6289">
        <f>IF(EXACT(AA6289,C791),F791,0)</f>
        <v>0</v>
      </c>
    </row>
    <row r="6290" spans="9:28">
      <c r="I6290" s="6"/>
      <c r="K6290" s="5"/>
      <c r="Z6290">
        <f t="shared" si="249"/>
        <v>789</v>
      </c>
      <c r="AB6290">
        <f>IF(EXACT(AA6290,C792),F792,0)</f>
        <v>0</v>
      </c>
    </row>
    <row r="6291" spans="9:28">
      <c r="I6291" s="6"/>
      <c r="K6291" s="5"/>
      <c r="Z6291">
        <f t="shared" si="249"/>
        <v>790</v>
      </c>
      <c r="AB6291">
        <f>IF(EXACT(AA6291,C793),F793,0)</f>
        <v>0</v>
      </c>
    </row>
    <row r="6292" spans="9:28">
      <c r="I6292" s="6"/>
      <c r="K6292" s="5"/>
      <c r="Z6292">
        <f t="shared" si="249"/>
        <v>791</v>
      </c>
      <c r="AB6292">
        <f>IF(EXACT(AA6292,C794),F794,0)</f>
        <v>0</v>
      </c>
    </row>
    <row r="6293" spans="9:28">
      <c r="I6293" s="6"/>
      <c r="K6293" s="5"/>
      <c r="Z6293">
        <f t="shared" si="249"/>
        <v>792</v>
      </c>
      <c r="AB6293">
        <f>IF(EXACT(AA6293,C795),F795,0)</f>
        <v>0</v>
      </c>
    </row>
    <row r="6294" spans="9:28">
      <c r="I6294" s="6"/>
      <c r="K6294" s="5"/>
      <c r="Z6294">
        <f t="shared" si="249"/>
        <v>793</v>
      </c>
      <c r="AB6294">
        <f>IF(EXACT(AA6294,C796),F796,0)</f>
        <v>0</v>
      </c>
    </row>
    <row r="6295" spans="9:28">
      <c r="I6295" s="6"/>
      <c r="K6295" s="5"/>
      <c r="Z6295">
        <f t="shared" si="249"/>
        <v>794</v>
      </c>
      <c r="AB6295">
        <f>IF(EXACT(AA6295,C797),F797,0)</f>
        <v>0</v>
      </c>
    </row>
    <row r="6296" spans="9:28">
      <c r="I6296" s="6"/>
      <c r="K6296" s="5"/>
      <c r="Z6296">
        <f t="shared" si="249"/>
        <v>795</v>
      </c>
      <c r="AB6296">
        <f>IF(EXACT(AA6296,C798),F798,0)</f>
        <v>0</v>
      </c>
    </row>
    <row r="6297" spans="9:28">
      <c r="I6297" s="6"/>
      <c r="K6297" s="5"/>
      <c r="Z6297">
        <f t="shared" si="249"/>
        <v>796</v>
      </c>
      <c r="AB6297">
        <f>IF(EXACT(AA6297,C799),F799,0)</f>
        <v>0</v>
      </c>
    </row>
    <row r="6298" spans="9:28">
      <c r="I6298" s="6"/>
      <c r="K6298" s="5"/>
      <c r="Z6298">
        <f t="shared" si="249"/>
        <v>797</v>
      </c>
      <c r="AB6298">
        <f>IF(EXACT(AA6298,C800),F800,0)</f>
        <v>0</v>
      </c>
    </row>
    <row r="6299" spans="9:28">
      <c r="I6299" s="6"/>
      <c r="K6299" s="5"/>
      <c r="Z6299">
        <f t="shared" si="249"/>
        <v>798</v>
      </c>
      <c r="AB6299">
        <f>IF(EXACT(AA6299,C801),F801,0)</f>
        <v>0</v>
      </c>
    </row>
    <row r="6300" spans="9:28">
      <c r="I6300" s="6"/>
      <c r="K6300" s="5"/>
      <c r="Z6300">
        <f t="shared" si="249"/>
        <v>799</v>
      </c>
      <c r="AB6300">
        <f>IF(EXACT(AA6300,C802),F802,0)</f>
        <v>0</v>
      </c>
    </row>
    <row r="6301" spans="9:28">
      <c r="I6301" s="6"/>
      <c r="K6301" s="5"/>
      <c r="Z6301">
        <f t="shared" si="249"/>
        <v>800</v>
      </c>
      <c r="AB6301">
        <f>IF(EXACT(AA6301,C803),F803,0)</f>
        <v>0</v>
      </c>
    </row>
    <row r="6302" spans="9:28">
      <c r="I6302" s="6"/>
      <c r="K6302" s="5"/>
      <c r="Z6302">
        <f t="shared" si="249"/>
        <v>801</v>
      </c>
      <c r="AB6302">
        <f>IF(EXACT(AA6302,C804),F804,0)</f>
        <v>0</v>
      </c>
    </row>
    <row r="6303" spans="9:28">
      <c r="I6303" s="6"/>
      <c r="K6303" s="5"/>
      <c r="Z6303">
        <f t="shared" si="249"/>
        <v>802</v>
      </c>
      <c r="AB6303">
        <f>IF(EXACT(AA6303,C805),F805,0)</f>
        <v>0</v>
      </c>
    </row>
    <row r="6304" spans="9:28">
      <c r="I6304" s="6"/>
      <c r="K6304" s="5"/>
      <c r="Z6304">
        <f t="shared" si="249"/>
        <v>803</v>
      </c>
      <c r="AB6304">
        <f>IF(EXACT(AA6304,C806),F806,0)</f>
        <v>0</v>
      </c>
    </row>
    <row r="6305" spans="9:28">
      <c r="I6305" s="6"/>
      <c r="K6305" s="5"/>
      <c r="Z6305">
        <f t="shared" si="249"/>
        <v>804</v>
      </c>
      <c r="AB6305">
        <f>IF(EXACT(AA6305,C807),F807,0)</f>
        <v>0</v>
      </c>
    </row>
    <row r="6306" spans="9:28">
      <c r="I6306" s="6"/>
      <c r="K6306" s="5"/>
      <c r="Z6306">
        <f t="shared" si="249"/>
        <v>805</v>
      </c>
      <c r="AB6306">
        <f>IF(EXACT(AA6306,C808),F808,0)</f>
        <v>0</v>
      </c>
    </row>
    <row r="6307" spans="9:28">
      <c r="I6307" s="6"/>
      <c r="K6307" s="5"/>
      <c r="Z6307">
        <f t="shared" si="249"/>
        <v>806</v>
      </c>
      <c r="AB6307">
        <f>IF(EXACT(AA6307,C809),F809,0)</f>
        <v>0</v>
      </c>
    </row>
    <row r="6308" spans="9:28">
      <c r="I6308" s="6"/>
      <c r="K6308" s="5"/>
      <c r="Z6308">
        <f t="shared" si="249"/>
        <v>807</v>
      </c>
      <c r="AB6308">
        <f>IF(EXACT(AA6308,C810),F810,0)</f>
        <v>0</v>
      </c>
    </row>
    <row r="6309" spans="9:28">
      <c r="I6309" s="6"/>
      <c r="K6309" s="5"/>
      <c r="Z6309">
        <f t="shared" si="249"/>
        <v>808</v>
      </c>
      <c r="AB6309">
        <f>IF(EXACT(AA6309,C811),F811,0)</f>
        <v>0</v>
      </c>
    </row>
    <row r="6310" spans="9:28">
      <c r="I6310" s="6"/>
      <c r="K6310" s="5"/>
      <c r="Z6310">
        <f t="shared" si="249"/>
        <v>809</v>
      </c>
      <c r="AB6310">
        <f>IF(EXACT(AA6310,C812),F812,0)</f>
        <v>0</v>
      </c>
    </row>
    <row r="6311" spans="9:28">
      <c r="I6311" s="6"/>
      <c r="K6311" s="5"/>
      <c r="Z6311">
        <f t="shared" si="249"/>
        <v>810</v>
      </c>
      <c r="AB6311">
        <f>IF(EXACT(AA6311,C813),F813,0)</f>
        <v>0</v>
      </c>
    </row>
    <row r="6312" spans="9:28">
      <c r="I6312" s="6"/>
      <c r="K6312" s="5"/>
      <c r="Z6312">
        <f t="shared" si="249"/>
        <v>811</v>
      </c>
      <c r="AB6312">
        <f>IF(EXACT(AA6312,C814),F814,0)</f>
        <v>0</v>
      </c>
    </row>
    <row r="6313" spans="9:28">
      <c r="I6313" s="6"/>
      <c r="K6313" s="5"/>
      <c r="Z6313">
        <f t="shared" si="249"/>
        <v>812</v>
      </c>
      <c r="AB6313">
        <f>IF(EXACT(AA6313,C815),F815,0)</f>
        <v>0</v>
      </c>
    </row>
    <row r="6314" spans="9:28">
      <c r="I6314" s="6"/>
      <c r="K6314" s="5"/>
      <c r="Z6314">
        <f t="shared" si="249"/>
        <v>813</v>
      </c>
      <c r="AB6314">
        <f>IF(EXACT(AA6314,C816),F816,0)</f>
        <v>0</v>
      </c>
    </row>
    <row r="6315" spans="9:28">
      <c r="I6315" s="6"/>
      <c r="K6315" s="5"/>
      <c r="Z6315">
        <f t="shared" si="249"/>
        <v>814</v>
      </c>
      <c r="AB6315">
        <f>IF(EXACT(AA6315,C817),F817,0)</f>
        <v>0</v>
      </c>
    </row>
    <row r="6316" spans="9:28">
      <c r="I6316" s="6"/>
      <c r="K6316" s="5"/>
      <c r="Z6316">
        <f t="shared" si="249"/>
        <v>815</v>
      </c>
      <c r="AB6316">
        <f>IF(EXACT(AA6316,C818),F818,0)</f>
        <v>0</v>
      </c>
    </row>
    <row r="6317" spans="9:28">
      <c r="I6317" s="6"/>
      <c r="K6317" s="5"/>
      <c r="Z6317">
        <f t="shared" si="249"/>
        <v>816</v>
      </c>
      <c r="AB6317">
        <f>IF(EXACT(AA6317,C819),F819,0)</f>
        <v>0</v>
      </c>
    </row>
    <row r="6318" spans="9:28">
      <c r="I6318" s="6"/>
      <c r="K6318" s="5"/>
      <c r="Z6318">
        <f t="shared" si="249"/>
        <v>817</v>
      </c>
      <c r="AB6318">
        <f>IF(EXACT(AA6318,C820),F820,0)</f>
        <v>0</v>
      </c>
    </row>
    <row r="6319" spans="9:28">
      <c r="I6319" s="6"/>
      <c r="K6319" s="5"/>
      <c r="Z6319">
        <f t="shared" si="249"/>
        <v>818</v>
      </c>
      <c r="AB6319">
        <f>IF(EXACT(AA6319,C821),F821,0)</f>
        <v>0</v>
      </c>
    </row>
    <row r="6320" spans="9:28">
      <c r="I6320" s="6"/>
      <c r="K6320" s="5"/>
      <c r="Z6320">
        <f t="shared" si="249"/>
        <v>819</v>
      </c>
      <c r="AB6320">
        <f>IF(EXACT(AA6320,C822),F822,0)</f>
        <v>0</v>
      </c>
    </row>
    <row r="6321" spans="9:28">
      <c r="I6321" s="6"/>
      <c r="K6321" s="5"/>
      <c r="Z6321">
        <f t="shared" si="249"/>
        <v>820</v>
      </c>
      <c r="AB6321">
        <f>IF(EXACT(AA6321,C823),F823,0)</f>
        <v>0</v>
      </c>
    </row>
    <row r="6322" spans="9:28">
      <c r="I6322" s="6"/>
      <c r="K6322" s="5"/>
      <c r="Z6322">
        <f t="shared" si="249"/>
        <v>821</v>
      </c>
      <c r="AB6322">
        <f>IF(EXACT(AA6322,C824),F824,0)</f>
        <v>0</v>
      </c>
    </row>
    <row r="6323" spans="9:28">
      <c r="I6323" s="6"/>
      <c r="K6323" s="5"/>
      <c r="Z6323">
        <f t="shared" si="249"/>
        <v>822</v>
      </c>
      <c r="AB6323">
        <f>IF(EXACT(AA6323,C825),F825,0)</f>
        <v>0</v>
      </c>
    </row>
    <row r="6324" spans="9:28">
      <c r="I6324" s="6"/>
      <c r="K6324" s="5"/>
      <c r="Z6324">
        <f t="shared" si="249"/>
        <v>823</v>
      </c>
      <c r="AB6324">
        <f>IF(EXACT(AA6324,C826),F826,0)</f>
        <v>0</v>
      </c>
    </row>
    <row r="6325" spans="9:28">
      <c r="I6325" s="6"/>
      <c r="K6325" s="5"/>
      <c r="Z6325">
        <f t="shared" si="249"/>
        <v>824</v>
      </c>
      <c r="AB6325">
        <f>IF(EXACT(AA6325,C827),F827,0)</f>
        <v>0</v>
      </c>
    </row>
    <row r="6326" spans="9:28">
      <c r="I6326" s="6"/>
      <c r="K6326" s="5"/>
      <c r="Z6326">
        <f t="shared" si="249"/>
        <v>825</v>
      </c>
      <c r="AB6326">
        <f>IF(EXACT(AA6326,C828),F828,0)</f>
        <v>0</v>
      </c>
    </row>
    <row r="6327" spans="9:28">
      <c r="I6327" s="6"/>
      <c r="K6327" s="5"/>
      <c r="Z6327">
        <f t="shared" si="249"/>
        <v>826</v>
      </c>
      <c r="AB6327">
        <f>IF(EXACT(AA6327,C829),F829,0)</f>
        <v>0</v>
      </c>
    </row>
    <row r="6328" spans="9:28">
      <c r="I6328" s="6"/>
      <c r="K6328" s="5"/>
      <c r="Z6328">
        <f t="shared" si="249"/>
        <v>827</v>
      </c>
      <c r="AB6328">
        <f>IF(EXACT(AA6328,C830),F830,0)</f>
        <v>0</v>
      </c>
    </row>
    <row r="6329" spans="9:28">
      <c r="I6329" s="6"/>
      <c r="K6329" s="5"/>
      <c r="Z6329">
        <f t="shared" si="249"/>
        <v>828</v>
      </c>
      <c r="AB6329">
        <f>IF(EXACT(AA6329,C831),F831,0)</f>
        <v>0</v>
      </c>
    </row>
    <row r="6330" spans="9:28">
      <c r="I6330" s="6"/>
      <c r="K6330" s="5"/>
      <c r="Z6330">
        <f t="shared" si="249"/>
        <v>829</v>
      </c>
      <c r="AB6330">
        <f>IF(EXACT(AA6330,C832),F832,0)</f>
        <v>0</v>
      </c>
    </row>
    <row r="6331" spans="9:28">
      <c r="I6331" s="6"/>
      <c r="K6331" s="5"/>
      <c r="Z6331">
        <f t="shared" si="249"/>
        <v>830</v>
      </c>
      <c r="AB6331">
        <f>IF(EXACT(AA6331,C833),F833,0)</f>
        <v>0</v>
      </c>
    </row>
    <row r="6332" spans="9:28">
      <c r="I6332" s="6"/>
      <c r="K6332" s="5"/>
      <c r="Z6332">
        <f t="shared" si="249"/>
        <v>831</v>
      </c>
      <c r="AB6332">
        <f>IF(EXACT(AA6332,C834),F834,0)</f>
        <v>0</v>
      </c>
    </row>
    <row r="6333" spans="9:28">
      <c r="I6333" s="6"/>
      <c r="K6333" s="5"/>
      <c r="Z6333">
        <f t="shared" si="249"/>
        <v>832</v>
      </c>
      <c r="AB6333">
        <f>IF(EXACT(AA6333,C835),F835,0)</f>
        <v>0</v>
      </c>
    </row>
    <row r="6334" spans="9:28">
      <c r="I6334" s="6"/>
      <c r="K6334" s="5"/>
      <c r="Z6334">
        <f t="shared" si="249"/>
        <v>833</v>
      </c>
      <c r="AB6334">
        <f>IF(EXACT(AA6334,C836),F836,0)</f>
        <v>0</v>
      </c>
    </row>
    <row r="6335" spans="9:28">
      <c r="I6335" s="6"/>
      <c r="K6335" s="5"/>
      <c r="Z6335">
        <f t="shared" si="249"/>
        <v>834</v>
      </c>
      <c r="AB6335">
        <f>IF(EXACT(AA6335,C837),F837,0)</f>
        <v>0</v>
      </c>
    </row>
    <row r="6336" spans="9:28">
      <c r="I6336" s="6"/>
      <c r="K6336" s="5"/>
      <c r="Z6336">
        <f t="shared" ref="Z6336:Z6399" si="250">1+Z6335</f>
        <v>835</v>
      </c>
      <c r="AB6336">
        <f>IF(EXACT(AA6336,C838),F838,0)</f>
        <v>0</v>
      </c>
    </row>
    <row r="6337" spans="9:28">
      <c r="I6337" s="6"/>
      <c r="K6337" s="5"/>
      <c r="Z6337">
        <f t="shared" si="250"/>
        <v>836</v>
      </c>
      <c r="AB6337">
        <f>IF(EXACT(AA6337,C839),F839,0)</f>
        <v>0</v>
      </c>
    </row>
    <row r="6338" spans="9:28">
      <c r="I6338" s="6"/>
      <c r="K6338" s="5"/>
      <c r="Z6338">
        <f t="shared" si="250"/>
        <v>837</v>
      </c>
      <c r="AB6338">
        <f>IF(EXACT(AA6338,C840),F840,0)</f>
        <v>0</v>
      </c>
    </row>
    <row r="6339" spans="9:28">
      <c r="I6339" s="6"/>
      <c r="K6339" s="5"/>
      <c r="Z6339">
        <f t="shared" si="250"/>
        <v>838</v>
      </c>
      <c r="AB6339">
        <f>IF(EXACT(AA6339,C841),F841,0)</f>
        <v>0</v>
      </c>
    </row>
    <row r="6340" spans="9:28">
      <c r="I6340" s="6"/>
      <c r="K6340" s="5"/>
      <c r="Z6340">
        <f t="shared" si="250"/>
        <v>839</v>
      </c>
      <c r="AB6340">
        <f>IF(EXACT(AA6340,C842),F842,0)</f>
        <v>0</v>
      </c>
    </row>
    <row r="6341" spans="9:28">
      <c r="I6341" s="6"/>
      <c r="K6341" s="5"/>
      <c r="Z6341">
        <f t="shared" si="250"/>
        <v>840</v>
      </c>
      <c r="AB6341">
        <f>IF(EXACT(AA6341,C843),F843,0)</f>
        <v>0</v>
      </c>
    </row>
    <row r="6342" spans="9:28">
      <c r="I6342" s="6"/>
      <c r="K6342" s="5"/>
      <c r="Z6342">
        <f t="shared" si="250"/>
        <v>841</v>
      </c>
      <c r="AB6342">
        <f>IF(EXACT(AA6342,C844),F844,0)</f>
        <v>0</v>
      </c>
    </row>
    <row r="6343" spans="9:28">
      <c r="I6343" s="6"/>
      <c r="K6343" s="5"/>
      <c r="Z6343">
        <f t="shared" si="250"/>
        <v>842</v>
      </c>
      <c r="AB6343">
        <f>IF(EXACT(AA6343,C845),F845,0)</f>
        <v>0</v>
      </c>
    </row>
    <row r="6344" spans="9:28">
      <c r="I6344" s="6"/>
      <c r="K6344" s="5"/>
      <c r="Z6344">
        <f t="shared" si="250"/>
        <v>843</v>
      </c>
      <c r="AB6344">
        <f>IF(EXACT(AA6344,C846),F846,0)</f>
        <v>0</v>
      </c>
    </row>
    <row r="6345" spans="9:28">
      <c r="I6345" s="6"/>
      <c r="K6345" s="5"/>
      <c r="Z6345">
        <f t="shared" si="250"/>
        <v>844</v>
      </c>
      <c r="AB6345">
        <f>IF(EXACT(AA6345,C847),F847,0)</f>
        <v>0</v>
      </c>
    </row>
    <row r="6346" spans="9:28">
      <c r="I6346" s="6"/>
      <c r="K6346" s="5"/>
      <c r="Z6346">
        <f t="shared" si="250"/>
        <v>845</v>
      </c>
      <c r="AB6346">
        <f>IF(EXACT(AA6346,C848),F848,0)</f>
        <v>0</v>
      </c>
    </row>
    <row r="6347" spans="9:28">
      <c r="I6347" s="6"/>
      <c r="K6347" s="5"/>
      <c r="Z6347">
        <f t="shared" si="250"/>
        <v>846</v>
      </c>
      <c r="AB6347">
        <f>IF(EXACT(AA6347,C849),F849,0)</f>
        <v>0</v>
      </c>
    </row>
    <row r="6348" spans="9:28">
      <c r="I6348" s="6"/>
      <c r="K6348" s="5"/>
      <c r="Z6348">
        <f t="shared" si="250"/>
        <v>847</v>
      </c>
      <c r="AB6348">
        <f>IF(EXACT(AA6348,C850),F850,0)</f>
        <v>0</v>
      </c>
    </row>
    <row r="6349" spans="9:28">
      <c r="I6349" s="6"/>
      <c r="K6349" s="5"/>
      <c r="Z6349">
        <f t="shared" si="250"/>
        <v>848</v>
      </c>
      <c r="AB6349">
        <f>IF(EXACT(AA6349,C851),F851,0)</f>
        <v>0</v>
      </c>
    </row>
    <row r="6350" spans="9:28">
      <c r="I6350" s="6"/>
      <c r="K6350" s="5"/>
      <c r="Z6350">
        <f t="shared" si="250"/>
        <v>849</v>
      </c>
      <c r="AB6350">
        <f>IF(EXACT(AA6350,C852),F852,0)</f>
        <v>0</v>
      </c>
    </row>
    <row r="6351" spans="9:28">
      <c r="I6351" s="6"/>
      <c r="K6351" s="5"/>
      <c r="Z6351">
        <f t="shared" si="250"/>
        <v>850</v>
      </c>
      <c r="AB6351">
        <f>IF(EXACT(AA6351,C853),F853,0)</f>
        <v>0</v>
      </c>
    </row>
    <row r="6352" spans="9:28">
      <c r="I6352" s="6"/>
      <c r="K6352" s="5"/>
      <c r="Z6352">
        <f t="shared" si="250"/>
        <v>851</v>
      </c>
      <c r="AB6352">
        <f>IF(EXACT(AA6352,C854),F854,0)</f>
        <v>0</v>
      </c>
    </row>
    <row r="6353" spans="9:28">
      <c r="I6353" s="6"/>
      <c r="K6353" s="5"/>
      <c r="Z6353">
        <f t="shared" si="250"/>
        <v>852</v>
      </c>
      <c r="AB6353">
        <f>IF(EXACT(AA6353,C855),F855,0)</f>
        <v>0</v>
      </c>
    </row>
    <row r="6354" spans="9:28">
      <c r="I6354" s="6"/>
      <c r="K6354" s="5"/>
      <c r="Z6354">
        <f t="shared" si="250"/>
        <v>853</v>
      </c>
      <c r="AB6354">
        <f>IF(EXACT(AA6354,C856),F856,0)</f>
        <v>0</v>
      </c>
    </row>
    <row r="6355" spans="9:28">
      <c r="I6355" s="6"/>
      <c r="K6355" s="5"/>
      <c r="Z6355">
        <f t="shared" si="250"/>
        <v>854</v>
      </c>
      <c r="AB6355">
        <f>IF(EXACT(AA6355,C857),F857,0)</f>
        <v>0</v>
      </c>
    </row>
    <row r="6356" spans="9:28">
      <c r="I6356" s="6"/>
      <c r="K6356" s="5"/>
      <c r="Z6356">
        <f t="shared" si="250"/>
        <v>855</v>
      </c>
      <c r="AB6356">
        <f>IF(EXACT(AA6356,C858),F858,0)</f>
        <v>0</v>
      </c>
    </row>
    <row r="6357" spans="9:28">
      <c r="I6357" s="6"/>
      <c r="K6357" s="5"/>
      <c r="Z6357">
        <f t="shared" si="250"/>
        <v>856</v>
      </c>
      <c r="AB6357">
        <f>IF(EXACT(AA6357,C859),F859,0)</f>
        <v>0</v>
      </c>
    </row>
    <row r="6358" spans="9:28">
      <c r="I6358" s="6"/>
      <c r="K6358" s="5"/>
      <c r="Z6358">
        <f t="shared" si="250"/>
        <v>857</v>
      </c>
      <c r="AB6358">
        <f>IF(EXACT(AA6358,C860),F860,0)</f>
        <v>0</v>
      </c>
    </row>
    <row r="6359" spans="9:28">
      <c r="I6359" s="6"/>
      <c r="K6359" s="5"/>
      <c r="Z6359">
        <f t="shared" si="250"/>
        <v>858</v>
      </c>
      <c r="AB6359">
        <f>IF(EXACT(AA6359,C861),F861,0)</f>
        <v>0</v>
      </c>
    </row>
    <row r="6360" spans="9:28">
      <c r="I6360" s="6"/>
      <c r="K6360" s="5"/>
      <c r="Z6360">
        <f t="shared" si="250"/>
        <v>859</v>
      </c>
      <c r="AB6360">
        <f>IF(EXACT(AA6360,C862),F862,0)</f>
        <v>0</v>
      </c>
    </row>
    <row r="6361" spans="9:28">
      <c r="I6361" s="6"/>
      <c r="K6361" s="5"/>
      <c r="Z6361">
        <f t="shared" si="250"/>
        <v>860</v>
      </c>
      <c r="AB6361">
        <f>IF(EXACT(AA6361,C863),F863,0)</f>
        <v>0</v>
      </c>
    </row>
    <row r="6362" spans="9:28">
      <c r="I6362" s="6"/>
      <c r="K6362" s="5"/>
      <c r="Z6362">
        <f t="shared" si="250"/>
        <v>861</v>
      </c>
      <c r="AB6362">
        <f>IF(EXACT(AA6362,C864),F864,0)</f>
        <v>0</v>
      </c>
    </row>
    <row r="6363" spans="9:28">
      <c r="I6363" s="6"/>
      <c r="K6363" s="5"/>
      <c r="Z6363">
        <f t="shared" si="250"/>
        <v>862</v>
      </c>
      <c r="AB6363">
        <f>IF(EXACT(AA6363,C865),F865,0)</f>
        <v>0</v>
      </c>
    </row>
    <row r="6364" spans="9:28">
      <c r="I6364" s="6"/>
      <c r="K6364" s="5"/>
      <c r="Z6364">
        <f t="shared" si="250"/>
        <v>863</v>
      </c>
      <c r="AB6364">
        <f>IF(EXACT(AA6364,C866),F866,0)</f>
        <v>0</v>
      </c>
    </row>
    <row r="6365" spans="9:28">
      <c r="I6365" s="6"/>
      <c r="K6365" s="5"/>
      <c r="Z6365">
        <f t="shared" si="250"/>
        <v>864</v>
      </c>
      <c r="AB6365">
        <f>IF(EXACT(AA6365,C867),F867,0)</f>
        <v>0</v>
      </c>
    </row>
    <row r="6366" spans="9:28">
      <c r="I6366" s="6"/>
      <c r="K6366" s="5"/>
      <c r="Z6366">
        <f t="shared" si="250"/>
        <v>865</v>
      </c>
      <c r="AB6366">
        <f>IF(EXACT(AA6366,C868),F868,0)</f>
        <v>0</v>
      </c>
    </row>
    <row r="6367" spans="9:28">
      <c r="I6367" s="6"/>
      <c r="K6367" s="5"/>
      <c r="Z6367">
        <f t="shared" si="250"/>
        <v>866</v>
      </c>
      <c r="AB6367">
        <f>IF(EXACT(AA6367,C869),F869,0)</f>
        <v>0</v>
      </c>
    </row>
    <row r="6368" spans="9:28">
      <c r="I6368" s="6"/>
      <c r="K6368" s="5"/>
      <c r="Z6368">
        <f t="shared" si="250"/>
        <v>867</v>
      </c>
      <c r="AB6368">
        <f>IF(EXACT(AA6368,C870),F870,0)</f>
        <v>0</v>
      </c>
    </row>
    <row r="6369" spans="9:28">
      <c r="I6369" s="6"/>
      <c r="K6369" s="5"/>
      <c r="Z6369">
        <f t="shared" si="250"/>
        <v>868</v>
      </c>
      <c r="AB6369">
        <f>IF(EXACT(AA6369,C871),F871,0)</f>
        <v>0</v>
      </c>
    </row>
    <row r="6370" spans="9:28">
      <c r="I6370" s="6"/>
      <c r="K6370" s="5"/>
      <c r="Z6370">
        <f t="shared" si="250"/>
        <v>869</v>
      </c>
      <c r="AB6370">
        <f>IF(EXACT(AA6370,C872),F872,0)</f>
        <v>0</v>
      </c>
    </row>
    <row r="6371" spans="9:28">
      <c r="I6371" s="6"/>
      <c r="K6371" s="5"/>
      <c r="Z6371">
        <f t="shared" si="250"/>
        <v>870</v>
      </c>
      <c r="AB6371">
        <f>IF(EXACT(AA6371,C873),F873,0)</f>
        <v>0</v>
      </c>
    </row>
    <row r="6372" spans="9:28">
      <c r="I6372" s="6"/>
      <c r="K6372" s="5"/>
      <c r="Z6372">
        <f t="shared" si="250"/>
        <v>871</v>
      </c>
      <c r="AB6372">
        <f>IF(EXACT(AA6372,C874),F874,0)</f>
        <v>0</v>
      </c>
    </row>
    <row r="6373" spans="9:28">
      <c r="I6373" s="6"/>
      <c r="K6373" s="5"/>
      <c r="Z6373">
        <f t="shared" si="250"/>
        <v>872</v>
      </c>
      <c r="AB6373">
        <f>IF(EXACT(AA6373,C875),F875,0)</f>
        <v>0</v>
      </c>
    </row>
    <row r="6374" spans="9:28">
      <c r="I6374" s="6"/>
      <c r="K6374" s="5"/>
      <c r="Z6374">
        <f t="shared" si="250"/>
        <v>873</v>
      </c>
      <c r="AB6374">
        <f>IF(EXACT(AA6374,C876),F876,0)</f>
        <v>0</v>
      </c>
    </row>
    <row r="6375" spans="9:28">
      <c r="I6375" s="6"/>
      <c r="K6375" s="5"/>
      <c r="Z6375">
        <f t="shared" si="250"/>
        <v>874</v>
      </c>
      <c r="AB6375">
        <f>IF(EXACT(AA6375,C877),F877,0)</f>
        <v>0</v>
      </c>
    </row>
    <row r="6376" spans="9:28">
      <c r="I6376" s="6"/>
      <c r="K6376" s="5"/>
      <c r="Z6376">
        <f t="shared" si="250"/>
        <v>875</v>
      </c>
      <c r="AB6376">
        <f>IF(EXACT(AA6376,C878),F878,0)</f>
        <v>0</v>
      </c>
    </row>
    <row r="6377" spans="9:28">
      <c r="I6377" s="6"/>
      <c r="K6377" s="5"/>
      <c r="Z6377">
        <f t="shared" si="250"/>
        <v>876</v>
      </c>
      <c r="AB6377">
        <f>IF(EXACT(AA6377,C879),F879,0)</f>
        <v>0</v>
      </c>
    </row>
    <row r="6378" spans="9:28">
      <c r="I6378" s="6"/>
      <c r="K6378" s="5"/>
      <c r="Z6378">
        <f t="shared" si="250"/>
        <v>877</v>
      </c>
      <c r="AB6378">
        <f>IF(EXACT(AA6378,C880),F880,0)</f>
        <v>0</v>
      </c>
    </row>
    <row r="6379" spans="9:28">
      <c r="I6379" s="6"/>
      <c r="K6379" s="5"/>
      <c r="Z6379">
        <f t="shared" si="250"/>
        <v>878</v>
      </c>
      <c r="AB6379">
        <f>IF(EXACT(AA6379,C881),F881,0)</f>
        <v>0</v>
      </c>
    </row>
    <row r="6380" spans="9:28">
      <c r="I6380" s="6"/>
      <c r="K6380" s="5"/>
      <c r="Z6380">
        <f t="shared" si="250"/>
        <v>879</v>
      </c>
      <c r="AB6380">
        <f>IF(EXACT(AA6380,C882),F882,0)</f>
        <v>0</v>
      </c>
    </row>
    <row r="6381" spans="9:28">
      <c r="I6381" s="6"/>
      <c r="K6381" s="5"/>
      <c r="Z6381">
        <f t="shared" si="250"/>
        <v>880</v>
      </c>
      <c r="AB6381">
        <f>IF(EXACT(AA6381,C883),F883,0)</f>
        <v>0</v>
      </c>
    </row>
    <row r="6382" spans="9:28">
      <c r="I6382" s="6"/>
      <c r="K6382" s="5"/>
      <c r="Z6382">
        <f t="shared" si="250"/>
        <v>881</v>
      </c>
      <c r="AB6382">
        <f>IF(EXACT(AA6382,C884),F884,0)</f>
        <v>0</v>
      </c>
    </row>
    <row r="6383" spans="9:28">
      <c r="I6383" s="6"/>
      <c r="K6383" s="5"/>
      <c r="Z6383">
        <f t="shared" si="250"/>
        <v>882</v>
      </c>
      <c r="AB6383">
        <f>IF(EXACT(AA6383,C885),F885,0)</f>
        <v>0</v>
      </c>
    </row>
    <row r="6384" spans="9:28">
      <c r="I6384" s="6"/>
      <c r="K6384" s="5"/>
      <c r="Z6384">
        <f t="shared" si="250"/>
        <v>883</v>
      </c>
      <c r="AB6384">
        <f>IF(EXACT(AA6384,C886),F886,0)</f>
        <v>0</v>
      </c>
    </row>
    <row r="6385" spans="9:28">
      <c r="I6385" s="6"/>
      <c r="K6385" s="5"/>
      <c r="Z6385">
        <f t="shared" si="250"/>
        <v>884</v>
      </c>
      <c r="AB6385">
        <f>IF(EXACT(AA6385,C887),F887,0)</f>
        <v>0</v>
      </c>
    </row>
    <row r="6386" spans="9:28">
      <c r="I6386" s="6"/>
      <c r="K6386" s="5"/>
      <c r="Z6386">
        <f t="shared" si="250"/>
        <v>885</v>
      </c>
      <c r="AB6386">
        <f>IF(EXACT(AA6386,C888),F888,0)</f>
        <v>0</v>
      </c>
    </row>
    <row r="6387" spans="9:28">
      <c r="I6387" s="6"/>
      <c r="K6387" s="5"/>
      <c r="Z6387">
        <f t="shared" si="250"/>
        <v>886</v>
      </c>
      <c r="AB6387">
        <f>IF(EXACT(AA6387,C889),F889,0)</f>
        <v>0</v>
      </c>
    </row>
    <row r="6388" spans="9:28">
      <c r="I6388" s="6"/>
      <c r="K6388" s="5"/>
      <c r="Z6388">
        <f t="shared" si="250"/>
        <v>887</v>
      </c>
      <c r="AB6388">
        <f>IF(EXACT(AA6388,C890),F890,0)</f>
        <v>0</v>
      </c>
    </row>
    <row r="6389" spans="9:28">
      <c r="I6389" s="6"/>
      <c r="K6389" s="5"/>
      <c r="Z6389">
        <f t="shared" si="250"/>
        <v>888</v>
      </c>
      <c r="AB6389">
        <f>IF(EXACT(AA6389,C891),F891,0)</f>
        <v>0</v>
      </c>
    </row>
    <row r="6390" spans="9:28">
      <c r="I6390" s="6"/>
      <c r="K6390" s="5"/>
      <c r="Z6390">
        <f t="shared" si="250"/>
        <v>889</v>
      </c>
      <c r="AB6390">
        <f>IF(EXACT(AA6390,C892),F892,0)</f>
        <v>0</v>
      </c>
    </row>
    <row r="6391" spans="9:28">
      <c r="I6391" s="6"/>
      <c r="K6391" s="5"/>
      <c r="Z6391">
        <f t="shared" si="250"/>
        <v>890</v>
      </c>
      <c r="AB6391">
        <f>IF(EXACT(AA6391,C893),F893,0)</f>
        <v>0</v>
      </c>
    </row>
    <row r="6392" spans="9:28">
      <c r="I6392" s="6"/>
      <c r="K6392" s="5"/>
      <c r="Z6392">
        <f t="shared" si="250"/>
        <v>891</v>
      </c>
      <c r="AB6392">
        <f>IF(EXACT(AA6392,C894),F894,0)</f>
        <v>0</v>
      </c>
    </row>
    <row r="6393" spans="9:28">
      <c r="I6393" s="6"/>
      <c r="K6393" s="5"/>
      <c r="Z6393">
        <f t="shared" si="250"/>
        <v>892</v>
      </c>
      <c r="AB6393">
        <f>IF(EXACT(AA6393,C895),F895,0)</f>
        <v>0</v>
      </c>
    </row>
    <row r="6394" spans="9:28">
      <c r="I6394" s="6"/>
      <c r="K6394" s="5"/>
      <c r="Z6394">
        <f t="shared" si="250"/>
        <v>893</v>
      </c>
      <c r="AB6394">
        <f>IF(EXACT(AA6394,C896),F896,0)</f>
        <v>0</v>
      </c>
    </row>
    <row r="6395" spans="9:28">
      <c r="I6395" s="6"/>
      <c r="K6395" s="5"/>
      <c r="Z6395">
        <f t="shared" si="250"/>
        <v>894</v>
      </c>
      <c r="AB6395">
        <f>IF(EXACT(AA6395,C897),F897,0)</f>
        <v>0</v>
      </c>
    </row>
    <row r="6396" spans="9:28">
      <c r="I6396" s="6"/>
      <c r="K6396" s="5"/>
      <c r="Z6396">
        <f t="shared" si="250"/>
        <v>895</v>
      </c>
      <c r="AB6396">
        <f>IF(EXACT(AA6396,C898),F898,0)</f>
        <v>0</v>
      </c>
    </row>
    <row r="6397" spans="9:28">
      <c r="I6397" s="6"/>
      <c r="K6397" s="5"/>
      <c r="Z6397">
        <f t="shared" si="250"/>
        <v>896</v>
      </c>
      <c r="AB6397">
        <f>IF(EXACT(AA6397,C899),F899,0)</f>
        <v>0</v>
      </c>
    </row>
    <row r="6398" spans="9:28">
      <c r="I6398" s="6"/>
      <c r="K6398" s="5"/>
      <c r="Z6398">
        <f t="shared" si="250"/>
        <v>897</v>
      </c>
      <c r="AB6398">
        <f>IF(EXACT(AA6398,C900),F900,0)</f>
        <v>0</v>
      </c>
    </row>
    <row r="6399" spans="9:28">
      <c r="I6399" s="6"/>
      <c r="K6399" s="5"/>
      <c r="Z6399">
        <f t="shared" si="250"/>
        <v>898</v>
      </c>
      <c r="AB6399">
        <f>IF(EXACT(AA6399,C901),F901,0)</f>
        <v>0</v>
      </c>
    </row>
    <row r="6400" spans="9:28">
      <c r="I6400" s="6"/>
      <c r="K6400" s="5"/>
      <c r="Z6400">
        <f t="shared" ref="Z6400:Z6463" si="251">1+Z6399</f>
        <v>899</v>
      </c>
      <c r="AB6400">
        <f>IF(EXACT(AA6400,C902),F902,0)</f>
        <v>0</v>
      </c>
    </row>
    <row r="6401" spans="9:28">
      <c r="I6401" s="6"/>
      <c r="K6401" s="5"/>
      <c r="Z6401">
        <f t="shared" si="251"/>
        <v>900</v>
      </c>
      <c r="AB6401">
        <f>IF(EXACT(AA6401,C903),F903,0)</f>
        <v>0</v>
      </c>
    </row>
    <row r="6402" spans="9:28">
      <c r="I6402" s="6"/>
      <c r="K6402" s="5"/>
      <c r="Z6402">
        <f t="shared" si="251"/>
        <v>901</v>
      </c>
      <c r="AB6402">
        <f>IF(EXACT(AA6402,C904),F904,0)</f>
        <v>0</v>
      </c>
    </row>
    <row r="6403" spans="9:28">
      <c r="I6403" s="6"/>
      <c r="K6403" s="5"/>
      <c r="Z6403">
        <f t="shared" si="251"/>
        <v>902</v>
      </c>
      <c r="AB6403">
        <f>IF(EXACT(AA6403,C905),F905,0)</f>
        <v>0</v>
      </c>
    </row>
    <row r="6404" spans="9:28">
      <c r="I6404" s="6"/>
      <c r="K6404" s="5"/>
      <c r="Z6404">
        <f t="shared" si="251"/>
        <v>903</v>
      </c>
      <c r="AB6404">
        <f>IF(EXACT(AA6404,C906),F906,0)</f>
        <v>0</v>
      </c>
    </row>
    <row r="6405" spans="9:28">
      <c r="I6405" s="6"/>
      <c r="K6405" s="5"/>
      <c r="Z6405">
        <f t="shared" si="251"/>
        <v>904</v>
      </c>
      <c r="AB6405">
        <f>IF(EXACT(AA6405,C907),F907,0)</f>
        <v>0</v>
      </c>
    </row>
    <row r="6406" spans="9:28">
      <c r="I6406" s="6"/>
      <c r="K6406" s="5"/>
      <c r="Z6406">
        <f t="shared" si="251"/>
        <v>905</v>
      </c>
      <c r="AB6406">
        <f>IF(EXACT(AA6406,C908),F908,0)</f>
        <v>0</v>
      </c>
    </row>
    <row r="6407" spans="9:28">
      <c r="I6407" s="6"/>
      <c r="K6407" s="5"/>
      <c r="Z6407">
        <f t="shared" si="251"/>
        <v>906</v>
      </c>
      <c r="AB6407">
        <f>IF(EXACT(AA6407,C909),F909,0)</f>
        <v>0</v>
      </c>
    </row>
    <row r="6408" spans="9:28">
      <c r="I6408" s="6"/>
      <c r="K6408" s="5"/>
      <c r="Z6408">
        <f t="shared" si="251"/>
        <v>907</v>
      </c>
      <c r="AB6408">
        <f>IF(EXACT(AA6408,C910),F910,0)</f>
        <v>0</v>
      </c>
    </row>
    <row r="6409" spans="9:28">
      <c r="I6409" s="6"/>
      <c r="K6409" s="5"/>
      <c r="Z6409">
        <f t="shared" si="251"/>
        <v>908</v>
      </c>
      <c r="AB6409">
        <f>IF(EXACT(AA6409,C911),F911,0)</f>
        <v>0</v>
      </c>
    </row>
    <row r="6410" spans="9:28">
      <c r="I6410" s="6"/>
      <c r="K6410" s="5"/>
      <c r="Z6410">
        <f t="shared" si="251"/>
        <v>909</v>
      </c>
      <c r="AB6410">
        <f>IF(EXACT(AA6410,C912),F912,0)</f>
        <v>0</v>
      </c>
    </row>
    <row r="6411" spans="9:28">
      <c r="I6411" s="6"/>
      <c r="K6411" s="5"/>
      <c r="Z6411">
        <f t="shared" si="251"/>
        <v>910</v>
      </c>
      <c r="AB6411">
        <f>IF(EXACT(AA6411,C913),F913,0)</f>
        <v>0</v>
      </c>
    </row>
    <row r="6412" spans="9:28">
      <c r="I6412" s="6"/>
      <c r="K6412" s="5"/>
      <c r="Z6412">
        <f t="shared" si="251"/>
        <v>911</v>
      </c>
      <c r="AB6412">
        <f>IF(EXACT(AA6412,C914),F914,0)</f>
        <v>0</v>
      </c>
    </row>
    <row r="6413" spans="9:28">
      <c r="I6413" s="6"/>
      <c r="K6413" s="5"/>
      <c r="Z6413">
        <f t="shared" si="251"/>
        <v>912</v>
      </c>
      <c r="AB6413">
        <f>IF(EXACT(AA6413,C915),F915,0)</f>
        <v>0</v>
      </c>
    </row>
    <row r="6414" spans="9:28">
      <c r="I6414" s="6"/>
      <c r="K6414" s="5"/>
      <c r="Z6414">
        <f t="shared" si="251"/>
        <v>913</v>
      </c>
      <c r="AB6414">
        <f>IF(EXACT(AA6414,C916),F916,0)</f>
        <v>0</v>
      </c>
    </row>
    <row r="6415" spans="9:28">
      <c r="I6415" s="6"/>
      <c r="K6415" s="5"/>
      <c r="Z6415">
        <f t="shared" si="251"/>
        <v>914</v>
      </c>
      <c r="AB6415">
        <f>IF(EXACT(AA6415,C917),F917,0)</f>
        <v>0</v>
      </c>
    </row>
    <row r="6416" spans="9:28">
      <c r="I6416" s="6"/>
      <c r="K6416" s="5"/>
      <c r="Z6416">
        <f t="shared" si="251"/>
        <v>915</v>
      </c>
      <c r="AB6416">
        <f>IF(EXACT(AA6416,C918),F918,0)</f>
        <v>0</v>
      </c>
    </row>
    <row r="6417" spans="9:28">
      <c r="I6417" s="6"/>
      <c r="K6417" s="5"/>
      <c r="Z6417">
        <f t="shared" si="251"/>
        <v>916</v>
      </c>
      <c r="AB6417">
        <f>IF(EXACT(AA6417,C919),F919,0)</f>
        <v>0</v>
      </c>
    </row>
    <row r="6418" spans="9:28">
      <c r="I6418" s="6"/>
      <c r="K6418" s="5"/>
      <c r="Z6418">
        <f t="shared" si="251"/>
        <v>917</v>
      </c>
      <c r="AB6418">
        <f>IF(EXACT(AA6418,C920),F920,0)</f>
        <v>0</v>
      </c>
    </row>
    <row r="6419" spans="9:28">
      <c r="I6419" s="6"/>
      <c r="K6419" s="5"/>
      <c r="Z6419">
        <f t="shared" si="251"/>
        <v>918</v>
      </c>
      <c r="AB6419">
        <f>IF(EXACT(AA6419,C921),F921,0)</f>
        <v>0</v>
      </c>
    </row>
    <row r="6420" spans="9:28">
      <c r="I6420" s="6"/>
      <c r="K6420" s="5"/>
      <c r="Z6420">
        <f t="shared" si="251"/>
        <v>919</v>
      </c>
      <c r="AB6420">
        <f>IF(EXACT(AA6420,C922),F922,0)</f>
        <v>0</v>
      </c>
    </row>
    <row r="6421" spans="9:28">
      <c r="I6421" s="6"/>
      <c r="K6421" s="5"/>
      <c r="Z6421">
        <f t="shared" si="251"/>
        <v>920</v>
      </c>
      <c r="AB6421">
        <f>IF(EXACT(AA6421,C923),F923,0)</f>
        <v>0</v>
      </c>
    </row>
    <row r="6422" spans="9:28">
      <c r="I6422" s="6"/>
      <c r="K6422" s="5"/>
      <c r="Z6422">
        <f t="shared" si="251"/>
        <v>921</v>
      </c>
      <c r="AB6422">
        <f>IF(EXACT(AA6422,C924),F924,0)</f>
        <v>0</v>
      </c>
    </row>
    <row r="6423" spans="9:28">
      <c r="I6423" s="6"/>
      <c r="K6423" s="5"/>
      <c r="Z6423">
        <f t="shared" si="251"/>
        <v>922</v>
      </c>
      <c r="AB6423">
        <f>IF(EXACT(AA6423,C925),F925,0)</f>
        <v>0</v>
      </c>
    </row>
    <row r="6424" spans="9:28">
      <c r="I6424" s="6"/>
      <c r="K6424" s="5"/>
      <c r="Z6424">
        <f t="shared" si="251"/>
        <v>923</v>
      </c>
      <c r="AB6424">
        <f>IF(EXACT(AA6424,C926),F926,0)</f>
        <v>0</v>
      </c>
    </row>
    <row r="6425" spans="9:28">
      <c r="I6425" s="6"/>
      <c r="K6425" s="5"/>
      <c r="Z6425">
        <f t="shared" si="251"/>
        <v>924</v>
      </c>
      <c r="AB6425">
        <f>IF(EXACT(AA6425,C927),F927,0)</f>
        <v>0</v>
      </c>
    </row>
    <row r="6426" spans="9:28">
      <c r="I6426" s="6"/>
      <c r="K6426" s="5"/>
      <c r="Z6426">
        <f t="shared" si="251"/>
        <v>925</v>
      </c>
      <c r="AB6426">
        <f>IF(EXACT(AA6426,C928),F928,0)</f>
        <v>0</v>
      </c>
    </row>
    <row r="6427" spans="9:28">
      <c r="I6427" s="6"/>
      <c r="K6427" s="5"/>
      <c r="Z6427">
        <f t="shared" si="251"/>
        <v>926</v>
      </c>
      <c r="AB6427">
        <f>IF(EXACT(AA6427,C929),F929,0)</f>
        <v>0</v>
      </c>
    </row>
    <row r="6428" spans="9:28">
      <c r="I6428" s="6"/>
      <c r="K6428" s="5"/>
      <c r="Z6428">
        <f t="shared" si="251"/>
        <v>927</v>
      </c>
      <c r="AB6428">
        <f>IF(EXACT(AA6428,C930),F930,0)</f>
        <v>0</v>
      </c>
    </row>
    <row r="6429" spans="9:28">
      <c r="I6429" s="6"/>
      <c r="K6429" s="5"/>
      <c r="Z6429">
        <f t="shared" si="251"/>
        <v>928</v>
      </c>
      <c r="AB6429">
        <f>IF(EXACT(AA6429,C931),F931,0)</f>
        <v>0</v>
      </c>
    </row>
    <row r="6430" spans="9:28">
      <c r="I6430" s="6"/>
      <c r="K6430" s="5"/>
      <c r="Z6430">
        <f t="shared" si="251"/>
        <v>929</v>
      </c>
      <c r="AB6430">
        <f>IF(EXACT(AA6430,C932),F932,0)</f>
        <v>0</v>
      </c>
    </row>
    <row r="6431" spans="9:28">
      <c r="I6431" s="6"/>
      <c r="K6431" s="5"/>
      <c r="Z6431">
        <f t="shared" si="251"/>
        <v>930</v>
      </c>
      <c r="AB6431">
        <f>IF(EXACT(AA6431,C933),F933,0)</f>
        <v>0</v>
      </c>
    </row>
    <row r="6432" spans="9:28">
      <c r="I6432" s="6"/>
      <c r="K6432" s="5"/>
      <c r="Z6432">
        <f t="shared" si="251"/>
        <v>931</v>
      </c>
      <c r="AB6432">
        <f>IF(EXACT(AA6432,C934),F934,0)</f>
        <v>0</v>
      </c>
    </row>
    <row r="6433" spans="9:28">
      <c r="I6433" s="6"/>
      <c r="K6433" s="5"/>
      <c r="Z6433">
        <f t="shared" si="251"/>
        <v>932</v>
      </c>
      <c r="AB6433">
        <f>IF(EXACT(AA6433,C935),F935,0)</f>
        <v>0</v>
      </c>
    </row>
    <row r="6434" spans="9:28">
      <c r="I6434" s="6"/>
      <c r="K6434" s="5"/>
      <c r="Z6434">
        <f t="shared" si="251"/>
        <v>933</v>
      </c>
      <c r="AB6434">
        <f>IF(EXACT(AA6434,C936),F936,0)</f>
        <v>0</v>
      </c>
    </row>
    <row r="6435" spans="9:28">
      <c r="I6435" s="6"/>
      <c r="K6435" s="5"/>
      <c r="Z6435">
        <f t="shared" si="251"/>
        <v>934</v>
      </c>
      <c r="AB6435">
        <f>IF(EXACT(AA6435,C937),F937,0)</f>
        <v>0</v>
      </c>
    </row>
    <row r="6436" spans="9:28">
      <c r="I6436" s="6"/>
      <c r="K6436" s="5"/>
      <c r="Z6436">
        <f t="shared" si="251"/>
        <v>935</v>
      </c>
      <c r="AB6436">
        <f>IF(EXACT(AA6436,C938),F938,0)</f>
        <v>0</v>
      </c>
    </row>
    <row r="6437" spans="9:28">
      <c r="I6437" s="6"/>
      <c r="K6437" s="5"/>
      <c r="Z6437">
        <f t="shared" si="251"/>
        <v>936</v>
      </c>
      <c r="AB6437">
        <f>IF(EXACT(AA6437,C939),F939,0)</f>
        <v>0</v>
      </c>
    </row>
    <row r="6438" spans="9:28">
      <c r="I6438" s="6"/>
      <c r="K6438" s="5"/>
      <c r="Z6438">
        <f t="shared" si="251"/>
        <v>937</v>
      </c>
      <c r="AB6438">
        <f>IF(EXACT(AA6438,C940),F940,0)</f>
        <v>0</v>
      </c>
    </row>
    <row r="6439" spans="9:28">
      <c r="I6439" s="6"/>
      <c r="K6439" s="5"/>
      <c r="Z6439">
        <f t="shared" si="251"/>
        <v>938</v>
      </c>
      <c r="AB6439">
        <f>IF(EXACT(AA6439,C941),F941,0)</f>
        <v>0</v>
      </c>
    </row>
    <row r="6440" spans="9:28">
      <c r="I6440" s="6"/>
      <c r="K6440" s="5"/>
      <c r="Z6440">
        <f t="shared" si="251"/>
        <v>939</v>
      </c>
      <c r="AB6440">
        <f>IF(EXACT(AA6440,C942),F942,0)</f>
        <v>0</v>
      </c>
    </row>
    <row r="6441" spans="9:28">
      <c r="I6441" s="6"/>
      <c r="K6441" s="5"/>
      <c r="Z6441">
        <f t="shared" si="251"/>
        <v>940</v>
      </c>
      <c r="AB6441">
        <f>IF(EXACT(AA6441,C943),F943,0)</f>
        <v>0</v>
      </c>
    </row>
    <row r="6442" spans="9:28">
      <c r="I6442" s="6"/>
      <c r="K6442" s="5"/>
      <c r="Z6442">
        <f t="shared" si="251"/>
        <v>941</v>
      </c>
      <c r="AB6442">
        <f>IF(EXACT(AA6442,C944),F944,0)</f>
        <v>0</v>
      </c>
    </row>
    <row r="6443" spans="9:28">
      <c r="I6443" s="6"/>
      <c r="K6443" s="5"/>
      <c r="Z6443">
        <f t="shared" si="251"/>
        <v>942</v>
      </c>
      <c r="AB6443">
        <f>IF(EXACT(AA6443,C945),F945,0)</f>
        <v>0</v>
      </c>
    </row>
    <row r="6444" spans="9:28">
      <c r="I6444" s="6"/>
      <c r="K6444" s="5"/>
      <c r="Z6444">
        <f t="shared" si="251"/>
        <v>943</v>
      </c>
      <c r="AB6444">
        <f>IF(EXACT(AA6444,C946),F946,0)</f>
        <v>0</v>
      </c>
    </row>
    <row r="6445" spans="9:28">
      <c r="I6445" s="6"/>
      <c r="K6445" s="5"/>
      <c r="Z6445">
        <f t="shared" si="251"/>
        <v>944</v>
      </c>
      <c r="AB6445">
        <f>IF(EXACT(AA6445,C947),F947,0)</f>
        <v>0</v>
      </c>
    </row>
    <row r="6446" spans="9:28">
      <c r="I6446" s="6"/>
      <c r="K6446" s="5"/>
      <c r="Z6446">
        <f t="shared" si="251"/>
        <v>945</v>
      </c>
      <c r="AB6446">
        <f>IF(EXACT(AA6446,C948),F948,0)</f>
        <v>0</v>
      </c>
    </row>
    <row r="6447" spans="9:28">
      <c r="I6447" s="6"/>
      <c r="K6447" s="5"/>
      <c r="Z6447">
        <f t="shared" si="251"/>
        <v>946</v>
      </c>
      <c r="AB6447">
        <f>IF(EXACT(AA6447,C949),F949,0)</f>
        <v>0</v>
      </c>
    </row>
    <row r="6448" spans="9:28">
      <c r="I6448" s="6"/>
      <c r="K6448" s="5"/>
      <c r="Z6448">
        <f t="shared" si="251"/>
        <v>947</v>
      </c>
      <c r="AB6448">
        <f>IF(EXACT(AA6448,C950),F950,0)</f>
        <v>0</v>
      </c>
    </row>
    <row r="6449" spans="9:28">
      <c r="I6449" s="6"/>
      <c r="K6449" s="5"/>
      <c r="Z6449">
        <f t="shared" si="251"/>
        <v>948</v>
      </c>
      <c r="AB6449">
        <f>IF(EXACT(AA6449,C951),F951,0)</f>
        <v>0</v>
      </c>
    </row>
    <row r="6450" spans="9:28">
      <c r="I6450" s="6"/>
      <c r="K6450" s="5"/>
      <c r="Z6450">
        <f t="shared" si="251"/>
        <v>949</v>
      </c>
      <c r="AB6450">
        <f>IF(EXACT(AA6450,C952),F952,0)</f>
        <v>0</v>
      </c>
    </row>
    <row r="6451" spans="9:28">
      <c r="I6451" s="6"/>
      <c r="K6451" s="5"/>
      <c r="Z6451">
        <f t="shared" si="251"/>
        <v>950</v>
      </c>
      <c r="AB6451">
        <f>IF(EXACT(AA6451,C953),F953,0)</f>
        <v>0</v>
      </c>
    </row>
    <row r="6452" spans="9:28">
      <c r="I6452" s="6"/>
      <c r="K6452" s="5"/>
      <c r="Z6452">
        <f t="shared" si="251"/>
        <v>951</v>
      </c>
      <c r="AB6452">
        <f>IF(EXACT(AA6452,C954),F954,0)</f>
        <v>0</v>
      </c>
    </row>
    <row r="6453" spans="9:28">
      <c r="I6453" s="6"/>
      <c r="K6453" s="5"/>
      <c r="Z6453">
        <f t="shared" si="251"/>
        <v>952</v>
      </c>
      <c r="AB6453">
        <f>IF(EXACT(AA6453,C955),F955,0)</f>
        <v>0</v>
      </c>
    </row>
    <row r="6454" spans="9:28">
      <c r="I6454" s="6"/>
      <c r="K6454" s="5"/>
      <c r="Z6454">
        <f t="shared" si="251"/>
        <v>953</v>
      </c>
      <c r="AB6454">
        <f>IF(EXACT(AA6454,C956),F956,0)</f>
        <v>0</v>
      </c>
    </row>
    <row r="6455" spans="9:28">
      <c r="I6455" s="6"/>
      <c r="K6455" s="5"/>
      <c r="Z6455">
        <f t="shared" si="251"/>
        <v>954</v>
      </c>
      <c r="AB6455">
        <f>IF(EXACT(AA6455,C957),F957,0)</f>
        <v>0</v>
      </c>
    </row>
    <row r="6456" spans="9:28">
      <c r="I6456" s="6"/>
      <c r="K6456" s="5"/>
      <c r="Z6456">
        <f t="shared" si="251"/>
        <v>955</v>
      </c>
      <c r="AB6456">
        <f>IF(EXACT(AA6456,C958),F958,0)</f>
        <v>0</v>
      </c>
    </row>
    <row r="6457" spans="9:28">
      <c r="I6457" s="6"/>
      <c r="K6457" s="5"/>
      <c r="Z6457">
        <f t="shared" si="251"/>
        <v>956</v>
      </c>
      <c r="AB6457">
        <f>IF(EXACT(AA6457,C959),F959,0)</f>
        <v>0</v>
      </c>
    </row>
    <row r="6458" spans="9:28">
      <c r="I6458" s="6"/>
      <c r="K6458" s="5"/>
      <c r="Z6458">
        <f t="shared" si="251"/>
        <v>957</v>
      </c>
      <c r="AB6458">
        <f>IF(EXACT(AA6458,C960),F960,0)</f>
        <v>0</v>
      </c>
    </row>
    <row r="6459" spans="9:28">
      <c r="I6459" s="6"/>
      <c r="K6459" s="5"/>
      <c r="Z6459">
        <f t="shared" si="251"/>
        <v>958</v>
      </c>
      <c r="AB6459">
        <f>IF(EXACT(AA6459,C961),F961,0)</f>
        <v>0</v>
      </c>
    </row>
    <row r="6460" spans="9:28">
      <c r="I6460" s="6"/>
      <c r="K6460" s="5"/>
      <c r="Z6460">
        <f t="shared" si="251"/>
        <v>959</v>
      </c>
      <c r="AB6460">
        <f>IF(EXACT(AA6460,C962),F962,0)</f>
        <v>0</v>
      </c>
    </row>
    <row r="6461" spans="9:28">
      <c r="I6461" s="6"/>
      <c r="K6461" s="5"/>
      <c r="Z6461">
        <f t="shared" si="251"/>
        <v>960</v>
      </c>
      <c r="AB6461">
        <f>IF(EXACT(AA6461,C963),F963,0)</f>
        <v>0</v>
      </c>
    </row>
    <row r="6462" spans="9:28">
      <c r="I6462" s="6"/>
      <c r="K6462" s="5"/>
      <c r="Z6462">
        <f t="shared" si="251"/>
        <v>961</v>
      </c>
      <c r="AB6462">
        <f>IF(EXACT(AA6462,C964),F964,0)</f>
        <v>0</v>
      </c>
    </row>
    <row r="6463" spans="9:28">
      <c r="I6463" s="6"/>
      <c r="K6463" s="5"/>
      <c r="Z6463">
        <f t="shared" si="251"/>
        <v>962</v>
      </c>
      <c r="AB6463">
        <f>IF(EXACT(AA6463,C965),F965,0)</f>
        <v>0</v>
      </c>
    </row>
    <row r="6464" spans="9:28">
      <c r="I6464" s="6"/>
      <c r="K6464" s="5"/>
      <c r="Z6464">
        <f t="shared" ref="Z6464:Z6527" si="252">1+Z6463</f>
        <v>963</v>
      </c>
      <c r="AB6464">
        <f>IF(EXACT(AA6464,C966),F966,0)</f>
        <v>0</v>
      </c>
    </row>
    <row r="6465" spans="9:28">
      <c r="I6465" s="6"/>
      <c r="K6465" s="5"/>
      <c r="Z6465">
        <f t="shared" si="252"/>
        <v>964</v>
      </c>
      <c r="AB6465">
        <f>IF(EXACT(AA6465,C967),F967,0)</f>
        <v>0</v>
      </c>
    </row>
    <row r="6466" spans="9:28">
      <c r="I6466" s="6"/>
      <c r="K6466" s="5"/>
      <c r="Z6466">
        <f t="shared" si="252"/>
        <v>965</v>
      </c>
      <c r="AB6466">
        <f>IF(EXACT(AA6466,C968),F968,0)</f>
        <v>0</v>
      </c>
    </row>
    <row r="6467" spans="9:28">
      <c r="I6467" s="6"/>
      <c r="K6467" s="5"/>
      <c r="Z6467">
        <f t="shared" si="252"/>
        <v>966</v>
      </c>
      <c r="AB6467">
        <f>IF(EXACT(AA6467,C969),F969,0)</f>
        <v>0</v>
      </c>
    </row>
    <row r="6468" spans="9:28">
      <c r="I6468" s="6"/>
      <c r="K6468" s="5"/>
      <c r="Z6468">
        <f t="shared" si="252"/>
        <v>967</v>
      </c>
      <c r="AB6468">
        <f>IF(EXACT(AA6468,C970),F970,0)</f>
        <v>0</v>
      </c>
    </row>
    <row r="6469" spans="9:28">
      <c r="I6469" s="6"/>
      <c r="K6469" s="5"/>
      <c r="Z6469">
        <f t="shared" si="252"/>
        <v>968</v>
      </c>
      <c r="AB6469">
        <f>IF(EXACT(AA6469,C971),F971,0)</f>
        <v>0</v>
      </c>
    </row>
    <row r="6470" spans="9:28">
      <c r="I6470" s="6"/>
      <c r="K6470" s="5"/>
      <c r="Z6470">
        <f t="shared" si="252"/>
        <v>969</v>
      </c>
      <c r="AB6470">
        <f>IF(EXACT(AA6470,C972),F972,0)</f>
        <v>0</v>
      </c>
    </row>
    <row r="6471" spans="9:28">
      <c r="I6471" s="6"/>
      <c r="K6471" s="5"/>
      <c r="Z6471">
        <f t="shared" si="252"/>
        <v>970</v>
      </c>
      <c r="AB6471">
        <f>IF(EXACT(AA6471,C973),F973,0)</f>
        <v>0</v>
      </c>
    </row>
    <row r="6472" spans="9:28">
      <c r="I6472" s="6"/>
      <c r="K6472" s="5"/>
      <c r="Z6472">
        <f t="shared" si="252"/>
        <v>971</v>
      </c>
      <c r="AB6472">
        <f>IF(EXACT(AA6472,C974),F974,0)</f>
        <v>0</v>
      </c>
    </row>
    <row r="6473" spans="9:28">
      <c r="I6473" s="6"/>
      <c r="K6473" s="5"/>
      <c r="Z6473">
        <f t="shared" si="252"/>
        <v>972</v>
      </c>
      <c r="AB6473">
        <f>IF(EXACT(AA6473,C975),F975,0)</f>
        <v>0</v>
      </c>
    </row>
    <row r="6474" spans="9:28">
      <c r="I6474" s="6"/>
      <c r="K6474" s="5"/>
      <c r="Z6474">
        <f t="shared" si="252"/>
        <v>973</v>
      </c>
      <c r="AB6474">
        <f>IF(EXACT(AA6474,C976),F976,0)</f>
        <v>0</v>
      </c>
    </row>
    <row r="6475" spans="9:28">
      <c r="I6475" s="6"/>
      <c r="K6475" s="5"/>
      <c r="Z6475">
        <f t="shared" si="252"/>
        <v>974</v>
      </c>
      <c r="AB6475">
        <f>IF(EXACT(AA6475,C977),F977,0)</f>
        <v>0</v>
      </c>
    </row>
    <row r="6476" spans="9:28">
      <c r="I6476" s="6"/>
      <c r="K6476" s="5"/>
      <c r="Z6476">
        <f t="shared" si="252"/>
        <v>975</v>
      </c>
      <c r="AB6476">
        <f>IF(EXACT(AA6476,C978),F978,0)</f>
        <v>0</v>
      </c>
    </row>
    <row r="6477" spans="9:28">
      <c r="I6477" s="6"/>
      <c r="K6477" s="5"/>
      <c r="Z6477">
        <f t="shared" si="252"/>
        <v>976</v>
      </c>
      <c r="AB6477">
        <f>IF(EXACT(AA6477,C979),F979,0)</f>
        <v>0</v>
      </c>
    </row>
    <row r="6478" spans="9:28">
      <c r="I6478" s="6"/>
      <c r="K6478" s="5"/>
      <c r="Z6478">
        <f t="shared" si="252"/>
        <v>977</v>
      </c>
      <c r="AB6478">
        <f>IF(EXACT(AA6478,C980),F980,0)</f>
        <v>0</v>
      </c>
    </row>
    <row r="6479" spans="9:28">
      <c r="I6479" s="6"/>
      <c r="K6479" s="5"/>
      <c r="Z6479">
        <f t="shared" si="252"/>
        <v>978</v>
      </c>
      <c r="AB6479">
        <f>IF(EXACT(AA6479,C981),F981,0)</f>
        <v>0</v>
      </c>
    </row>
    <row r="6480" spans="9:28">
      <c r="I6480" s="6"/>
      <c r="K6480" s="5"/>
      <c r="Z6480">
        <f t="shared" si="252"/>
        <v>979</v>
      </c>
      <c r="AB6480">
        <f>IF(EXACT(AA6480,C982),F982,0)</f>
        <v>0</v>
      </c>
    </row>
    <row r="6481" spans="9:28">
      <c r="I6481" s="6"/>
      <c r="K6481" s="5"/>
      <c r="Z6481">
        <f t="shared" si="252"/>
        <v>980</v>
      </c>
      <c r="AB6481">
        <f>IF(EXACT(AA6481,C983),F983,0)</f>
        <v>0</v>
      </c>
    </row>
    <row r="6482" spans="9:28">
      <c r="I6482" s="6"/>
      <c r="K6482" s="5"/>
      <c r="Z6482">
        <f t="shared" si="252"/>
        <v>981</v>
      </c>
      <c r="AB6482">
        <f>IF(EXACT(AA6482,C984),F984,0)</f>
        <v>0</v>
      </c>
    </row>
    <row r="6483" spans="9:28">
      <c r="I6483" s="6"/>
      <c r="K6483" s="5"/>
      <c r="Z6483">
        <f t="shared" si="252"/>
        <v>982</v>
      </c>
      <c r="AB6483">
        <f>IF(EXACT(AA6483,C985),F985,0)</f>
        <v>0</v>
      </c>
    </row>
    <row r="6484" spans="9:28">
      <c r="I6484" s="6"/>
      <c r="K6484" s="5"/>
      <c r="Z6484">
        <f t="shared" si="252"/>
        <v>983</v>
      </c>
      <c r="AB6484">
        <f>IF(EXACT(AA6484,C986),F986,0)</f>
        <v>0</v>
      </c>
    </row>
    <row r="6485" spans="9:28">
      <c r="I6485" s="6"/>
      <c r="K6485" s="5"/>
      <c r="Z6485">
        <f t="shared" si="252"/>
        <v>984</v>
      </c>
      <c r="AB6485">
        <f>IF(EXACT(AA6485,C987),F987,0)</f>
        <v>0</v>
      </c>
    </row>
    <row r="6486" spans="9:28">
      <c r="I6486" s="6"/>
      <c r="K6486" s="5"/>
      <c r="Z6486">
        <f t="shared" si="252"/>
        <v>985</v>
      </c>
      <c r="AB6486">
        <f>IF(EXACT(AA6486,C988),F988,0)</f>
        <v>0</v>
      </c>
    </row>
    <row r="6487" spans="9:28">
      <c r="I6487" s="6"/>
      <c r="K6487" s="5"/>
      <c r="Z6487">
        <f t="shared" si="252"/>
        <v>986</v>
      </c>
      <c r="AB6487">
        <f>IF(EXACT(AA6487,C989),F989,0)</f>
        <v>0</v>
      </c>
    </row>
    <row r="6488" spans="9:28">
      <c r="I6488" s="6"/>
      <c r="K6488" s="5"/>
      <c r="Z6488">
        <f t="shared" si="252"/>
        <v>987</v>
      </c>
      <c r="AB6488">
        <f>IF(EXACT(AA6488,C990),F990,0)</f>
        <v>0</v>
      </c>
    </row>
    <row r="6489" spans="9:28">
      <c r="I6489" s="6"/>
      <c r="K6489" s="5"/>
      <c r="Z6489">
        <f t="shared" si="252"/>
        <v>988</v>
      </c>
      <c r="AB6489">
        <f>IF(EXACT(AA6489,C991),F991,0)</f>
        <v>0</v>
      </c>
    </row>
    <row r="6490" spans="9:28">
      <c r="I6490" s="6"/>
      <c r="K6490" s="5"/>
      <c r="Z6490">
        <f t="shared" si="252"/>
        <v>989</v>
      </c>
      <c r="AB6490">
        <f>IF(EXACT(AA6490,C992),F992,0)</f>
        <v>0</v>
      </c>
    </row>
    <row r="6491" spans="9:28">
      <c r="I6491" s="6"/>
      <c r="K6491" s="5"/>
      <c r="Z6491">
        <f t="shared" si="252"/>
        <v>990</v>
      </c>
      <c r="AB6491">
        <f>IF(EXACT(AA6491,C993),F993,0)</f>
        <v>0</v>
      </c>
    </row>
    <row r="6492" spans="9:28">
      <c r="I6492" s="6"/>
      <c r="K6492" s="5"/>
      <c r="Z6492">
        <f t="shared" si="252"/>
        <v>991</v>
      </c>
      <c r="AB6492">
        <f>IF(EXACT(AA6492,C994),F994,0)</f>
        <v>0</v>
      </c>
    </row>
    <row r="6493" spans="9:28">
      <c r="I6493" s="6"/>
      <c r="K6493" s="5"/>
      <c r="Z6493">
        <f t="shared" si="252"/>
        <v>992</v>
      </c>
      <c r="AB6493">
        <f>IF(EXACT(AA6493,C995),F995,0)</f>
        <v>0</v>
      </c>
    </row>
    <row r="6494" spans="9:28">
      <c r="I6494" s="6"/>
      <c r="K6494" s="5"/>
      <c r="Z6494">
        <f t="shared" si="252"/>
        <v>993</v>
      </c>
      <c r="AB6494">
        <f>IF(EXACT(AA6494,C996),F996,0)</f>
        <v>0</v>
      </c>
    </row>
    <row r="6495" spans="9:28">
      <c r="I6495" s="6"/>
      <c r="K6495" s="5"/>
      <c r="Z6495">
        <f t="shared" si="252"/>
        <v>994</v>
      </c>
      <c r="AB6495">
        <f>IF(EXACT(AA6495,C997),F997,0)</f>
        <v>0</v>
      </c>
    </row>
    <row r="6496" spans="9:28">
      <c r="I6496" s="6"/>
      <c r="K6496" s="5"/>
      <c r="Z6496">
        <f t="shared" si="252"/>
        <v>995</v>
      </c>
      <c r="AB6496">
        <f>IF(EXACT(AA6496,C998),F998,0)</f>
        <v>0</v>
      </c>
    </row>
    <row r="6497" spans="9:28">
      <c r="I6497" s="6"/>
      <c r="K6497" s="5"/>
      <c r="Z6497">
        <f t="shared" si="252"/>
        <v>996</v>
      </c>
      <c r="AB6497">
        <f>IF(EXACT(AA6497,C999),F999,0)</f>
        <v>0</v>
      </c>
    </row>
    <row r="6498" spans="9:28">
      <c r="I6498" s="6"/>
      <c r="K6498" s="5"/>
      <c r="Z6498">
        <f t="shared" si="252"/>
        <v>997</v>
      </c>
      <c r="AB6498">
        <f>IF(EXACT(AA6498,C1000),F1000,0)</f>
        <v>0</v>
      </c>
    </row>
    <row r="6499" spans="9:28">
      <c r="I6499" s="6"/>
      <c r="K6499" s="5"/>
      <c r="Z6499">
        <f t="shared" si="252"/>
        <v>998</v>
      </c>
      <c r="AB6499">
        <f>IF(EXACT(AA6499,C1001),F1001,0)</f>
        <v>0</v>
      </c>
    </row>
    <row r="6500" spans="9:28">
      <c r="I6500" s="6"/>
      <c r="K6500" s="5"/>
      <c r="Z6500">
        <f t="shared" si="252"/>
        <v>999</v>
      </c>
      <c r="AB6500">
        <f>IF(EXACT(AA6500,C1002),F1002,0)</f>
        <v>0</v>
      </c>
    </row>
    <row r="6501" spans="9:28">
      <c r="I6501" s="6"/>
      <c r="K6501" s="5"/>
      <c r="Z6501">
        <f t="shared" si="252"/>
        <v>1000</v>
      </c>
      <c r="AB6501">
        <f>IF(EXACT(AA6501,C1003),F1003,0)</f>
        <v>0</v>
      </c>
    </row>
    <row r="6502" spans="9:28">
      <c r="I6502" s="6"/>
      <c r="K6502" s="5"/>
      <c r="Z6502">
        <f t="shared" si="252"/>
        <v>1001</v>
      </c>
      <c r="AB6502">
        <f>IF(EXACT(AA6502,C1004),F1004,0)</f>
        <v>0</v>
      </c>
    </row>
    <row r="6503" spans="9:28">
      <c r="I6503" s="6"/>
      <c r="K6503" s="5"/>
      <c r="Z6503">
        <f t="shared" si="252"/>
        <v>1002</v>
      </c>
      <c r="AB6503">
        <f>IF(EXACT(AA6503,C1005),F1005,0)</f>
        <v>0</v>
      </c>
    </row>
    <row r="6504" spans="9:28">
      <c r="I6504" s="6"/>
      <c r="K6504" s="5"/>
      <c r="Z6504">
        <f t="shared" si="252"/>
        <v>1003</v>
      </c>
      <c r="AB6504">
        <f>IF(EXACT(AA6504,C1006),F1006,0)</f>
        <v>0</v>
      </c>
    </row>
    <row r="6505" spans="9:28">
      <c r="I6505" s="6"/>
      <c r="K6505" s="5"/>
      <c r="Z6505">
        <f t="shared" si="252"/>
        <v>1004</v>
      </c>
      <c r="AB6505">
        <f>IF(EXACT(AA6505,C1007),F1007,0)</f>
        <v>0</v>
      </c>
    </row>
    <row r="6506" spans="9:28">
      <c r="I6506" s="6"/>
      <c r="K6506" s="5"/>
      <c r="Z6506">
        <f t="shared" si="252"/>
        <v>1005</v>
      </c>
      <c r="AB6506">
        <f>IF(EXACT(AA6506,C1008),F1008,0)</f>
        <v>0</v>
      </c>
    </row>
    <row r="6507" spans="9:28">
      <c r="I6507" s="6"/>
      <c r="K6507" s="5"/>
      <c r="Z6507">
        <f t="shared" si="252"/>
        <v>1006</v>
      </c>
      <c r="AB6507">
        <f>IF(EXACT(AA6507,C1009),F1009,0)</f>
        <v>0</v>
      </c>
    </row>
    <row r="6508" spans="9:28">
      <c r="I6508" s="6"/>
      <c r="K6508" s="5"/>
      <c r="Z6508">
        <f t="shared" si="252"/>
        <v>1007</v>
      </c>
      <c r="AB6508">
        <f>IF(EXACT(AA6508,C1010),F1010,0)</f>
        <v>0</v>
      </c>
    </row>
    <row r="6509" spans="9:28">
      <c r="I6509" s="6"/>
      <c r="K6509" s="5"/>
      <c r="Z6509">
        <f t="shared" si="252"/>
        <v>1008</v>
      </c>
      <c r="AB6509">
        <f>IF(EXACT(AA6509,C1011),F1011,0)</f>
        <v>0</v>
      </c>
    </row>
    <row r="6510" spans="9:28">
      <c r="I6510" s="6"/>
      <c r="K6510" s="5"/>
      <c r="Z6510">
        <f t="shared" si="252"/>
        <v>1009</v>
      </c>
      <c r="AB6510">
        <f>IF(EXACT(AA6510,C1012),F1012,0)</f>
        <v>0</v>
      </c>
    </row>
    <row r="6511" spans="9:28">
      <c r="I6511" s="6"/>
      <c r="K6511" s="5"/>
      <c r="Z6511">
        <f t="shared" si="252"/>
        <v>1010</v>
      </c>
      <c r="AB6511">
        <f>IF(EXACT(AA6511,C1013),F1013,0)</f>
        <v>0</v>
      </c>
    </row>
    <row r="6512" spans="9:28">
      <c r="I6512" s="6"/>
      <c r="K6512" s="5"/>
      <c r="Z6512">
        <f t="shared" si="252"/>
        <v>1011</v>
      </c>
      <c r="AB6512">
        <f>IF(EXACT(AA6512,C1014),F1014,0)</f>
        <v>0</v>
      </c>
    </row>
    <row r="6513" spans="9:28">
      <c r="I6513" s="6"/>
      <c r="K6513" s="5"/>
      <c r="Z6513">
        <f t="shared" si="252"/>
        <v>1012</v>
      </c>
      <c r="AB6513">
        <f>IF(EXACT(AA6513,C1015),F1015,0)</f>
        <v>0</v>
      </c>
    </row>
    <row r="6514" spans="9:28">
      <c r="I6514" s="6"/>
      <c r="K6514" s="5"/>
      <c r="Z6514">
        <f t="shared" si="252"/>
        <v>1013</v>
      </c>
      <c r="AB6514">
        <f>IF(EXACT(AA6514,C1016),F1016,0)</f>
        <v>0</v>
      </c>
    </row>
    <row r="6515" spans="9:28">
      <c r="I6515" s="6"/>
      <c r="K6515" s="5"/>
      <c r="Z6515">
        <f t="shared" si="252"/>
        <v>1014</v>
      </c>
      <c r="AB6515">
        <f>IF(EXACT(AA6515,C1017),F1017,0)</f>
        <v>0</v>
      </c>
    </row>
    <row r="6516" spans="9:28">
      <c r="I6516" s="6"/>
      <c r="K6516" s="5"/>
      <c r="Z6516">
        <f t="shared" si="252"/>
        <v>1015</v>
      </c>
      <c r="AB6516">
        <f>IF(EXACT(AA6516,C1018),F1018,0)</f>
        <v>0</v>
      </c>
    </row>
    <row r="6517" spans="9:28">
      <c r="I6517" s="6"/>
      <c r="K6517" s="5"/>
      <c r="Z6517">
        <f t="shared" si="252"/>
        <v>1016</v>
      </c>
      <c r="AB6517">
        <f>IF(EXACT(AA6517,C1019),F1019,0)</f>
        <v>0</v>
      </c>
    </row>
    <row r="6518" spans="9:28">
      <c r="I6518" s="6"/>
      <c r="K6518" s="5"/>
      <c r="Z6518">
        <f t="shared" si="252"/>
        <v>1017</v>
      </c>
      <c r="AB6518">
        <f>IF(EXACT(AA6518,C1020),F1020,0)</f>
        <v>0</v>
      </c>
    </row>
    <row r="6519" spans="9:28">
      <c r="I6519" s="6"/>
      <c r="K6519" s="5"/>
      <c r="Z6519">
        <f t="shared" si="252"/>
        <v>1018</v>
      </c>
      <c r="AB6519">
        <f>IF(EXACT(AA6519,C1021),F1021,0)</f>
        <v>0</v>
      </c>
    </row>
    <row r="6520" spans="9:28">
      <c r="I6520" s="6"/>
      <c r="K6520" s="5"/>
      <c r="Z6520">
        <f t="shared" si="252"/>
        <v>1019</v>
      </c>
      <c r="AB6520">
        <f>IF(EXACT(AA6520,C1022),F1022,0)</f>
        <v>0</v>
      </c>
    </row>
    <row r="6521" spans="9:28">
      <c r="I6521" s="6"/>
      <c r="K6521" s="5"/>
      <c r="Z6521">
        <f t="shared" si="252"/>
        <v>1020</v>
      </c>
      <c r="AB6521">
        <f>IF(EXACT(AA6521,C1023),F1023,0)</f>
        <v>0</v>
      </c>
    </row>
    <row r="6522" spans="9:28">
      <c r="I6522" s="6"/>
      <c r="K6522" s="5"/>
      <c r="Z6522">
        <f t="shared" si="252"/>
        <v>1021</v>
      </c>
      <c r="AB6522">
        <f>IF(EXACT(AA6522,C1024),F1024,0)</f>
        <v>0</v>
      </c>
    </row>
    <row r="6523" spans="9:28">
      <c r="I6523" s="6"/>
      <c r="K6523" s="5"/>
      <c r="Z6523">
        <f t="shared" si="252"/>
        <v>1022</v>
      </c>
      <c r="AB6523">
        <f>IF(EXACT(AA6523,C1025),F1025,0)</f>
        <v>0</v>
      </c>
    </row>
    <row r="6524" spans="9:28">
      <c r="I6524" s="6"/>
      <c r="K6524" s="5"/>
      <c r="Z6524">
        <f t="shared" si="252"/>
        <v>1023</v>
      </c>
      <c r="AB6524">
        <f>IF(EXACT(AA6524,C1026),F1026,0)</f>
        <v>0</v>
      </c>
    </row>
    <row r="6525" spans="9:28">
      <c r="I6525" s="6"/>
      <c r="K6525" s="5"/>
      <c r="Z6525">
        <f t="shared" si="252"/>
        <v>1024</v>
      </c>
      <c r="AB6525">
        <f>IF(EXACT(AA6525,C1027),F1027,0)</f>
        <v>0</v>
      </c>
    </row>
    <row r="6526" spans="9:28">
      <c r="I6526" s="6"/>
      <c r="K6526" s="5"/>
      <c r="Z6526">
        <f t="shared" si="252"/>
        <v>1025</v>
      </c>
      <c r="AB6526">
        <f>IF(EXACT(AA6526,C1028),F1028,0)</f>
        <v>0</v>
      </c>
    </row>
    <row r="6527" spans="9:28">
      <c r="I6527" s="6"/>
      <c r="K6527" s="5"/>
      <c r="Z6527">
        <f t="shared" si="252"/>
        <v>1026</v>
      </c>
      <c r="AB6527">
        <f>IF(EXACT(AA6527,C1029),F1029,0)</f>
        <v>0</v>
      </c>
    </row>
    <row r="6528" spans="9:28">
      <c r="I6528" s="6"/>
      <c r="K6528" s="5"/>
      <c r="Z6528">
        <f t="shared" ref="Z6528:Z6591" si="253">1+Z6527</f>
        <v>1027</v>
      </c>
      <c r="AB6528">
        <f>IF(EXACT(AA6528,C1030),F1030,0)</f>
        <v>0</v>
      </c>
    </row>
    <row r="6529" spans="9:28">
      <c r="I6529" s="6"/>
      <c r="K6529" s="5"/>
      <c r="Z6529">
        <f t="shared" si="253"/>
        <v>1028</v>
      </c>
      <c r="AB6529">
        <f>IF(EXACT(AA6529,C1031),F1031,0)</f>
        <v>0</v>
      </c>
    </row>
    <row r="6530" spans="9:28">
      <c r="I6530" s="6"/>
      <c r="K6530" s="5"/>
      <c r="Z6530">
        <f t="shared" si="253"/>
        <v>1029</v>
      </c>
      <c r="AB6530">
        <f>IF(EXACT(AA6530,C1032),F1032,0)</f>
        <v>0</v>
      </c>
    </row>
    <row r="6531" spans="9:28">
      <c r="I6531" s="6"/>
      <c r="K6531" s="5"/>
      <c r="Z6531">
        <f t="shared" si="253"/>
        <v>1030</v>
      </c>
      <c r="AB6531">
        <f>IF(EXACT(AA6531,C1033),F1033,0)</f>
        <v>0</v>
      </c>
    </row>
    <row r="6532" spans="9:28">
      <c r="I6532" s="6"/>
      <c r="K6532" s="5"/>
      <c r="Z6532">
        <f t="shared" si="253"/>
        <v>1031</v>
      </c>
      <c r="AB6532">
        <f>IF(EXACT(AA6532,C1034),F1034,0)</f>
        <v>0</v>
      </c>
    </row>
    <row r="6533" spans="9:28">
      <c r="I6533" s="6"/>
      <c r="K6533" s="5"/>
      <c r="Z6533">
        <f t="shared" si="253"/>
        <v>1032</v>
      </c>
      <c r="AB6533">
        <f>IF(EXACT(AA6533,C1035),F1035,0)</f>
        <v>0</v>
      </c>
    </row>
    <row r="6534" spans="9:28">
      <c r="I6534" s="6"/>
      <c r="K6534" s="5"/>
      <c r="Z6534">
        <f t="shared" si="253"/>
        <v>1033</v>
      </c>
      <c r="AB6534">
        <f>IF(EXACT(AA6534,C1036),F1036,0)</f>
        <v>0</v>
      </c>
    </row>
    <row r="6535" spans="9:28">
      <c r="I6535" s="6"/>
      <c r="K6535" s="5"/>
      <c r="Z6535">
        <f t="shared" si="253"/>
        <v>1034</v>
      </c>
      <c r="AB6535">
        <f>IF(EXACT(AA6535,C1037),F1037,0)</f>
        <v>0</v>
      </c>
    </row>
    <row r="6536" spans="9:28">
      <c r="I6536" s="6"/>
      <c r="K6536" s="5"/>
      <c r="Z6536">
        <f t="shared" si="253"/>
        <v>1035</v>
      </c>
      <c r="AB6536">
        <f>IF(EXACT(AA6536,C1038),F1038,0)</f>
        <v>0</v>
      </c>
    </row>
    <row r="6537" spans="9:28">
      <c r="I6537" s="6"/>
      <c r="K6537" s="5"/>
      <c r="Z6537">
        <f t="shared" si="253"/>
        <v>1036</v>
      </c>
      <c r="AB6537">
        <f>IF(EXACT(AA6537,C1039),F1039,0)</f>
        <v>0</v>
      </c>
    </row>
    <row r="6538" spans="9:28">
      <c r="I6538" s="6"/>
      <c r="K6538" s="5"/>
      <c r="Z6538">
        <f t="shared" si="253"/>
        <v>1037</v>
      </c>
      <c r="AB6538">
        <f>IF(EXACT(AA6538,C1040),F1040,0)</f>
        <v>0</v>
      </c>
    </row>
    <row r="6539" spans="9:28">
      <c r="I6539" s="6"/>
      <c r="K6539" s="5"/>
      <c r="Z6539">
        <f t="shared" si="253"/>
        <v>1038</v>
      </c>
      <c r="AB6539">
        <f>IF(EXACT(AA6539,C1041),F1041,0)</f>
        <v>0</v>
      </c>
    </row>
    <row r="6540" spans="9:28">
      <c r="I6540" s="6"/>
      <c r="K6540" s="5"/>
      <c r="Z6540">
        <f t="shared" si="253"/>
        <v>1039</v>
      </c>
      <c r="AB6540">
        <f>IF(EXACT(AA6540,C1042),F1042,0)</f>
        <v>0</v>
      </c>
    </row>
    <row r="6541" spans="9:28">
      <c r="I6541" s="6"/>
      <c r="K6541" s="5"/>
      <c r="Z6541">
        <f t="shared" si="253"/>
        <v>1040</v>
      </c>
      <c r="AB6541">
        <f>IF(EXACT(AA6541,C1043),F1043,0)</f>
        <v>0</v>
      </c>
    </row>
    <row r="6542" spans="9:28">
      <c r="I6542" s="6"/>
      <c r="K6542" s="5"/>
      <c r="Z6542">
        <f t="shared" si="253"/>
        <v>1041</v>
      </c>
      <c r="AB6542">
        <f>IF(EXACT(AA6542,C1044),F1044,0)</f>
        <v>0</v>
      </c>
    </row>
    <row r="6543" spans="9:28">
      <c r="I6543" s="6"/>
      <c r="K6543" s="5"/>
      <c r="Z6543">
        <f t="shared" si="253"/>
        <v>1042</v>
      </c>
      <c r="AB6543">
        <f>IF(EXACT(AA6543,C1045),F1045,0)</f>
        <v>0</v>
      </c>
    </row>
    <row r="6544" spans="9:28">
      <c r="I6544" s="6"/>
      <c r="K6544" s="5"/>
      <c r="Z6544">
        <f t="shared" si="253"/>
        <v>1043</v>
      </c>
      <c r="AB6544">
        <f>IF(EXACT(AA6544,C1046),F1046,0)</f>
        <v>0</v>
      </c>
    </row>
    <row r="6545" spans="9:28">
      <c r="I6545" s="6"/>
      <c r="K6545" s="5"/>
      <c r="Z6545">
        <f t="shared" si="253"/>
        <v>1044</v>
      </c>
      <c r="AB6545">
        <f>IF(EXACT(AA6545,C1047),F1047,0)</f>
        <v>0</v>
      </c>
    </row>
    <row r="6546" spans="9:28">
      <c r="I6546" s="6"/>
      <c r="K6546" s="5"/>
      <c r="Z6546">
        <f t="shared" si="253"/>
        <v>1045</v>
      </c>
      <c r="AB6546">
        <f>IF(EXACT(AA6546,C1048),F1048,0)</f>
        <v>0</v>
      </c>
    </row>
    <row r="6547" spans="9:28">
      <c r="I6547" s="6"/>
      <c r="K6547" s="5"/>
      <c r="Z6547">
        <f t="shared" si="253"/>
        <v>1046</v>
      </c>
      <c r="AB6547">
        <f>IF(EXACT(AA6547,C1049),F1049,0)</f>
        <v>0</v>
      </c>
    </row>
    <row r="6548" spans="9:28">
      <c r="I6548" s="6"/>
      <c r="K6548" s="5"/>
      <c r="Z6548">
        <f t="shared" si="253"/>
        <v>1047</v>
      </c>
      <c r="AB6548">
        <f>IF(EXACT(AA6548,C1050),F1050,0)</f>
        <v>0</v>
      </c>
    </row>
    <row r="6549" spans="9:28">
      <c r="I6549" s="6"/>
      <c r="K6549" s="5"/>
      <c r="Z6549">
        <f t="shared" si="253"/>
        <v>1048</v>
      </c>
      <c r="AB6549">
        <f>IF(EXACT(AA6549,C1051),F1051,0)</f>
        <v>0</v>
      </c>
    </row>
    <row r="6550" spans="9:28">
      <c r="I6550" s="6"/>
      <c r="K6550" s="5"/>
      <c r="Z6550">
        <f t="shared" si="253"/>
        <v>1049</v>
      </c>
      <c r="AB6550">
        <f>IF(EXACT(AA6550,C1052),F1052,0)</f>
        <v>0</v>
      </c>
    </row>
    <row r="6551" spans="9:28">
      <c r="I6551" s="6"/>
      <c r="K6551" s="5"/>
      <c r="Z6551">
        <f t="shared" si="253"/>
        <v>1050</v>
      </c>
      <c r="AB6551">
        <f>IF(EXACT(AA6551,C1053),F1053,0)</f>
        <v>0</v>
      </c>
    </row>
    <row r="6552" spans="9:28">
      <c r="I6552" s="6"/>
      <c r="K6552" s="5"/>
      <c r="Z6552">
        <f t="shared" si="253"/>
        <v>1051</v>
      </c>
      <c r="AB6552">
        <f>IF(EXACT(AA6552,C1054),F1054,0)</f>
        <v>0</v>
      </c>
    </row>
    <row r="6553" spans="9:28">
      <c r="I6553" s="6"/>
      <c r="K6553" s="5"/>
      <c r="Z6553">
        <f t="shared" si="253"/>
        <v>1052</v>
      </c>
      <c r="AB6553">
        <f>IF(EXACT(AA6553,C1055),F1055,0)</f>
        <v>0</v>
      </c>
    </row>
    <row r="6554" spans="9:28">
      <c r="I6554" s="6"/>
      <c r="K6554" s="5"/>
      <c r="Z6554">
        <f t="shared" si="253"/>
        <v>1053</v>
      </c>
      <c r="AB6554">
        <f>IF(EXACT(AA6554,C1056),F1056,0)</f>
        <v>0</v>
      </c>
    </row>
    <row r="6555" spans="9:28">
      <c r="I6555" s="6"/>
      <c r="K6555" s="5"/>
      <c r="Z6555">
        <f t="shared" si="253"/>
        <v>1054</v>
      </c>
      <c r="AB6555">
        <f>IF(EXACT(AA6555,C1057),F1057,0)</f>
        <v>0</v>
      </c>
    </row>
    <row r="6556" spans="9:28">
      <c r="I6556" s="6"/>
      <c r="K6556" s="5"/>
      <c r="Z6556">
        <f t="shared" si="253"/>
        <v>1055</v>
      </c>
      <c r="AB6556">
        <f>IF(EXACT(AA6556,C1058),F1058,0)</f>
        <v>0</v>
      </c>
    </row>
    <row r="6557" spans="9:28">
      <c r="I6557" s="6"/>
      <c r="K6557" s="5"/>
      <c r="Z6557">
        <f t="shared" si="253"/>
        <v>1056</v>
      </c>
      <c r="AB6557">
        <f>IF(EXACT(AA6557,C1059),F1059,0)</f>
        <v>0</v>
      </c>
    </row>
    <row r="6558" spans="9:28">
      <c r="I6558" s="6"/>
      <c r="K6558" s="5"/>
      <c r="Z6558">
        <f t="shared" si="253"/>
        <v>1057</v>
      </c>
      <c r="AB6558">
        <f>IF(EXACT(AA6558,C1060),F1060,0)</f>
        <v>0</v>
      </c>
    </row>
    <row r="6559" spans="9:28">
      <c r="I6559" s="6"/>
      <c r="K6559" s="5"/>
      <c r="Z6559">
        <f t="shared" si="253"/>
        <v>1058</v>
      </c>
      <c r="AB6559">
        <f>IF(EXACT(AA6559,C1061),F1061,0)</f>
        <v>0</v>
      </c>
    </row>
    <row r="6560" spans="9:28">
      <c r="I6560" s="6"/>
      <c r="K6560" s="5"/>
      <c r="Z6560">
        <f t="shared" si="253"/>
        <v>1059</v>
      </c>
      <c r="AB6560">
        <f>IF(EXACT(AA6560,C1062),F1062,0)</f>
        <v>0</v>
      </c>
    </row>
    <row r="6561" spans="9:28">
      <c r="I6561" s="6"/>
      <c r="K6561" s="5"/>
      <c r="Z6561">
        <f t="shared" si="253"/>
        <v>1060</v>
      </c>
      <c r="AB6561">
        <f>IF(EXACT(AA6561,C1063),F1063,0)</f>
        <v>0</v>
      </c>
    </row>
    <row r="6562" spans="9:28">
      <c r="I6562" s="6"/>
      <c r="K6562" s="5"/>
      <c r="Z6562">
        <f t="shared" si="253"/>
        <v>1061</v>
      </c>
      <c r="AB6562">
        <f>IF(EXACT(AA6562,C1064),F1064,0)</f>
        <v>0</v>
      </c>
    </row>
    <row r="6563" spans="9:28">
      <c r="I6563" s="6"/>
      <c r="K6563" s="5"/>
      <c r="Z6563">
        <f t="shared" si="253"/>
        <v>1062</v>
      </c>
      <c r="AB6563">
        <f>IF(EXACT(AA6563,C1065),F1065,0)</f>
        <v>0</v>
      </c>
    </row>
    <row r="6564" spans="9:28">
      <c r="I6564" s="6"/>
      <c r="K6564" s="5"/>
      <c r="Z6564">
        <f t="shared" si="253"/>
        <v>1063</v>
      </c>
      <c r="AB6564">
        <f>IF(EXACT(AA6564,C1066),F1066,0)</f>
        <v>0</v>
      </c>
    </row>
    <row r="6565" spans="9:28">
      <c r="I6565" s="6"/>
      <c r="K6565" s="5"/>
      <c r="Z6565">
        <f t="shared" si="253"/>
        <v>1064</v>
      </c>
      <c r="AB6565">
        <f>IF(EXACT(AA6565,C1067),F1067,0)</f>
        <v>0</v>
      </c>
    </row>
    <row r="6566" spans="9:28">
      <c r="I6566" s="6"/>
      <c r="K6566" s="5"/>
      <c r="Z6566">
        <f t="shared" si="253"/>
        <v>1065</v>
      </c>
      <c r="AB6566">
        <f>IF(EXACT(AA6566,C1068),F1068,0)</f>
        <v>0</v>
      </c>
    </row>
    <row r="6567" spans="9:28">
      <c r="I6567" s="6"/>
      <c r="K6567" s="5"/>
      <c r="Z6567">
        <f t="shared" si="253"/>
        <v>1066</v>
      </c>
      <c r="AB6567">
        <f>IF(EXACT(AA6567,C1069),F1069,0)</f>
        <v>0</v>
      </c>
    </row>
    <row r="6568" spans="9:28">
      <c r="I6568" s="6"/>
      <c r="K6568" s="5"/>
      <c r="Z6568">
        <f t="shared" si="253"/>
        <v>1067</v>
      </c>
      <c r="AB6568">
        <f>IF(EXACT(AA6568,C1070),F1070,0)</f>
        <v>0</v>
      </c>
    </row>
    <row r="6569" spans="9:28">
      <c r="I6569" s="6"/>
      <c r="K6569" s="5"/>
      <c r="Z6569">
        <f t="shared" si="253"/>
        <v>1068</v>
      </c>
      <c r="AB6569">
        <f>IF(EXACT(AA6569,C1071),F1071,0)</f>
        <v>0</v>
      </c>
    </row>
    <row r="6570" spans="9:28">
      <c r="I6570" s="6"/>
      <c r="K6570" s="5"/>
      <c r="Z6570">
        <f t="shared" si="253"/>
        <v>1069</v>
      </c>
      <c r="AB6570">
        <f>IF(EXACT(AA6570,C1072),F1072,0)</f>
        <v>0</v>
      </c>
    </row>
    <row r="6571" spans="9:28">
      <c r="I6571" s="6"/>
      <c r="K6571" s="5"/>
      <c r="Z6571">
        <f t="shared" si="253"/>
        <v>1070</v>
      </c>
      <c r="AB6571">
        <f>IF(EXACT(AA6571,C1073),F1073,0)</f>
        <v>0</v>
      </c>
    </row>
    <row r="6572" spans="9:28">
      <c r="I6572" s="6"/>
      <c r="K6572" s="5"/>
      <c r="Z6572">
        <f t="shared" si="253"/>
        <v>1071</v>
      </c>
      <c r="AB6572">
        <f>IF(EXACT(AA6572,C1074),F1074,0)</f>
        <v>0</v>
      </c>
    </row>
    <row r="6573" spans="9:28">
      <c r="I6573" s="6"/>
      <c r="K6573" s="5"/>
      <c r="Z6573">
        <f t="shared" si="253"/>
        <v>1072</v>
      </c>
      <c r="AB6573">
        <f>IF(EXACT(AA6573,C1075),F1075,0)</f>
        <v>0</v>
      </c>
    </row>
    <row r="6574" spans="9:28">
      <c r="I6574" s="6"/>
      <c r="K6574" s="5"/>
      <c r="Z6574">
        <f t="shared" si="253"/>
        <v>1073</v>
      </c>
      <c r="AB6574">
        <f>IF(EXACT(AA6574,C1076),F1076,0)</f>
        <v>0</v>
      </c>
    </row>
    <row r="6575" spans="9:28">
      <c r="I6575" s="6"/>
      <c r="K6575" s="5"/>
      <c r="Z6575">
        <f t="shared" si="253"/>
        <v>1074</v>
      </c>
      <c r="AB6575">
        <f>IF(EXACT(AA6575,C1077),F1077,0)</f>
        <v>0</v>
      </c>
    </row>
    <row r="6576" spans="9:28">
      <c r="I6576" s="6"/>
      <c r="K6576" s="5"/>
      <c r="Z6576">
        <f t="shared" si="253"/>
        <v>1075</v>
      </c>
      <c r="AB6576">
        <f>IF(EXACT(AA6576,C1078),F1078,0)</f>
        <v>0</v>
      </c>
    </row>
    <row r="6577" spans="9:28">
      <c r="I6577" s="6"/>
      <c r="K6577" s="5"/>
      <c r="Z6577">
        <f t="shared" si="253"/>
        <v>1076</v>
      </c>
      <c r="AB6577">
        <f>IF(EXACT(AA6577,C1079),F1079,0)</f>
        <v>0</v>
      </c>
    </row>
    <row r="6578" spans="9:28">
      <c r="I6578" s="6"/>
      <c r="K6578" s="5"/>
      <c r="Z6578">
        <f t="shared" si="253"/>
        <v>1077</v>
      </c>
      <c r="AB6578">
        <f>IF(EXACT(AA6578,C1080),F1080,0)</f>
        <v>0</v>
      </c>
    </row>
    <row r="6579" spans="9:28">
      <c r="I6579" s="6"/>
      <c r="K6579" s="5"/>
      <c r="Z6579">
        <f t="shared" si="253"/>
        <v>1078</v>
      </c>
      <c r="AB6579">
        <f>IF(EXACT(AA6579,C1081),F1081,0)</f>
        <v>0</v>
      </c>
    </row>
    <row r="6580" spans="9:28">
      <c r="I6580" s="6"/>
      <c r="K6580" s="5"/>
      <c r="Z6580">
        <f t="shared" si="253"/>
        <v>1079</v>
      </c>
      <c r="AB6580">
        <f>IF(EXACT(AA6580,C1082),F1082,0)</f>
        <v>0</v>
      </c>
    </row>
    <row r="6581" spans="9:28">
      <c r="I6581" s="6"/>
      <c r="K6581" s="5"/>
      <c r="Z6581">
        <f t="shared" si="253"/>
        <v>1080</v>
      </c>
      <c r="AB6581">
        <f>IF(EXACT(AA6581,C1083),F1083,0)</f>
        <v>0</v>
      </c>
    </row>
    <row r="6582" spans="9:28">
      <c r="I6582" s="6"/>
      <c r="K6582" s="5"/>
      <c r="Z6582">
        <f t="shared" si="253"/>
        <v>1081</v>
      </c>
      <c r="AB6582">
        <f>IF(EXACT(AA6582,C1084),F1084,0)</f>
        <v>0</v>
      </c>
    </row>
    <row r="6583" spans="9:28">
      <c r="I6583" s="6"/>
      <c r="K6583" s="5"/>
      <c r="Z6583">
        <f t="shared" si="253"/>
        <v>1082</v>
      </c>
      <c r="AB6583">
        <f>IF(EXACT(AA6583,C1085),F1085,0)</f>
        <v>0</v>
      </c>
    </row>
    <row r="6584" spans="9:28">
      <c r="I6584" s="6"/>
      <c r="K6584" s="5"/>
      <c r="Z6584">
        <f t="shared" si="253"/>
        <v>1083</v>
      </c>
      <c r="AB6584">
        <f>IF(EXACT(AA6584,C1086),F1086,0)</f>
        <v>0</v>
      </c>
    </row>
    <row r="6585" spans="9:28">
      <c r="I6585" s="6"/>
      <c r="K6585" s="5"/>
      <c r="Z6585">
        <f t="shared" si="253"/>
        <v>1084</v>
      </c>
      <c r="AB6585">
        <f>IF(EXACT(AA6585,C1087),F1087,0)</f>
        <v>0</v>
      </c>
    </row>
    <row r="6586" spans="9:28">
      <c r="I6586" s="6"/>
      <c r="K6586" s="5"/>
      <c r="Z6586">
        <f t="shared" si="253"/>
        <v>1085</v>
      </c>
      <c r="AB6586">
        <f>IF(EXACT(AA6586,C1088),F1088,0)</f>
        <v>0</v>
      </c>
    </row>
    <row r="6587" spans="9:28">
      <c r="I6587" s="6"/>
      <c r="K6587" s="5"/>
      <c r="Z6587">
        <f t="shared" si="253"/>
        <v>1086</v>
      </c>
      <c r="AB6587">
        <f>IF(EXACT(AA6587,C1089),F1089,0)</f>
        <v>0</v>
      </c>
    </row>
    <row r="6588" spans="9:28">
      <c r="I6588" s="6"/>
      <c r="K6588" s="5"/>
      <c r="Z6588">
        <f t="shared" si="253"/>
        <v>1087</v>
      </c>
      <c r="AB6588">
        <f>IF(EXACT(AA6588,C1090),F1090,0)</f>
        <v>0</v>
      </c>
    </row>
    <row r="6589" spans="9:28">
      <c r="I6589" s="6"/>
      <c r="K6589" s="5"/>
      <c r="Z6589">
        <f t="shared" si="253"/>
        <v>1088</v>
      </c>
      <c r="AB6589">
        <f>IF(EXACT(AA6589,C1091),F1091,0)</f>
        <v>0</v>
      </c>
    </row>
    <row r="6590" spans="9:28">
      <c r="I6590" s="6"/>
      <c r="K6590" s="5"/>
      <c r="Z6590">
        <f t="shared" si="253"/>
        <v>1089</v>
      </c>
      <c r="AB6590">
        <f>IF(EXACT(AA6590,C1092),F1092,0)</f>
        <v>0</v>
      </c>
    </row>
    <row r="6591" spans="9:28">
      <c r="I6591" s="6"/>
      <c r="K6591" s="5"/>
      <c r="Z6591">
        <f t="shared" si="253"/>
        <v>1090</v>
      </c>
      <c r="AB6591">
        <f>IF(EXACT(AA6591,C1093),F1093,0)</f>
        <v>0</v>
      </c>
    </row>
    <row r="6592" spans="9:28">
      <c r="I6592" s="6"/>
      <c r="K6592" s="5"/>
      <c r="Z6592">
        <f t="shared" ref="Z6592:Z6655" si="254">1+Z6591</f>
        <v>1091</v>
      </c>
      <c r="AB6592">
        <f>IF(EXACT(AA6592,C1094),F1094,0)</f>
        <v>0</v>
      </c>
    </row>
    <row r="6593" spans="9:28">
      <c r="I6593" s="6"/>
      <c r="K6593" s="5"/>
      <c r="Z6593">
        <f t="shared" si="254"/>
        <v>1092</v>
      </c>
      <c r="AB6593">
        <f>IF(EXACT(AA6593,C1095),F1095,0)</f>
        <v>0</v>
      </c>
    </row>
    <row r="6594" spans="9:28">
      <c r="I6594" s="6"/>
      <c r="K6594" s="5"/>
      <c r="Z6594">
        <f t="shared" si="254"/>
        <v>1093</v>
      </c>
      <c r="AB6594">
        <f>IF(EXACT(AA6594,C1096),F1096,0)</f>
        <v>0</v>
      </c>
    </row>
    <row r="6595" spans="9:28">
      <c r="I6595" s="6"/>
      <c r="K6595" s="5"/>
      <c r="Z6595">
        <f t="shared" si="254"/>
        <v>1094</v>
      </c>
      <c r="AB6595">
        <f>IF(EXACT(AA6595,C1097),F1097,0)</f>
        <v>0</v>
      </c>
    </row>
    <row r="6596" spans="9:28">
      <c r="I6596" s="6"/>
      <c r="K6596" s="5"/>
      <c r="Z6596">
        <f t="shared" si="254"/>
        <v>1095</v>
      </c>
      <c r="AB6596">
        <f>IF(EXACT(AA6596,C1098),F1098,0)</f>
        <v>0</v>
      </c>
    </row>
    <row r="6597" spans="9:28">
      <c r="I6597" s="6"/>
      <c r="K6597" s="5"/>
      <c r="Z6597">
        <f t="shared" si="254"/>
        <v>1096</v>
      </c>
      <c r="AB6597">
        <f>IF(EXACT(AA6597,C1099),F1099,0)</f>
        <v>0</v>
      </c>
    </row>
    <row r="6598" spans="9:28">
      <c r="I6598" s="6"/>
      <c r="K6598" s="5"/>
      <c r="Z6598">
        <f t="shared" si="254"/>
        <v>1097</v>
      </c>
      <c r="AB6598">
        <f>IF(EXACT(AA6598,C1100),F1100,0)</f>
        <v>0</v>
      </c>
    </row>
    <row r="6599" spans="9:28">
      <c r="I6599" s="6"/>
      <c r="K6599" s="5"/>
      <c r="Z6599">
        <f t="shared" si="254"/>
        <v>1098</v>
      </c>
      <c r="AB6599">
        <f>IF(EXACT(AA6599,C1101),F1101,0)</f>
        <v>0</v>
      </c>
    </row>
    <row r="6600" spans="9:28">
      <c r="I6600" s="6"/>
      <c r="K6600" s="5"/>
      <c r="Z6600">
        <f t="shared" si="254"/>
        <v>1099</v>
      </c>
      <c r="AB6600">
        <f>IF(EXACT(AA6600,C1102),F1102,0)</f>
        <v>0</v>
      </c>
    </row>
    <row r="6601" spans="9:28">
      <c r="I6601" s="6"/>
      <c r="K6601" s="5"/>
      <c r="Z6601">
        <f t="shared" si="254"/>
        <v>1100</v>
      </c>
      <c r="AB6601">
        <f>IF(EXACT(AA6601,C1103),F1103,0)</f>
        <v>0</v>
      </c>
    </row>
    <row r="6602" spans="9:28">
      <c r="I6602" s="6"/>
      <c r="K6602" s="5"/>
      <c r="Z6602">
        <f t="shared" si="254"/>
        <v>1101</v>
      </c>
      <c r="AB6602">
        <f>IF(EXACT(AA6602,C1104),F1104,0)</f>
        <v>0</v>
      </c>
    </row>
    <row r="6603" spans="9:28">
      <c r="I6603" s="6"/>
      <c r="K6603" s="5"/>
      <c r="Z6603">
        <f t="shared" si="254"/>
        <v>1102</v>
      </c>
      <c r="AB6603">
        <f>IF(EXACT(AA6603,C1105),F1105,0)</f>
        <v>0</v>
      </c>
    </row>
    <row r="6604" spans="9:28">
      <c r="I6604" s="6"/>
      <c r="K6604" s="5"/>
      <c r="Z6604">
        <f t="shared" si="254"/>
        <v>1103</v>
      </c>
      <c r="AB6604">
        <f>IF(EXACT(AA6604,C1106),F1106,0)</f>
        <v>0</v>
      </c>
    </row>
    <row r="6605" spans="9:28">
      <c r="I6605" s="6"/>
      <c r="K6605" s="5"/>
      <c r="Z6605">
        <f t="shared" si="254"/>
        <v>1104</v>
      </c>
      <c r="AB6605">
        <f>IF(EXACT(AA6605,C1107),F1107,0)</f>
        <v>0</v>
      </c>
    </row>
    <row r="6606" spans="9:28">
      <c r="I6606" s="6"/>
      <c r="K6606" s="5"/>
      <c r="Z6606">
        <f t="shared" si="254"/>
        <v>1105</v>
      </c>
      <c r="AB6606">
        <f>IF(EXACT(AA6606,C1108),F1108,0)</f>
        <v>0</v>
      </c>
    </row>
    <row r="6607" spans="9:28">
      <c r="I6607" s="6"/>
      <c r="K6607" s="5"/>
      <c r="Z6607">
        <f t="shared" si="254"/>
        <v>1106</v>
      </c>
      <c r="AB6607">
        <f>IF(EXACT(AA6607,C1109),F1109,0)</f>
        <v>0</v>
      </c>
    </row>
    <row r="6608" spans="9:28">
      <c r="I6608" s="6"/>
      <c r="K6608" s="5"/>
      <c r="Z6608">
        <f t="shared" si="254"/>
        <v>1107</v>
      </c>
      <c r="AB6608">
        <f>IF(EXACT(AA6608,C1110),F1110,0)</f>
        <v>0</v>
      </c>
    </row>
    <row r="6609" spans="9:28">
      <c r="I6609" s="6"/>
      <c r="K6609" s="5"/>
      <c r="Z6609">
        <f t="shared" si="254"/>
        <v>1108</v>
      </c>
      <c r="AB6609">
        <f>IF(EXACT(AA6609,C1111),F1111,0)</f>
        <v>0</v>
      </c>
    </row>
    <row r="6610" spans="9:28">
      <c r="I6610" s="6"/>
      <c r="K6610" s="5"/>
      <c r="Z6610">
        <f t="shared" si="254"/>
        <v>1109</v>
      </c>
      <c r="AB6610">
        <f>IF(EXACT(AA6610,C1112),F1112,0)</f>
        <v>0</v>
      </c>
    </row>
    <row r="6611" spans="9:28">
      <c r="I6611" s="6"/>
      <c r="K6611" s="5"/>
      <c r="Z6611">
        <f t="shared" si="254"/>
        <v>1110</v>
      </c>
      <c r="AB6611">
        <f>IF(EXACT(AA6611,C1113),F1113,0)</f>
        <v>0</v>
      </c>
    </row>
    <row r="6612" spans="9:28">
      <c r="I6612" s="6"/>
      <c r="K6612" s="5"/>
      <c r="Z6612">
        <f t="shared" si="254"/>
        <v>1111</v>
      </c>
      <c r="AB6612">
        <f>IF(EXACT(AA6612,C1114),F1114,0)</f>
        <v>0</v>
      </c>
    </row>
    <row r="6613" spans="9:28">
      <c r="I6613" s="6"/>
      <c r="K6613" s="5"/>
      <c r="Z6613">
        <f t="shared" si="254"/>
        <v>1112</v>
      </c>
      <c r="AB6613">
        <f>IF(EXACT(AA6613,C1115),F1115,0)</f>
        <v>0</v>
      </c>
    </row>
    <row r="6614" spans="9:28">
      <c r="I6614" s="6"/>
      <c r="K6614" s="5"/>
      <c r="Z6614">
        <f t="shared" si="254"/>
        <v>1113</v>
      </c>
      <c r="AB6614">
        <f>IF(EXACT(AA6614,C1116),F1116,0)</f>
        <v>0</v>
      </c>
    </row>
    <row r="6615" spans="9:28">
      <c r="I6615" s="6"/>
      <c r="K6615" s="5"/>
      <c r="Z6615">
        <f t="shared" si="254"/>
        <v>1114</v>
      </c>
      <c r="AB6615">
        <f>IF(EXACT(AA6615,C1117),F1117,0)</f>
        <v>0</v>
      </c>
    </row>
    <row r="6616" spans="9:28">
      <c r="I6616" s="6"/>
      <c r="K6616" s="5"/>
      <c r="Z6616">
        <f t="shared" si="254"/>
        <v>1115</v>
      </c>
      <c r="AB6616">
        <f>IF(EXACT(AA6616,C1118),F1118,0)</f>
        <v>0</v>
      </c>
    </row>
    <row r="6617" spans="9:28">
      <c r="I6617" s="6"/>
      <c r="K6617" s="5"/>
      <c r="Z6617">
        <f t="shared" si="254"/>
        <v>1116</v>
      </c>
      <c r="AB6617">
        <f>IF(EXACT(AA6617,C1119),F1119,0)</f>
        <v>0</v>
      </c>
    </row>
    <row r="6618" spans="9:28">
      <c r="I6618" s="6"/>
      <c r="K6618" s="5"/>
      <c r="Z6618">
        <f t="shared" si="254"/>
        <v>1117</v>
      </c>
      <c r="AB6618">
        <f>IF(EXACT(AA6618,C1120),F1120,0)</f>
        <v>0</v>
      </c>
    </row>
    <row r="6619" spans="9:28">
      <c r="I6619" s="6"/>
      <c r="K6619" s="5"/>
      <c r="Z6619">
        <f t="shared" si="254"/>
        <v>1118</v>
      </c>
      <c r="AB6619">
        <f>IF(EXACT(AA6619,C1121),F1121,0)</f>
        <v>0</v>
      </c>
    </row>
    <row r="6620" spans="9:28">
      <c r="I6620" s="6"/>
      <c r="K6620" s="5"/>
      <c r="Z6620">
        <f t="shared" si="254"/>
        <v>1119</v>
      </c>
      <c r="AB6620">
        <f>IF(EXACT(AA6620,C1122),F1122,0)</f>
        <v>0</v>
      </c>
    </row>
    <row r="6621" spans="9:28">
      <c r="I6621" s="6"/>
      <c r="K6621" s="5"/>
      <c r="Z6621">
        <f t="shared" si="254"/>
        <v>1120</v>
      </c>
      <c r="AB6621">
        <f>IF(EXACT(AA6621,C1123),F1123,0)</f>
        <v>0</v>
      </c>
    </row>
    <row r="6622" spans="9:28">
      <c r="I6622" s="6"/>
      <c r="K6622" s="5"/>
      <c r="Z6622">
        <f t="shared" si="254"/>
        <v>1121</v>
      </c>
      <c r="AB6622">
        <f>IF(EXACT(AA6622,C1124),F1124,0)</f>
        <v>0</v>
      </c>
    </row>
    <row r="6623" spans="9:28">
      <c r="I6623" s="6"/>
      <c r="K6623" s="5"/>
      <c r="Z6623">
        <f t="shared" si="254"/>
        <v>1122</v>
      </c>
      <c r="AB6623">
        <f>IF(EXACT(AA6623,C1125),F1125,0)</f>
        <v>0</v>
      </c>
    </row>
    <row r="6624" spans="9:28">
      <c r="I6624" s="6"/>
      <c r="K6624" s="5"/>
      <c r="Z6624">
        <f t="shared" si="254"/>
        <v>1123</v>
      </c>
      <c r="AB6624">
        <f>IF(EXACT(AA6624,C1126),F1126,0)</f>
        <v>0</v>
      </c>
    </row>
    <row r="6625" spans="9:28">
      <c r="I6625" s="6"/>
      <c r="K6625" s="5"/>
      <c r="Z6625">
        <f t="shared" si="254"/>
        <v>1124</v>
      </c>
      <c r="AB6625">
        <f>IF(EXACT(AA6625,C1127),F1127,0)</f>
        <v>0</v>
      </c>
    </row>
    <row r="6626" spans="9:28">
      <c r="I6626" s="6"/>
      <c r="K6626" s="5"/>
      <c r="Z6626">
        <f t="shared" si="254"/>
        <v>1125</v>
      </c>
      <c r="AB6626">
        <f>IF(EXACT(AA6626,C1128),F1128,0)</f>
        <v>0</v>
      </c>
    </row>
    <row r="6627" spans="9:28">
      <c r="I6627" s="6"/>
      <c r="K6627" s="5"/>
      <c r="Z6627">
        <f t="shared" si="254"/>
        <v>1126</v>
      </c>
      <c r="AB6627">
        <f>IF(EXACT(AA6627,C1129),F1129,0)</f>
        <v>0</v>
      </c>
    </row>
    <row r="6628" spans="9:28">
      <c r="I6628" s="6"/>
      <c r="K6628" s="5"/>
      <c r="Z6628">
        <f t="shared" si="254"/>
        <v>1127</v>
      </c>
      <c r="AB6628">
        <f>IF(EXACT(AA6628,C1130),F1130,0)</f>
        <v>0</v>
      </c>
    </row>
    <row r="6629" spans="9:28">
      <c r="I6629" s="6"/>
      <c r="K6629" s="5"/>
      <c r="Z6629">
        <f t="shared" si="254"/>
        <v>1128</v>
      </c>
      <c r="AB6629">
        <f>IF(EXACT(AA6629,C1131),F1131,0)</f>
        <v>0</v>
      </c>
    </row>
    <row r="6630" spans="9:28">
      <c r="I6630" s="6"/>
      <c r="K6630" s="5"/>
      <c r="Z6630">
        <f t="shared" si="254"/>
        <v>1129</v>
      </c>
      <c r="AB6630">
        <f>IF(EXACT(AA6630,C1132),F1132,0)</f>
        <v>0</v>
      </c>
    </row>
    <row r="6631" spans="9:28">
      <c r="I6631" s="6"/>
      <c r="K6631" s="5"/>
      <c r="Z6631">
        <f t="shared" si="254"/>
        <v>1130</v>
      </c>
      <c r="AB6631">
        <f>IF(EXACT(AA6631,C1133),F1133,0)</f>
        <v>0</v>
      </c>
    </row>
    <row r="6632" spans="9:28">
      <c r="I6632" s="6"/>
      <c r="K6632" s="5"/>
      <c r="Z6632">
        <f t="shared" si="254"/>
        <v>1131</v>
      </c>
      <c r="AB6632">
        <f>IF(EXACT(AA6632,C1134),F1134,0)</f>
        <v>0</v>
      </c>
    </row>
    <row r="6633" spans="9:28">
      <c r="I6633" s="6"/>
      <c r="K6633" s="5"/>
      <c r="Z6633">
        <f t="shared" si="254"/>
        <v>1132</v>
      </c>
      <c r="AB6633">
        <f>IF(EXACT(AA6633,C1135),F1135,0)</f>
        <v>0</v>
      </c>
    </row>
    <row r="6634" spans="9:28">
      <c r="I6634" s="6"/>
      <c r="K6634" s="5"/>
      <c r="Z6634">
        <f t="shared" si="254"/>
        <v>1133</v>
      </c>
      <c r="AB6634">
        <f>IF(EXACT(AA6634,C1136),F1136,0)</f>
        <v>0</v>
      </c>
    </row>
    <row r="6635" spans="9:28">
      <c r="I6635" s="6"/>
      <c r="K6635" s="5"/>
      <c r="Z6635">
        <f t="shared" si="254"/>
        <v>1134</v>
      </c>
      <c r="AB6635">
        <f>IF(EXACT(AA6635,C1137),F1137,0)</f>
        <v>0</v>
      </c>
    </row>
    <row r="6636" spans="9:28">
      <c r="I6636" s="6"/>
      <c r="K6636" s="5"/>
      <c r="Z6636">
        <f t="shared" si="254"/>
        <v>1135</v>
      </c>
      <c r="AB6636">
        <f>IF(EXACT(AA6636,C1138),F1138,0)</f>
        <v>0</v>
      </c>
    </row>
    <row r="6637" spans="9:28">
      <c r="I6637" s="6"/>
      <c r="K6637" s="5"/>
      <c r="Z6637">
        <f t="shared" si="254"/>
        <v>1136</v>
      </c>
      <c r="AB6637">
        <f>IF(EXACT(AA6637,C1139),F1139,0)</f>
        <v>0</v>
      </c>
    </row>
    <row r="6638" spans="9:28">
      <c r="I6638" s="6"/>
      <c r="K6638" s="5"/>
      <c r="Z6638">
        <f t="shared" si="254"/>
        <v>1137</v>
      </c>
      <c r="AB6638">
        <f>IF(EXACT(AA6638,C1140),F1140,0)</f>
        <v>0</v>
      </c>
    </row>
    <row r="6639" spans="9:28">
      <c r="I6639" s="6"/>
      <c r="K6639" s="5"/>
      <c r="Z6639">
        <f t="shared" si="254"/>
        <v>1138</v>
      </c>
      <c r="AB6639">
        <f>IF(EXACT(AA6639,C1141),F1141,0)</f>
        <v>0</v>
      </c>
    </row>
    <row r="6640" spans="9:28">
      <c r="I6640" s="6"/>
      <c r="K6640" s="5"/>
      <c r="Z6640">
        <f t="shared" si="254"/>
        <v>1139</v>
      </c>
      <c r="AB6640">
        <f>IF(EXACT(AA6640,C1142),F1142,0)</f>
        <v>0</v>
      </c>
    </row>
    <row r="6641" spans="9:28">
      <c r="I6641" s="6"/>
      <c r="K6641" s="5"/>
      <c r="Z6641">
        <f t="shared" si="254"/>
        <v>1140</v>
      </c>
      <c r="AB6641">
        <f>IF(EXACT(AA6641,C1143),F1143,0)</f>
        <v>0</v>
      </c>
    </row>
    <row r="6642" spans="9:28">
      <c r="I6642" s="6"/>
      <c r="K6642" s="5"/>
      <c r="Z6642">
        <f t="shared" si="254"/>
        <v>1141</v>
      </c>
      <c r="AB6642">
        <f>IF(EXACT(AA6642,C1144),F1144,0)</f>
        <v>0</v>
      </c>
    </row>
    <row r="6643" spans="9:28">
      <c r="I6643" s="6"/>
      <c r="K6643" s="5"/>
      <c r="Z6643">
        <f t="shared" si="254"/>
        <v>1142</v>
      </c>
      <c r="AB6643">
        <f>IF(EXACT(AA6643,C1145),F1145,0)</f>
        <v>0</v>
      </c>
    </row>
    <row r="6644" spans="9:28">
      <c r="I6644" s="6"/>
      <c r="K6644" s="5"/>
      <c r="Z6644">
        <f t="shared" si="254"/>
        <v>1143</v>
      </c>
      <c r="AB6644">
        <f>IF(EXACT(AA6644,C1146),F1146,0)</f>
        <v>0</v>
      </c>
    </row>
    <row r="6645" spans="9:28">
      <c r="I6645" s="6"/>
      <c r="K6645" s="5"/>
      <c r="Z6645">
        <f t="shared" si="254"/>
        <v>1144</v>
      </c>
      <c r="AB6645">
        <f>IF(EXACT(AA6645,C1147),F1147,0)</f>
        <v>0</v>
      </c>
    </row>
    <row r="6646" spans="9:28">
      <c r="I6646" s="6"/>
      <c r="K6646" s="5"/>
      <c r="Z6646">
        <f t="shared" si="254"/>
        <v>1145</v>
      </c>
      <c r="AB6646">
        <f>IF(EXACT(AA6646,C1148),F1148,0)</f>
        <v>0</v>
      </c>
    </row>
    <row r="6647" spans="9:28">
      <c r="I6647" s="6"/>
      <c r="K6647" s="5"/>
      <c r="Z6647">
        <f t="shared" si="254"/>
        <v>1146</v>
      </c>
      <c r="AB6647">
        <f>IF(EXACT(AA6647,C1149),F1149,0)</f>
        <v>0</v>
      </c>
    </row>
    <row r="6648" spans="9:28">
      <c r="I6648" s="6"/>
      <c r="K6648" s="5"/>
      <c r="Z6648">
        <f t="shared" si="254"/>
        <v>1147</v>
      </c>
      <c r="AB6648">
        <f>IF(EXACT(AA6648,C1150),F1150,0)</f>
        <v>0</v>
      </c>
    </row>
    <row r="6649" spans="9:28">
      <c r="I6649" s="6"/>
      <c r="K6649" s="5"/>
      <c r="Z6649">
        <f t="shared" si="254"/>
        <v>1148</v>
      </c>
      <c r="AB6649">
        <f>IF(EXACT(AA6649,C1151),F1151,0)</f>
        <v>0</v>
      </c>
    </row>
    <row r="6650" spans="9:28">
      <c r="I6650" s="6"/>
      <c r="K6650" s="5"/>
      <c r="Z6650">
        <f t="shared" si="254"/>
        <v>1149</v>
      </c>
      <c r="AB6650">
        <f>IF(EXACT(AA6650,C1152),F1152,0)</f>
        <v>0</v>
      </c>
    </row>
    <row r="6651" spans="9:28">
      <c r="I6651" s="6"/>
      <c r="K6651" s="5"/>
      <c r="Z6651">
        <f t="shared" si="254"/>
        <v>1150</v>
      </c>
      <c r="AB6651">
        <f>IF(EXACT(AA6651,C1153),F1153,0)</f>
        <v>0</v>
      </c>
    </row>
    <row r="6652" spans="9:28">
      <c r="I6652" s="6"/>
      <c r="K6652" s="5"/>
      <c r="Z6652">
        <f t="shared" si="254"/>
        <v>1151</v>
      </c>
      <c r="AB6652">
        <f>IF(EXACT(AA6652,C1154),F1154,0)</f>
        <v>0</v>
      </c>
    </row>
    <row r="6653" spans="9:28">
      <c r="I6653" s="6"/>
      <c r="K6653" s="5"/>
      <c r="Z6653">
        <f t="shared" si="254"/>
        <v>1152</v>
      </c>
      <c r="AB6653">
        <f>IF(EXACT(AA6653,C1155),F1155,0)</f>
        <v>0</v>
      </c>
    </row>
    <row r="6654" spans="9:28">
      <c r="I6654" s="6"/>
      <c r="K6654" s="5"/>
      <c r="Z6654">
        <f t="shared" si="254"/>
        <v>1153</v>
      </c>
      <c r="AB6654">
        <f>IF(EXACT(AA6654,C1156),F1156,0)</f>
        <v>0</v>
      </c>
    </row>
    <row r="6655" spans="9:28">
      <c r="I6655" s="6"/>
      <c r="K6655" s="5"/>
      <c r="Z6655">
        <f t="shared" si="254"/>
        <v>1154</v>
      </c>
      <c r="AB6655">
        <f>IF(EXACT(AA6655,C1157),F1157,0)</f>
        <v>0</v>
      </c>
    </row>
    <row r="6656" spans="9:28">
      <c r="I6656" s="6"/>
      <c r="K6656" s="5"/>
      <c r="Z6656">
        <f t="shared" ref="Z6656:Z6719" si="255">1+Z6655</f>
        <v>1155</v>
      </c>
      <c r="AB6656">
        <f>IF(EXACT(AA6656,C1158),F1158,0)</f>
        <v>0</v>
      </c>
    </row>
    <row r="6657" spans="9:28">
      <c r="I6657" s="6"/>
      <c r="K6657" s="5"/>
      <c r="Z6657">
        <f t="shared" si="255"/>
        <v>1156</v>
      </c>
      <c r="AB6657">
        <f>IF(EXACT(AA6657,C1159),F1159,0)</f>
        <v>0</v>
      </c>
    </row>
    <row r="6658" spans="9:28">
      <c r="I6658" s="6"/>
      <c r="K6658" s="5"/>
      <c r="Z6658">
        <f t="shared" si="255"/>
        <v>1157</v>
      </c>
      <c r="AB6658">
        <f>IF(EXACT(AA6658,C1160),F1160,0)</f>
        <v>0</v>
      </c>
    </row>
    <row r="6659" spans="9:28">
      <c r="I6659" s="6"/>
      <c r="K6659" s="5"/>
      <c r="Z6659">
        <f t="shared" si="255"/>
        <v>1158</v>
      </c>
      <c r="AB6659">
        <f>IF(EXACT(AA6659,C1161),F1161,0)</f>
        <v>0</v>
      </c>
    </row>
    <row r="6660" spans="9:28">
      <c r="I6660" s="6"/>
      <c r="K6660" s="5"/>
      <c r="Z6660">
        <f t="shared" si="255"/>
        <v>1159</v>
      </c>
      <c r="AB6660">
        <f>IF(EXACT(AA6660,C1162),F1162,0)</f>
        <v>0</v>
      </c>
    </row>
    <row r="6661" spans="9:28">
      <c r="I6661" s="6"/>
      <c r="K6661" s="5"/>
      <c r="Z6661">
        <f t="shared" si="255"/>
        <v>1160</v>
      </c>
      <c r="AB6661">
        <f>IF(EXACT(AA6661,C1163),F1163,0)</f>
        <v>0</v>
      </c>
    </row>
    <row r="6662" spans="9:28">
      <c r="I6662" s="6"/>
      <c r="K6662" s="5"/>
      <c r="Z6662">
        <f t="shared" si="255"/>
        <v>1161</v>
      </c>
      <c r="AB6662">
        <f>IF(EXACT(AA6662,C1164),F1164,0)</f>
        <v>0</v>
      </c>
    </row>
    <row r="6663" spans="9:28">
      <c r="I6663" s="6"/>
      <c r="K6663" s="5"/>
      <c r="Z6663">
        <f t="shared" si="255"/>
        <v>1162</v>
      </c>
      <c r="AB6663">
        <f>IF(EXACT(AA6663,C1165),F1165,0)</f>
        <v>0</v>
      </c>
    </row>
    <row r="6664" spans="9:28">
      <c r="I6664" s="6"/>
      <c r="K6664" s="5"/>
      <c r="Z6664">
        <f t="shared" si="255"/>
        <v>1163</v>
      </c>
      <c r="AB6664">
        <f>IF(EXACT(AA6664,C1166),F1166,0)</f>
        <v>0</v>
      </c>
    </row>
    <row r="6665" spans="9:28">
      <c r="I6665" s="6"/>
      <c r="K6665" s="5"/>
      <c r="Z6665">
        <f t="shared" si="255"/>
        <v>1164</v>
      </c>
      <c r="AB6665">
        <f>IF(EXACT(AA6665,C1167),F1167,0)</f>
        <v>0</v>
      </c>
    </row>
    <row r="6666" spans="9:28">
      <c r="I6666" s="6"/>
      <c r="K6666" s="5"/>
      <c r="Z6666">
        <f t="shared" si="255"/>
        <v>1165</v>
      </c>
      <c r="AB6666">
        <f>IF(EXACT(AA6666,C1168),F1168,0)</f>
        <v>0</v>
      </c>
    </row>
    <row r="6667" spans="9:28">
      <c r="I6667" s="6"/>
      <c r="K6667" s="5"/>
      <c r="Z6667">
        <f t="shared" si="255"/>
        <v>1166</v>
      </c>
      <c r="AB6667">
        <f>IF(EXACT(AA6667,C1169),F1169,0)</f>
        <v>0</v>
      </c>
    </row>
    <row r="6668" spans="9:28">
      <c r="I6668" s="6"/>
      <c r="K6668" s="5"/>
      <c r="Z6668">
        <f t="shared" si="255"/>
        <v>1167</v>
      </c>
      <c r="AB6668">
        <f>IF(EXACT(AA6668,C1170),F1170,0)</f>
        <v>0</v>
      </c>
    </row>
    <row r="6669" spans="9:28">
      <c r="I6669" s="6"/>
      <c r="K6669" s="5"/>
      <c r="Z6669">
        <f t="shared" si="255"/>
        <v>1168</v>
      </c>
      <c r="AB6669">
        <f>IF(EXACT(AA6669,C1171),F1171,0)</f>
        <v>0</v>
      </c>
    </row>
    <row r="6670" spans="9:28">
      <c r="I6670" s="6"/>
      <c r="K6670" s="5"/>
      <c r="Z6670">
        <f t="shared" si="255"/>
        <v>1169</v>
      </c>
      <c r="AB6670">
        <f>IF(EXACT(AA6670,C1172),F1172,0)</f>
        <v>0</v>
      </c>
    </row>
    <row r="6671" spans="9:28">
      <c r="I6671" s="6"/>
      <c r="K6671" s="5"/>
      <c r="Z6671">
        <f t="shared" si="255"/>
        <v>1170</v>
      </c>
      <c r="AB6671">
        <f>IF(EXACT(AA6671,C1173),F1173,0)</f>
        <v>0</v>
      </c>
    </row>
    <row r="6672" spans="9:28">
      <c r="I6672" s="6"/>
      <c r="K6672" s="5"/>
      <c r="Z6672">
        <f t="shared" si="255"/>
        <v>1171</v>
      </c>
      <c r="AB6672">
        <f>IF(EXACT(AA6672,C1174),F1174,0)</f>
        <v>0</v>
      </c>
    </row>
    <row r="6673" spans="9:28">
      <c r="I6673" s="6"/>
      <c r="K6673" s="5"/>
      <c r="Z6673">
        <f t="shared" si="255"/>
        <v>1172</v>
      </c>
      <c r="AB6673">
        <f>IF(EXACT(AA6673,C1175),F1175,0)</f>
        <v>0</v>
      </c>
    </row>
    <row r="6674" spans="9:28">
      <c r="I6674" s="6"/>
      <c r="K6674" s="5"/>
      <c r="Z6674">
        <f t="shared" si="255"/>
        <v>1173</v>
      </c>
      <c r="AB6674">
        <f>IF(EXACT(AA6674,C1176),F1176,0)</f>
        <v>0</v>
      </c>
    </row>
    <row r="6675" spans="9:28">
      <c r="I6675" s="6"/>
      <c r="K6675" s="5"/>
      <c r="Z6675">
        <f t="shared" si="255"/>
        <v>1174</v>
      </c>
      <c r="AB6675">
        <f>IF(EXACT(AA6675,C1177),F1177,0)</f>
        <v>0</v>
      </c>
    </row>
    <row r="6676" spans="9:28">
      <c r="I6676" s="6"/>
      <c r="K6676" s="5"/>
      <c r="Z6676">
        <f t="shared" si="255"/>
        <v>1175</v>
      </c>
      <c r="AB6676">
        <f>IF(EXACT(AA6676,C1178),F1178,0)</f>
        <v>0</v>
      </c>
    </row>
    <row r="6677" spans="9:28">
      <c r="I6677" s="6"/>
      <c r="K6677" s="5"/>
      <c r="Z6677">
        <f t="shared" si="255"/>
        <v>1176</v>
      </c>
      <c r="AB6677">
        <f>IF(EXACT(AA6677,C1179),F1179,0)</f>
        <v>0</v>
      </c>
    </row>
    <row r="6678" spans="9:28">
      <c r="I6678" s="6"/>
      <c r="K6678" s="5"/>
      <c r="Z6678">
        <f t="shared" si="255"/>
        <v>1177</v>
      </c>
      <c r="AB6678">
        <f>IF(EXACT(AA6678,C1180),F1180,0)</f>
        <v>0</v>
      </c>
    </row>
    <row r="6679" spans="9:28">
      <c r="I6679" s="6"/>
      <c r="K6679" s="5"/>
      <c r="Z6679">
        <f t="shared" si="255"/>
        <v>1178</v>
      </c>
      <c r="AB6679">
        <f>IF(EXACT(AA6679,C1181),F1181,0)</f>
        <v>0</v>
      </c>
    </row>
    <row r="6680" spans="9:28">
      <c r="I6680" s="6"/>
      <c r="K6680" s="5"/>
      <c r="Z6680">
        <f t="shared" si="255"/>
        <v>1179</v>
      </c>
      <c r="AB6680">
        <f>IF(EXACT(AA6680,C1182),F1182,0)</f>
        <v>0</v>
      </c>
    </row>
    <row r="6681" spans="9:28">
      <c r="I6681" s="6"/>
      <c r="K6681" s="5"/>
      <c r="Z6681">
        <f t="shared" si="255"/>
        <v>1180</v>
      </c>
      <c r="AB6681">
        <f>IF(EXACT(AA6681,C1183),F1183,0)</f>
        <v>0</v>
      </c>
    </row>
    <row r="6682" spans="9:28">
      <c r="I6682" s="6"/>
      <c r="K6682" s="5"/>
      <c r="Z6682">
        <f t="shared" si="255"/>
        <v>1181</v>
      </c>
      <c r="AB6682">
        <f>IF(EXACT(AA6682,C1184),F1184,0)</f>
        <v>0</v>
      </c>
    </row>
    <row r="6683" spans="9:28">
      <c r="I6683" s="6"/>
      <c r="K6683" s="5"/>
      <c r="Z6683">
        <f t="shared" si="255"/>
        <v>1182</v>
      </c>
      <c r="AB6683">
        <f>IF(EXACT(AA6683,C1185),F1185,0)</f>
        <v>0</v>
      </c>
    </row>
    <row r="6684" spans="9:28">
      <c r="I6684" s="6"/>
      <c r="K6684" s="5"/>
      <c r="Z6684">
        <f t="shared" si="255"/>
        <v>1183</v>
      </c>
      <c r="AB6684">
        <f>IF(EXACT(AA6684,C1186),F1186,0)</f>
        <v>0</v>
      </c>
    </row>
    <row r="6685" spans="9:28">
      <c r="I6685" s="6"/>
      <c r="K6685" s="5"/>
      <c r="Z6685">
        <f t="shared" si="255"/>
        <v>1184</v>
      </c>
      <c r="AB6685">
        <f>IF(EXACT(AA6685,C1187),F1187,0)</f>
        <v>0</v>
      </c>
    </row>
    <row r="6686" spans="9:28">
      <c r="I6686" s="6"/>
      <c r="K6686" s="5"/>
      <c r="Z6686">
        <f t="shared" si="255"/>
        <v>1185</v>
      </c>
      <c r="AB6686">
        <f>IF(EXACT(AA6686,C1188),F1188,0)</f>
        <v>0</v>
      </c>
    </row>
    <row r="6687" spans="9:28">
      <c r="I6687" s="6"/>
      <c r="K6687" s="5"/>
      <c r="Z6687">
        <f t="shared" si="255"/>
        <v>1186</v>
      </c>
      <c r="AB6687">
        <f>IF(EXACT(AA6687,C1189),F1189,0)</f>
        <v>0</v>
      </c>
    </row>
    <row r="6688" spans="9:28">
      <c r="I6688" s="6"/>
      <c r="K6688" s="5"/>
      <c r="Z6688">
        <f t="shared" si="255"/>
        <v>1187</v>
      </c>
      <c r="AB6688">
        <f>IF(EXACT(AA6688,C1190),F1190,0)</f>
        <v>0</v>
      </c>
    </row>
    <row r="6689" spans="9:28">
      <c r="I6689" s="6"/>
      <c r="K6689" s="5"/>
      <c r="Z6689">
        <f t="shared" si="255"/>
        <v>1188</v>
      </c>
      <c r="AB6689">
        <f>IF(EXACT(AA6689,C1191),F1191,0)</f>
        <v>0</v>
      </c>
    </row>
    <row r="6690" spans="9:28">
      <c r="I6690" s="6"/>
      <c r="K6690" s="5"/>
      <c r="Z6690">
        <f t="shared" si="255"/>
        <v>1189</v>
      </c>
      <c r="AB6690">
        <f>IF(EXACT(AA6690,C1192),F1192,0)</f>
        <v>0</v>
      </c>
    </row>
    <row r="6691" spans="9:28">
      <c r="I6691" s="6"/>
      <c r="K6691" s="5"/>
      <c r="Z6691">
        <f t="shared" si="255"/>
        <v>1190</v>
      </c>
      <c r="AB6691">
        <f>IF(EXACT(AA6691,C1193),F1193,0)</f>
        <v>0</v>
      </c>
    </row>
    <row r="6692" spans="9:28">
      <c r="I6692" s="6"/>
      <c r="K6692" s="5"/>
      <c r="Z6692">
        <f t="shared" si="255"/>
        <v>1191</v>
      </c>
      <c r="AB6692">
        <f>IF(EXACT(AA6692,C1194),F1194,0)</f>
        <v>0</v>
      </c>
    </row>
    <row r="6693" spans="9:28">
      <c r="I6693" s="6"/>
      <c r="K6693" s="5"/>
      <c r="Z6693">
        <f t="shared" si="255"/>
        <v>1192</v>
      </c>
      <c r="AB6693">
        <f>IF(EXACT(AA6693,C1195),F1195,0)</f>
        <v>0</v>
      </c>
    </row>
    <row r="6694" spans="9:28">
      <c r="I6694" s="6"/>
      <c r="K6694" s="5"/>
      <c r="Z6694">
        <f t="shared" si="255"/>
        <v>1193</v>
      </c>
      <c r="AB6694">
        <f>IF(EXACT(AA6694,C1196),F1196,0)</f>
        <v>0</v>
      </c>
    </row>
    <row r="6695" spans="9:28">
      <c r="I6695" s="6"/>
      <c r="K6695" s="5"/>
      <c r="Z6695">
        <f t="shared" si="255"/>
        <v>1194</v>
      </c>
      <c r="AB6695">
        <f>IF(EXACT(AA6695,C1197),F1197,0)</f>
        <v>0</v>
      </c>
    </row>
    <row r="6696" spans="9:28">
      <c r="I6696" s="6"/>
      <c r="K6696" s="5"/>
      <c r="Z6696">
        <f t="shared" si="255"/>
        <v>1195</v>
      </c>
      <c r="AB6696">
        <f>IF(EXACT(AA6696,C1198),F1198,0)</f>
        <v>0</v>
      </c>
    </row>
    <row r="6697" spans="9:28">
      <c r="I6697" s="6"/>
      <c r="K6697" s="5"/>
      <c r="Z6697">
        <f t="shared" si="255"/>
        <v>1196</v>
      </c>
      <c r="AB6697">
        <f>IF(EXACT(AA6697,C1199),F1199,0)</f>
        <v>0</v>
      </c>
    </row>
    <row r="6698" spans="9:28">
      <c r="I6698" s="6"/>
      <c r="K6698" s="5"/>
      <c r="Z6698">
        <f t="shared" si="255"/>
        <v>1197</v>
      </c>
      <c r="AB6698">
        <f>IF(EXACT(AA6698,C1200),F1200,0)</f>
        <v>0</v>
      </c>
    </row>
    <row r="6699" spans="9:28">
      <c r="I6699" s="6"/>
      <c r="K6699" s="5"/>
      <c r="Z6699">
        <f t="shared" si="255"/>
        <v>1198</v>
      </c>
      <c r="AB6699">
        <f>IF(EXACT(AA6699,C1201),F1201,0)</f>
        <v>0</v>
      </c>
    </row>
    <row r="6700" spans="9:28">
      <c r="I6700" s="6"/>
      <c r="K6700" s="5"/>
      <c r="Z6700">
        <f t="shared" si="255"/>
        <v>1199</v>
      </c>
      <c r="AB6700">
        <f>IF(EXACT(AA6700,C1202),F1202,0)</f>
        <v>0</v>
      </c>
    </row>
    <row r="6701" spans="9:28">
      <c r="I6701" s="6"/>
      <c r="K6701" s="5"/>
      <c r="Z6701">
        <f t="shared" si="255"/>
        <v>1200</v>
      </c>
      <c r="AB6701">
        <f>IF(EXACT(AA6701,C1203),F1203,0)</f>
        <v>0</v>
      </c>
    </row>
    <row r="6702" spans="9:28">
      <c r="I6702" s="6"/>
      <c r="K6702" s="5"/>
      <c r="Z6702">
        <f t="shared" si="255"/>
        <v>1201</v>
      </c>
      <c r="AB6702">
        <f>IF(EXACT(AA6702,C1204),F1204,0)</f>
        <v>0</v>
      </c>
    </row>
    <row r="6703" spans="9:28">
      <c r="I6703" s="6"/>
      <c r="K6703" s="5"/>
      <c r="Z6703">
        <f t="shared" si="255"/>
        <v>1202</v>
      </c>
      <c r="AB6703">
        <f>IF(EXACT(AA6703,C1205),F1205,0)</f>
        <v>0</v>
      </c>
    </row>
    <row r="6704" spans="9:28">
      <c r="I6704" s="6"/>
      <c r="K6704" s="5"/>
      <c r="Z6704">
        <f t="shared" si="255"/>
        <v>1203</v>
      </c>
      <c r="AB6704">
        <f>IF(EXACT(AA6704,C1206),F1206,0)</f>
        <v>0</v>
      </c>
    </row>
    <row r="6705" spans="9:28">
      <c r="I6705" s="6"/>
      <c r="K6705" s="5"/>
      <c r="Z6705">
        <f t="shared" si="255"/>
        <v>1204</v>
      </c>
      <c r="AB6705">
        <f>IF(EXACT(AA6705,C1207),F1207,0)</f>
        <v>0</v>
      </c>
    </row>
    <row r="6706" spans="9:28">
      <c r="I6706" s="6"/>
      <c r="K6706" s="5"/>
      <c r="Z6706">
        <f t="shared" si="255"/>
        <v>1205</v>
      </c>
      <c r="AB6706">
        <f>IF(EXACT(AA6706,C1208),F1208,0)</f>
        <v>0</v>
      </c>
    </row>
    <row r="6707" spans="9:28">
      <c r="I6707" s="6"/>
      <c r="K6707" s="5"/>
      <c r="Z6707">
        <f t="shared" si="255"/>
        <v>1206</v>
      </c>
      <c r="AB6707">
        <f>IF(EXACT(AA6707,C1209),F1209,0)</f>
        <v>0</v>
      </c>
    </row>
    <row r="6708" spans="9:28">
      <c r="I6708" s="6"/>
      <c r="K6708" s="5"/>
      <c r="Z6708">
        <f t="shared" si="255"/>
        <v>1207</v>
      </c>
      <c r="AB6708">
        <f>IF(EXACT(AA6708,C1210),F1210,0)</f>
        <v>0</v>
      </c>
    </row>
    <row r="6709" spans="9:28">
      <c r="I6709" s="6"/>
      <c r="K6709" s="5"/>
      <c r="Z6709">
        <f t="shared" si="255"/>
        <v>1208</v>
      </c>
      <c r="AB6709">
        <f>IF(EXACT(AA6709,C1211),F1211,0)</f>
        <v>0</v>
      </c>
    </row>
    <row r="6710" spans="9:28">
      <c r="I6710" s="6"/>
      <c r="K6710" s="5"/>
      <c r="Z6710">
        <f t="shared" si="255"/>
        <v>1209</v>
      </c>
      <c r="AB6710">
        <f>IF(EXACT(AA6710,C1212),F1212,0)</f>
        <v>0</v>
      </c>
    </row>
    <row r="6711" spans="9:28">
      <c r="I6711" s="6"/>
      <c r="K6711" s="5"/>
      <c r="Z6711">
        <f t="shared" si="255"/>
        <v>1210</v>
      </c>
      <c r="AB6711">
        <f>IF(EXACT(AA6711,C1213),F1213,0)</f>
        <v>0</v>
      </c>
    </row>
    <row r="6712" spans="9:28">
      <c r="I6712" s="6"/>
      <c r="K6712" s="5"/>
      <c r="Z6712">
        <f t="shared" si="255"/>
        <v>1211</v>
      </c>
      <c r="AB6712">
        <f>IF(EXACT(AA6712,C1214),F1214,0)</f>
        <v>0</v>
      </c>
    </row>
    <row r="6713" spans="9:28">
      <c r="I6713" s="6"/>
      <c r="K6713" s="5"/>
      <c r="Z6713">
        <f t="shared" si="255"/>
        <v>1212</v>
      </c>
      <c r="AB6713">
        <f>IF(EXACT(AA6713,C1215),F1215,0)</f>
        <v>0</v>
      </c>
    </row>
    <row r="6714" spans="9:28">
      <c r="I6714" s="6"/>
      <c r="K6714" s="5"/>
      <c r="Z6714">
        <f t="shared" si="255"/>
        <v>1213</v>
      </c>
      <c r="AB6714">
        <f>IF(EXACT(AA6714,C1216),F1216,0)</f>
        <v>0</v>
      </c>
    </row>
    <row r="6715" spans="9:28">
      <c r="I6715" s="6"/>
      <c r="K6715" s="5"/>
      <c r="Z6715">
        <f t="shared" si="255"/>
        <v>1214</v>
      </c>
      <c r="AB6715">
        <f>IF(EXACT(AA6715,C1217),F1217,0)</f>
        <v>0</v>
      </c>
    </row>
    <row r="6716" spans="9:28">
      <c r="I6716" s="6"/>
      <c r="K6716" s="5"/>
      <c r="Z6716">
        <f t="shared" si="255"/>
        <v>1215</v>
      </c>
      <c r="AB6716">
        <f>IF(EXACT(AA6716,C1218),F1218,0)</f>
        <v>0</v>
      </c>
    </row>
    <row r="6717" spans="9:28">
      <c r="I6717" s="6"/>
      <c r="K6717" s="5"/>
      <c r="Z6717">
        <f t="shared" si="255"/>
        <v>1216</v>
      </c>
      <c r="AB6717">
        <f>IF(EXACT(AA6717,C1219),F1219,0)</f>
        <v>0</v>
      </c>
    </row>
    <row r="6718" spans="9:28">
      <c r="I6718" s="6"/>
      <c r="K6718" s="5"/>
      <c r="Z6718">
        <f t="shared" si="255"/>
        <v>1217</v>
      </c>
      <c r="AB6718">
        <f>IF(EXACT(AA6718,C1220),F1220,0)</f>
        <v>0</v>
      </c>
    </row>
    <row r="6719" spans="9:28">
      <c r="I6719" s="6"/>
      <c r="K6719" s="5"/>
      <c r="Z6719">
        <f t="shared" si="255"/>
        <v>1218</v>
      </c>
      <c r="AB6719">
        <f>IF(EXACT(AA6719,C1221),F1221,0)</f>
        <v>0</v>
      </c>
    </row>
    <row r="6720" spans="9:28">
      <c r="I6720" s="6"/>
      <c r="K6720" s="5"/>
      <c r="Z6720">
        <f t="shared" ref="Z6720:Z6783" si="256">1+Z6719</f>
        <v>1219</v>
      </c>
      <c r="AB6720">
        <f>IF(EXACT(AA6720,C1222),F1222,0)</f>
        <v>0</v>
      </c>
    </row>
    <row r="6721" spans="9:28">
      <c r="I6721" s="6"/>
      <c r="K6721" s="5"/>
      <c r="Z6721">
        <f t="shared" si="256"/>
        <v>1220</v>
      </c>
      <c r="AB6721">
        <f>IF(EXACT(AA6721,C1223),F1223,0)</f>
        <v>0</v>
      </c>
    </row>
    <row r="6722" spans="9:28">
      <c r="I6722" s="6"/>
      <c r="K6722" s="5"/>
      <c r="Z6722">
        <f t="shared" si="256"/>
        <v>1221</v>
      </c>
      <c r="AB6722">
        <f>IF(EXACT(AA6722,C1224),F1224,0)</f>
        <v>0</v>
      </c>
    </row>
    <row r="6723" spans="9:28">
      <c r="I6723" s="6"/>
      <c r="K6723" s="5"/>
      <c r="Z6723">
        <f t="shared" si="256"/>
        <v>1222</v>
      </c>
      <c r="AB6723">
        <f>IF(EXACT(AA6723,C1225),F1225,0)</f>
        <v>0</v>
      </c>
    </row>
    <row r="6724" spans="9:28">
      <c r="I6724" s="6"/>
      <c r="K6724" s="5"/>
      <c r="Z6724">
        <f t="shared" si="256"/>
        <v>1223</v>
      </c>
      <c r="AB6724">
        <f>IF(EXACT(AA6724,C1226),F1226,0)</f>
        <v>0</v>
      </c>
    </row>
    <row r="6725" spans="9:28">
      <c r="I6725" s="6"/>
      <c r="K6725" s="5"/>
      <c r="Z6725">
        <f t="shared" si="256"/>
        <v>1224</v>
      </c>
      <c r="AB6725">
        <f>IF(EXACT(AA6725,C1227),F1227,0)</f>
        <v>0</v>
      </c>
    </row>
    <row r="6726" spans="9:28">
      <c r="I6726" s="6"/>
      <c r="K6726" s="5"/>
      <c r="Z6726">
        <f t="shared" si="256"/>
        <v>1225</v>
      </c>
      <c r="AB6726">
        <f>IF(EXACT(AA6726,C1228),F1228,0)</f>
        <v>0</v>
      </c>
    </row>
    <row r="6727" spans="9:28">
      <c r="I6727" s="6"/>
      <c r="K6727" s="5"/>
      <c r="Z6727">
        <f t="shared" si="256"/>
        <v>1226</v>
      </c>
      <c r="AB6727">
        <f>IF(EXACT(AA6727,C1229),F1229,0)</f>
        <v>0</v>
      </c>
    </row>
    <row r="6728" spans="9:28">
      <c r="I6728" s="6"/>
      <c r="K6728" s="5"/>
      <c r="Z6728">
        <f t="shared" si="256"/>
        <v>1227</v>
      </c>
      <c r="AB6728">
        <f>IF(EXACT(AA6728,C1230),F1230,0)</f>
        <v>0</v>
      </c>
    </row>
    <row r="6729" spans="9:28">
      <c r="I6729" s="6"/>
      <c r="K6729" s="5"/>
      <c r="Z6729">
        <f t="shared" si="256"/>
        <v>1228</v>
      </c>
      <c r="AB6729">
        <f>IF(EXACT(AA6729,C1231),F1231,0)</f>
        <v>0</v>
      </c>
    </row>
    <row r="6730" spans="9:28">
      <c r="I6730" s="6"/>
      <c r="K6730" s="5"/>
      <c r="Z6730">
        <f t="shared" si="256"/>
        <v>1229</v>
      </c>
      <c r="AB6730">
        <f>IF(EXACT(AA6730,C1232),F1232,0)</f>
        <v>0</v>
      </c>
    </row>
    <row r="6731" spans="9:28">
      <c r="I6731" s="6"/>
      <c r="K6731" s="5"/>
      <c r="Z6731">
        <f t="shared" si="256"/>
        <v>1230</v>
      </c>
      <c r="AB6731">
        <f>IF(EXACT(AA6731,C1233),F1233,0)</f>
        <v>0</v>
      </c>
    </row>
    <row r="6732" spans="9:28">
      <c r="I6732" s="6"/>
      <c r="K6732" s="5"/>
      <c r="Z6732">
        <f t="shared" si="256"/>
        <v>1231</v>
      </c>
      <c r="AB6732">
        <f>IF(EXACT(AA6732,C1234),F1234,0)</f>
        <v>0</v>
      </c>
    </row>
    <row r="6733" spans="9:28">
      <c r="I6733" s="6"/>
      <c r="K6733" s="5"/>
      <c r="Z6733">
        <f t="shared" si="256"/>
        <v>1232</v>
      </c>
      <c r="AB6733">
        <f>IF(EXACT(AA6733,C1235),F1235,0)</f>
        <v>0</v>
      </c>
    </row>
    <row r="6734" spans="9:28">
      <c r="I6734" s="6"/>
      <c r="K6734" s="5"/>
      <c r="Z6734">
        <f t="shared" si="256"/>
        <v>1233</v>
      </c>
      <c r="AB6734">
        <f>IF(EXACT(AA6734,C1236),F1236,0)</f>
        <v>0</v>
      </c>
    </row>
    <row r="6735" spans="9:28">
      <c r="I6735" s="6"/>
      <c r="K6735" s="5"/>
      <c r="Z6735">
        <f t="shared" si="256"/>
        <v>1234</v>
      </c>
      <c r="AB6735">
        <f>IF(EXACT(AA6735,C1237),F1237,0)</f>
        <v>0</v>
      </c>
    </row>
    <row r="6736" spans="9:28">
      <c r="I6736" s="6"/>
      <c r="K6736" s="5"/>
      <c r="Z6736">
        <f t="shared" si="256"/>
        <v>1235</v>
      </c>
      <c r="AB6736">
        <f>IF(EXACT(AA6736,C1238),F1238,0)</f>
        <v>0</v>
      </c>
    </row>
    <row r="6737" spans="9:28">
      <c r="I6737" s="6"/>
      <c r="K6737" s="5"/>
      <c r="Z6737">
        <f t="shared" si="256"/>
        <v>1236</v>
      </c>
      <c r="AB6737">
        <f>IF(EXACT(AA6737,C1239),F1239,0)</f>
        <v>0</v>
      </c>
    </row>
    <row r="6738" spans="9:28">
      <c r="I6738" s="6"/>
      <c r="K6738" s="5"/>
      <c r="Z6738">
        <f t="shared" si="256"/>
        <v>1237</v>
      </c>
      <c r="AB6738">
        <f>IF(EXACT(AA6738,C1240),F1240,0)</f>
        <v>0</v>
      </c>
    </row>
    <row r="6739" spans="9:28">
      <c r="I6739" s="6"/>
      <c r="K6739" s="5"/>
      <c r="Z6739">
        <f t="shared" si="256"/>
        <v>1238</v>
      </c>
      <c r="AB6739">
        <f>IF(EXACT(AA6739,C1241),F1241,0)</f>
        <v>0</v>
      </c>
    </row>
    <row r="6740" spans="9:28">
      <c r="I6740" s="6"/>
      <c r="K6740" s="5"/>
      <c r="Z6740">
        <f t="shared" si="256"/>
        <v>1239</v>
      </c>
      <c r="AB6740">
        <f>IF(EXACT(AA6740,C1242),F1242,0)</f>
        <v>0</v>
      </c>
    </row>
    <row r="6741" spans="9:28">
      <c r="I6741" s="6"/>
      <c r="K6741" s="5"/>
      <c r="Z6741">
        <f t="shared" si="256"/>
        <v>1240</v>
      </c>
      <c r="AB6741">
        <f>IF(EXACT(AA6741,C1243),F1243,0)</f>
        <v>0</v>
      </c>
    </row>
    <row r="6742" spans="9:28">
      <c r="I6742" s="6"/>
      <c r="K6742" s="5"/>
      <c r="Z6742">
        <f t="shared" si="256"/>
        <v>1241</v>
      </c>
      <c r="AB6742">
        <f>IF(EXACT(AA6742,C1244),F1244,0)</f>
        <v>0</v>
      </c>
    </row>
    <row r="6743" spans="9:28">
      <c r="I6743" s="6"/>
      <c r="K6743" s="5"/>
      <c r="Z6743">
        <f t="shared" si="256"/>
        <v>1242</v>
      </c>
      <c r="AB6743">
        <f>IF(EXACT(AA6743,C1245),F1245,0)</f>
        <v>0</v>
      </c>
    </row>
    <row r="6744" spans="9:28">
      <c r="I6744" s="6"/>
      <c r="K6744" s="5"/>
      <c r="Z6744">
        <f t="shared" si="256"/>
        <v>1243</v>
      </c>
      <c r="AB6744">
        <f>IF(EXACT(AA6744,C1246),F1246,0)</f>
        <v>0</v>
      </c>
    </row>
    <row r="6745" spans="9:28">
      <c r="I6745" s="6"/>
      <c r="K6745" s="5"/>
      <c r="Z6745">
        <f t="shared" si="256"/>
        <v>1244</v>
      </c>
      <c r="AB6745">
        <f>IF(EXACT(AA6745,C1247),F1247,0)</f>
        <v>0</v>
      </c>
    </row>
    <row r="6746" spans="9:28">
      <c r="I6746" s="6"/>
      <c r="K6746" s="5"/>
      <c r="Z6746">
        <f t="shared" si="256"/>
        <v>1245</v>
      </c>
      <c r="AB6746">
        <f>IF(EXACT(AA6746,C1248),F1248,0)</f>
        <v>0</v>
      </c>
    </row>
    <row r="6747" spans="9:28">
      <c r="I6747" s="6"/>
      <c r="K6747" s="5"/>
      <c r="Z6747">
        <f t="shared" si="256"/>
        <v>1246</v>
      </c>
      <c r="AB6747">
        <f>IF(EXACT(AA6747,C1249),F1249,0)</f>
        <v>0</v>
      </c>
    </row>
    <row r="6748" spans="9:28">
      <c r="I6748" s="6"/>
      <c r="K6748" s="5"/>
      <c r="Z6748">
        <f t="shared" si="256"/>
        <v>1247</v>
      </c>
      <c r="AB6748">
        <f>IF(EXACT(AA6748,C1250),F1250,0)</f>
        <v>0</v>
      </c>
    </row>
    <row r="6749" spans="9:28">
      <c r="I6749" s="6"/>
      <c r="K6749" s="5"/>
      <c r="Z6749">
        <f t="shared" si="256"/>
        <v>1248</v>
      </c>
      <c r="AB6749">
        <f>IF(EXACT(AA6749,C1251),F1251,0)</f>
        <v>0</v>
      </c>
    </row>
    <row r="6750" spans="9:28">
      <c r="I6750" s="6"/>
      <c r="K6750" s="5"/>
      <c r="Z6750">
        <f t="shared" si="256"/>
        <v>1249</v>
      </c>
      <c r="AB6750">
        <f>IF(EXACT(AA6750,C1252),F1252,0)</f>
        <v>0</v>
      </c>
    </row>
    <row r="6751" spans="9:28">
      <c r="I6751" s="6"/>
      <c r="K6751" s="5"/>
      <c r="Z6751">
        <f t="shared" si="256"/>
        <v>1250</v>
      </c>
      <c r="AB6751">
        <f>IF(EXACT(AA6751,C1253),F1253,0)</f>
        <v>0</v>
      </c>
    </row>
    <row r="6752" spans="9:28">
      <c r="I6752" s="6"/>
      <c r="K6752" s="5"/>
      <c r="Z6752">
        <f t="shared" si="256"/>
        <v>1251</v>
      </c>
      <c r="AB6752">
        <f>IF(EXACT(AA6752,C1254),F1254,0)</f>
        <v>0</v>
      </c>
    </row>
    <row r="6753" spans="9:28">
      <c r="I6753" s="6"/>
      <c r="K6753" s="5"/>
      <c r="Z6753">
        <f t="shared" si="256"/>
        <v>1252</v>
      </c>
      <c r="AB6753">
        <f>IF(EXACT(AA6753,C1255),F1255,0)</f>
        <v>0</v>
      </c>
    </row>
    <row r="6754" spans="9:28">
      <c r="I6754" s="6"/>
      <c r="K6754" s="5"/>
      <c r="Z6754">
        <f t="shared" si="256"/>
        <v>1253</v>
      </c>
      <c r="AB6754">
        <f>IF(EXACT(AA6754,C1256),F1256,0)</f>
        <v>0</v>
      </c>
    </row>
    <row r="6755" spans="9:28">
      <c r="I6755" s="6"/>
      <c r="K6755" s="5"/>
      <c r="Z6755">
        <f t="shared" si="256"/>
        <v>1254</v>
      </c>
      <c r="AB6755">
        <f>IF(EXACT(AA6755,C1257),F1257,0)</f>
        <v>0</v>
      </c>
    </row>
    <row r="6756" spans="9:28">
      <c r="I6756" s="6"/>
      <c r="K6756" s="5"/>
      <c r="Z6756">
        <f t="shared" si="256"/>
        <v>1255</v>
      </c>
      <c r="AB6756">
        <f>IF(EXACT(AA6756,C1258),F1258,0)</f>
        <v>0</v>
      </c>
    </row>
    <row r="6757" spans="9:28">
      <c r="I6757" s="6"/>
      <c r="K6757" s="5"/>
      <c r="Z6757">
        <f t="shared" si="256"/>
        <v>1256</v>
      </c>
      <c r="AB6757">
        <f>IF(EXACT(AA6757,C1259),F1259,0)</f>
        <v>0</v>
      </c>
    </row>
    <row r="6758" spans="9:28">
      <c r="I6758" s="6"/>
      <c r="K6758" s="5"/>
      <c r="Z6758">
        <f t="shared" si="256"/>
        <v>1257</v>
      </c>
      <c r="AB6758">
        <f>IF(EXACT(AA6758,C1260),F1260,0)</f>
        <v>0</v>
      </c>
    </row>
    <row r="6759" spans="9:28">
      <c r="I6759" s="6"/>
      <c r="K6759" s="5"/>
      <c r="Z6759">
        <f t="shared" si="256"/>
        <v>1258</v>
      </c>
      <c r="AB6759">
        <f>IF(EXACT(AA6759,C1261),F1261,0)</f>
        <v>0</v>
      </c>
    </row>
    <row r="6760" spans="9:28">
      <c r="I6760" s="6"/>
      <c r="K6760" s="5"/>
      <c r="Z6760">
        <f t="shared" si="256"/>
        <v>1259</v>
      </c>
      <c r="AB6760">
        <f>IF(EXACT(AA6760,C1262),F1262,0)</f>
        <v>0</v>
      </c>
    </row>
    <row r="6761" spans="9:28">
      <c r="I6761" s="6"/>
      <c r="K6761" s="5"/>
      <c r="Z6761">
        <f t="shared" si="256"/>
        <v>1260</v>
      </c>
      <c r="AB6761">
        <f>IF(EXACT(AA6761,C1263),F1263,0)</f>
        <v>0</v>
      </c>
    </row>
    <row r="6762" spans="9:28">
      <c r="I6762" s="6"/>
      <c r="K6762" s="5"/>
      <c r="Z6762">
        <f t="shared" si="256"/>
        <v>1261</v>
      </c>
      <c r="AB6762">
        <f>IF(EXACT(AA6762,C1264),F1264,0)</f>
        <v>0</v>
      </c>
    </row>
    <row r="6763" spans="9:28">
      <c r="I6763" s="6"/>
      <c r="K6763" s="5"/>
      <c r="Z6763">
        <f t="shared" si="256"/>
        <v>1262</v>
      </c>
      <c r="AB6763">
        <f>IF(EXACT(AA6763,C1265),F1265,0)</f>
        <v>0</v>
      </c>
    </row>
    <row r="6764" spans="9:28">
      <c r="I6764" s="6"/>
      <c r="K6764" s="5"/>
      <c r="Z6764">
        <f t="shared" si="256"/>
        <v>1263</v>
      </c>
      <c r="AB6764">
        <f>IF(EXACT(AA6764,C1266),F1266,0)</f>
        <v>0</v>
      </c>
    </row>
    <row r="6765" spans="9:28">
      <c r="I6765" s="6"/>
      <c r="K6765" s="5"/>
      <c r="Z6765">
        <f t="shared" si="256"/>
        <v>1264</v>
      </c>
      <c r="AB6765">
        <f>IF(EXACT(AA6765,C1267),F1267,0)</f>
        <v>0</v>
      </c>
    </row>
    <row r="6766" spans="9:28">
      <c r="I6766" s="6"/>
      <c r="K6766" s="5"/>
      <c r="Z6766">
        <f t="shared" si="256"/>
        <v>1265</v>
      </c>
      <c r="AB6766">
        <f>IF(EXACT(AA6766,C1268),F1268,0)</f>
        <v>0</v>
      </c>
    </row>
    <row r="6767" spans="9:28">
      <c r="I6767" s="6"/>
      <c r="K6767" s="5"/>
      <c r="Z6767">
        <f t="shared" si="256"/>
        <v>1266</v>
      </c>
      <c r="AB6767">
        <f>IF(EXACT(AA6767,C1269),F1269,0)</f>
        <v>0</v>
      </c>
    </row>
    <row r="6768" spans="9:28">
      <c r="I6768" s="6"/>
      <c r="K6768" s="5"/>
      <c r="Z6768">
        <f t="shared" si="256"/>
        <v>1267</v>
      </c>
      <c r="AB6768">
        <f>IF(EXACT(AA6768,C1270),F1270,0)</f>
        <v>0</v>
      </c>
    </row>
    <row r="6769" spans="9:28">
      <c r="I6769" s="6"/>
      <c r="K6769" s="5"/>
      <c r="Z6769">
        <f t="shared" si="256"/>
        <v>1268</v>
      </c>
      <c r="AB6769">
        <f>IF(EXACT(AA6769,C1271),F1271,0)</f>
        <v>0</v>
      </c>
    </row>
    <row r="6770" spans="9:28">
      <c r="I6770" s="6"/>
      <c r="K6770" s="5"/>
      <c r="Z6770">
        <f t="shared" si="256"/>
        <v>1269</v>
      </c>
      <c r="AB6770">
        <f>IF(EXACT(AA6770,C1272),F1272,0)</f>
        <v>0</v>
      </c>
    </row>
    <row r="6771" spans="9:28">
      <c r="I6771" s="6"/>
      <c r="K6771" s="5"/>
      <c r="Z6771">
        <f t="shared" si="256"/>
        <v>1270</v>
      </c>
      <c r="AB6771">
        <f>IF(EXACT(AA6771,C1273),F1273,0)</f>
        <v>0</v>
      </c>
    </row>
    <row r="6772" spans="9:28">
      <c r="I6772" s="6"/>
      <c r="K6772" s="5"/>
      <c r="Z6772">
        <f t="shared" si="256"/>
        <v>1271</v>
      </c>
      <c r="AB6772">
        <f>IF(EXACT(AA6772,C1274),F1274,0)</f>
        <v>0</v>
      </c>
    </row>
    <row r="6773" spans="9:28">
      <c r="I6773" s="6"/>
      <c r="K6773" s="5"/>
      <c r="Z6773">
        <f t="shared" si="256"/>
        <v>1272</v>
      </c>
      <c r="AB6773">
        <f>IF(EXACT(AA6773,C1275),F1275,0)</f>
        <v>0</v>
      </c>
    </row>
    <row r="6774" spans="9:28">
      <c r="I6774" s="6"/>
      <c r="K6774" s="5"/>
      <c r="Z6774">
        <f t="shared" si="256"/>
        <v>1273</v>
      </c>
      <c r="AB6774">
        <f>IF(EXACT(AA6774,C1276),F1276,0)</f>
        <v>0</v>
      </c>
    </row>
    <row r="6775" spans="9:28">
      <c r="I6775" s="6"/>
      <c r="K6775" s="5"/>
      <c r="Z6775">
        <f t="shared" si="256"/>
        <v>1274</v>
      </c>
      <c r="AB6775">
        <f>IF(EXACT(AA6775,C1277),F1277,0)</f>
        <v>0</v>
      </c>
    </row>
    <row r="6776" spans="9:28">
      <c r="I6776" s="6"/>
      <c r="K6776" s="5"/>
      <c r="Z6776">
        <f t="shared" si="256"/>
        <v>1275</v>
      </c>
      <c r="AB6776">
        <f>IF(EXACT(AA6776,C1278),F1278,0)</f>
        <v>0</v>
      </c>
    </row>
    <row r="6777" spans="9:28">
      <c r="I6777" s="6"/>
      <c r="K6777" s="5"/>
      <c r="Z6777">
        <f t="shared" si="256"/>
        <v>1276</v>
      </c>
      <c r="AB6777">
        <f>IF(EXACT(AA6777,C1279),F1279,0)</f>
        <v>0</v>
      </c>
    </row>
    <row r="6778" spans="9:28">
      <c r="I6778" s="6"/>
      <c r="K6778" s="5"/>
      <c r="Z6778">
        <f t="shared" si="256"/>
        <v>1277</v>
      </c>
      <c r="AB6778">
        <f>IF(EXACT(AA6778,C1280),F1280,0)</f>
        <v>0</v>
      </c>
    </row>
    <row r="6779" spans="9:28">
      <c r="I6779" s="6"/>
      <c r="K6779" s="5"/>
      <c r="Z6779">
        <f t="shared" si="256"/>
        <v>1278</v>
      </c>
      <c r="AB6779">
        <f>IF(EXACT(AA6779,C1281),F1281,0)</f>
        <v>0</v>
      </c>
    </row>
    <row r="6780" spans="9:28">
      <c r="I6780" s="6"/>
      <c r="K6780" s="5"/>
      <c r="Z6780">
        <f t="shared" si="256"/>
        <v>1279</v>
      </c>
      <c r="AB6780">
        <f>IF(EXACT(AA6780,C1282),F1282,0)</f>
        <v>0</v>
      </c>
    </row>
    <row r="6781" spans="9:28">
      <c r="I6781" s="6"/>
      <c r="K6781" s="5"/>
      <c r="Z6781">
        <f t="shared" si="256"/>
        <v>1280</v>
      </c>
      <c r="AB6781">
        <f>IF(EXACT(AA6781,C1283),F1283,0)</f>
        <v>0</v>
      </c>
    </row>
    <row r="6782" spans="9:28">
      <c r="I6782" s="6"/>
      <c r="K6782" s="5"/>
      <c r="Z6782">
        <f t="shared" si="256"/>
        <v>1281</v>
      </c>
      <c r="AB6782">
        <f>IF(EXACT(AA6782,C1284),F1284,0)</f>
        <v>0</v>
      </c>
    </row>
    <row r="6783" spans="9:28">
      <c r="I6783" s="6"/>
      <c r="K6783" s="5"/>
      <c r="Z6783">
        <f t="shared" si="256"/>
        <v>1282</v>
      </c>
      <c r="AB6783">
        <f>IF(EXACT(AA6783,C1285),F1285,0)</f>
        <v>0</v>
      </c>
    </row>
    <row r="6784" spans="9:28">
      <c r="I6784" s="6"/>
      <c r="K6784" s="5"/>
      <c r="Z6784">
        <f t="shared" ref="Z6784:Z6847" si="257">1+Z6783</f>
        <v>1283</v>
      </c>
      <c r="AB6784">
        <f>IF(EXACT(AA6784,C1286),F1286,0)</f>
        <v>0</v>
      </c>
    </row>
    <row r="6785" spans="9:28">
      <c r="I6785" s="6"/>
      <c r="K6785" s="5"/>
      <c r="Z6785">
        <f t="shared" si="257"/>
        <v>1284</v>
      </c>
      <c r="AB6785">
        <f>IF(EXACT(AA6785,C1287),F1287,0)</f>
        <v>0</v>
      </c>
    </row>
    <row r="6786" spans="9:28">
      <c r="I6786" s="6"/>
      <c r="K6786" s="5"/>
      <c r="Z6786">
        <f t="shared" si="257"/>
        <v>1285</v>
      </c>
      <c r="AB6786">
        <f>IF(EXACT(AA6786,C1288),F1288,0)</f>
        <v>0</v>
      </c>
    </row>
    <row r="6787" spans="9:28">
      <c r="I6787" s="6"/>
      <c r="K6787" s="5"/>
      <c r="Z6787">
        <f t="shared" si="257"/>
        <v>1286</v>
      </c>
      <c r="AB6787">
        <f>IF(EXACT(AA6787,C1289),F1289,0)</f>
        <v>0</v>
      </c>
    </row>
    <row r="6788" spans="9:28">
      <c r="I6788" s="6"/>
      <c r="K6788" s="5"/>
      <c r="Z6788">
        <f t="shared" si="257"/>
        <v>1287</v>
      </c>
      <c r="AB6788">
        <f>IF(EXACT(AA6788,C1290),F1290,0)</f>
        <v>0</v>
      </c>
    </row>
    <row r="6789" spans="9:28">
      <c r="I6789" s="6"/>
      <c r="K6789" s="5"/>
      <c r="Z6789">
        <f t="shared" si="257"/>
        <v>1288</v>
      </c>
      <c r="AB6789">
        <f>IF(EXACT(AA6789,C1291),F1291,0)</f>
        <v>0</v>
      </c>
    </row>
    <row r="6790" spans="9:28">
      <c r="I6790" s="6"/>
      <c r="K6790" s="5"/>
      <c r="Z6790">
        <f t="shared" si="257"/>
        <v>1289</v>
      </c>
      <c r="AB6790">
        <f>IF(EXACT(AA6790,C1292),F1292,0)</f>
        <v>0</v>
      </c>
    </row>
    <row r="6791" spans="9:28">
      <c r="I6791" s="6"/>
      <c r="K6791" s="5"/>
      <c r="Z6791">
        <f t="shared" si="257"/>
        <v>1290</v>
      </c>
      <c r="AB6791">
        <f>IF(EXACT(AA6791,C1293),F1293,0)</f>
        <v>0</v>
      </c>
    </row>
    <row r="6792" spans="9:28">
      <c r="I6792" s="6"/>
      <c r="K6792" s="5"/>
      <c r="Z6792">
        <f t="shared" si="257"/>
        <v>1291</v>
      </c>
      <c r="AB6792">
        <f>IF(EXACT(AA6792,C1294),F1294,0)</f>
        <v>0</v>
      </c>
    </row>
    <row r="6793" spans="9:28">
      <c r="I6793" s="6"/>
      <c r="K6793" s="5"/>
      <c r="Z6793">
        <f t="shared" si="257"/>
        <v>1292</v>
      </c>
      <c r="AB6793">
        <f>IF(EXACT(AA6793,C1295),F1295,0)</f>
        <v>0</v>
      </c>
    </row>
    <row r="6794" spans="9:28">
      <c r="I6794" s="6"/>
      <c r="K6794" s="5"/>
      <c r="Z6794">
        <f t="shared" si="257"/>
        <v>1293</v>
      </c>
      <c r="AB6794">
        <f>IF(EXACT(AA6794,C1296),F1296,0)</f>
        <v>0</v>
      </c>
    </row>
    <row r="6795" spans="9:28">
      <c r="I6795" s="6"/>
      <c r="K6795" s="5"/>
      <c r="Z6795">
        <f t="shared" si="257"/>
        <v>1294</v>
      </c>
      <c r="AB6795">
        <f>IF(EXACT(AA6795,C1297),F1297,0)</f>
        <v>0</v>
      </c>
    </row>
    <row r="6796" spans="9:28">
      <c r="I6796" s="6"/>
      <c r="K6796" s="5"/>
      <c r="Z6796">
        <f t="shared" si="257"/>
        <v>1295</v>
      </c>
      <c r="AB6796">
        <f>IF(EXACT(AA6796,C1298),F1298,0)</f>
        <v>0</v>
      </c>
    </row>
    <row r="6797" spans="9:28">
      <c r="I6797" s="6"/>
      <c r="K6797" s="5"/>
      <c r="Z6797">
        <f t="shared" si="257"/>
        <v>1296</v>
      </c>
      <c r="AB6797">
        <f>IF(EXACT(AA6797,C1299),F1299,0)</f>
        <v>0</v>
      </c>
    </row>
    <row r="6798" spans="9:28">
      <c r="I6798" s="6"/>
      <c r="K6798" s="5"/>
      <c r="Z6798">
        <f t="shared" si="257"/>
        <v>1297</v>
      </c>
      <c r="AB6798">
        <f>IF(EXACT(AA6798,C1300),F1300,0)</f>
        <v>0</v>
      </c>
    </row>
    <row r="6799" spans="9:28">
      <c r="I6799" s="6"/>
      <c r="K6799" s="5"/>
      <c r="Z6799">
        <f t="shared" si="257"/>
        <v>1298</v>
      </c>
      <c r="AB6799">
        <f>IF(EXACT(AA6799,C1301),F1301,0)</f>
        <v>0</v>
      </c>
    </row>
    <row r="6800" spans="9:28">
      <c r="I6800" s="6"/>
      <c r="K6800" s="5"/>
      <c r="Z6800">
        <f t="shared" si="257"/>
        <v>1299</v>
      </c>
      <c r="AB6800">
        <f>IF(EXACT(AA6800,C1302),F1302,0)</f>
        <v>0</v>
      </c>
    </row>
    <row r="6801" spans="9:28">
      <c r="I6801" s="6"/>
      <c r="K6801" s="5"/>
      <c r="Z6801">
        <f t="shared" si="257"/>
        <v>1300</v>
      </c>
      <c r="AB6801">
        <f>IF(EXACT(AA6801,C1303),F1303,0)</f>
        <v>0</v>
      </c>
    </row>
    <row r="6802" spans="9:28">
      <c r="I6802" s="6"/>
      <c r="K6802" s="5"/>
      <c r="Z6802">
        <f t="shared" si="257"/>
        <v>1301</v>
      </c>
      <c r="AB6802">
        <f>IF(EXACT(AA6802,C1304),F1304,0)</f>
        <v>0</v>
      </c>
    </row>
    <row r="6803" spans="9:28">
      <c r="I6803" s="6"/>
      <c r="K6803" s="5"/>
      <c r="Z6803">
        <f t="shared" si="257"/>
        <v>1302</v>
      </c>
      <c r="AB6803">
        <f>IF(EXACT(AA6803,C1305),F1305,0)</f>
        <v>0</v>
      </c>
    </row>
    <row r="6804" spans="9:28">
      <c r="I6804" s="6"/>
      <c r="K6804" s="5"/>
      <c r="Z6804">
        <f t="shared" si="257"/>
        <v>1303</v>
      </c>
      <c r="AB6804">
        <f>IF(EXACT(AA6804,C1306),F1306,0)</f>
        <v>0</v>
      </c>
    </row>
    <row r="6805" spans="9:28">
      <c r="I6805" s="6"/>
      <c r="K6805" s="5"/>
      <c r="Z6805">
        <f t="shared" si="257"/>
        <v>1304</v>
      </c>
      <c r="AB6805">
        <f>IF(EXACT(AA6805,C1307),F1307,0)</f>
        <v>0</v>
      </c>
    </row>
    <row r="6806" spans="9:28">
      <c r="I6806" s="6"/>
      <c r="K6806" s="5"/>
      <c r="Z6806">
        <f t="shared" si="257"/>
        <v>1305</v>
      </c>
      <c r="AB6806">
        <f>IF(EXACT(AA6806,C1308),F1308,0)</f>
        <v>0</v>
      </c>
    </row>
    <row r="6807" spans="9:28">
      <c r="I6807" s="6"/>
      <c r="K6807" s="5"/>
      <c r="Z6807">
        <f t="shared" si="257"/>
        <v>1306</v>
      </c>
      <c r="AB6807">
        <f>IF(EXACT(AA6807,C1309),F1309,0)</f>
        <v>0</v>
      </c>
    </row>
    <row r="6808" spans="9:28">
      <c r="I6808" s="6"/>
      <c r="K6808" s="5"/>
      <c r="Z6808">
        <f t="shared" si="257"/>
        <v>1307</v>
      </c>
      <c r="AB6808">
        <f>IF(EXACT(AA6808,C1310),F1310,0)</f>
        <v>0</v>
      </c>
    </row>
    <row r="6809" spans="9:28">
      <c r="I6809" s="6"/>
      <c r="K6809" s="5"/>
      <c r="Z6809">
        <f t="shared" si="257"/>
        <v>1308</v>
      </c>
      <c r="AB6809">
        <f>IF(EXACT(AA6809,C1311),F1311,0)</f>
        <v>0</v>
      </c>
    </row>
    <row r="6810" spans="9:28">
      <c r="I6810" s="6"/>
      <c r="K6810" s="5"/>
      <c r="Z6810">
        <f t="shared" si="257"/>
        <v>1309</v>
      </c>
      <c r="AB6810">
        <f>IF(EXACT(AA6810,C1312),F1312,0)</f>
        <v>0</v>
      </c>
    </row>
    <row r="6811" spans="9:28">
      <c r="I6811" s="6"/>
      <c r="K6811" s="5"/>
      <c r="Z6811">
        <f t="shared" si="257"/>
        <v>1310</v>
      </c>
      <c r="AB6811">
        <f>IF(EXACT(AA6811,C1313),F1313,0)</f>
        <v>0</v>
      </c>
    </row>
    <row r="6812" spans="9:28">
      <c r="I6812" s="6"/>
      <c r="K6812" s="5"/>
      <c r="Z6812">
        <f t="shared" si="257"/>
        <v>1311</v>
      </c>
      <c r="AB6812">
        <f>IF(EXACT(AA6812,C1314),F1314,0)</f>
        <v>0</v>
      </c>
    </row>
    <row r="6813" spans="9:28">
      <c r="I6813" s="6"/>
      <c r="K6813" s="5"/>
      <c r="Z6813">
        <f t="shared" si="257"/>
        <v>1312</v>
      </c>
      <c r="AB6813">
        <f>IF(EXACT(AA6813,C1315),F1315,0)</f>
        <v>0</v>
      </c>
    </row>
    <row r="6814" spans="9:28">
      <c r="I6814" s="6"/>
      <c r="K6814" s="5"/>
      <c r="Z6814">
        <f t="shared" si="257"/>
        <v>1313</v>
      </c>
      <c r="AB6814">
        <f>IF(EXACT(AA6814,C1316),F1316,0)</f>
        <v>0</v>
      </c>
    </row>
    <row r="6815" spans="9:28">
      <c r="I6815" s="6"/>
      <c r="K6815" s="5"/>
      <c r="Z6815">
        <f t="shared" si="257"/>
        <v>1314</v>
      </c>
      <c r="AB6815">
        <f>IF(EXACT(AA6815,C1317),F1317,0)</f>
        <v>0</v>
      </c>
    </row>
    <row r="6816" spans="9:28">
      <c r="I6816" s="6"/>
      <c r="K6816" s="5"/>
      <c r="Z6816">
        <f t="shared" si="257"/>
        <v>1315</v>
      </c>
      <c r="AB6816">
        <f>IF(EXACT(AA6816,C1318),F1318,0)</f>
        <v>0</v>
      </c>
    </row>
    <row r="6817" spans="9:28">
      <c r="I6817" s="6"/>
      <c r="K6817" s="5"/>
      <c r="Z6817">
        <f t="shared" si="257"/>
        <v>1316</v>
      </c>
      <c r="AB6817">
        <f>IF(EXACT(AA6817,C1319),F1319,0)</f>
        <v>0</v>
      </c>
    </row>
    <row r="6818" spans="9:28">
      <c r="I6818" s="6"/>
      <c r="K6818" s="5"/>
      <c r="Z6818">
        <f t="shared" si="257"/>
        <v>1317</v>
      </c>
      <c r="AB6818">
        <f>IF(EXACT(AA6818,C1320),F1320,0)</f>
        <v>0</v>
      </c>
    </row>
    <row r="6819" spans="9:28">
      <c r="I6819" s="6"/>
      <c r="K6819" s="5"/>
      <c r="Z6819">
        <f t="shared" si="257"/>
        <v>1318</v>
      </c>
      <c r="AB6819">
        <f>IF(EXACT(AA6819,C1321),F1321,0)</f>
        <v>0</v>
      </c>
    </row>
    <row r="6820" spans="9:28">
      <c r="I6820" s="6"/>
      <c r="K6820" s="5"/>
      <c r="Z6820">
        <f t="shared" si="257"/>
        <v>1319</v>
      </c>
      <c r="AB6820">
        <f>IF(EXACT(AA6820,C1322),F1322,0)</f>
        <v>0</v>
      </c>
    </row>
    <row r="6821" spans="9:28">
      <c r="I6821" s="6"/>
      <c r="K6821" s="5"/>
      <c r="Z6821">
        <f t="shared" si="257"/>
        <v>1320</v>
      </c>
      <c r="AB6821">
        <f>IF(EXACT(AA6821,C1323),F1323,0)</f>
        <v>0</v>
      </c>
    </row>
    <row r="6822" spans="9:28">
      <c r="I6822" s="6"/>
      <c r="K6822" s="5"/>
      <c r="Z6822">
        <f t="shared" si="257"/>
        <v>1321</v>
      </c>
      <c r="AB6822">
        <f>IF(EXACT(AA6822,C1324),F1324,0)</f>
        <v>0</v>
      </c>
    </row>
    <row r="6823" spans="9:28">
      <c r="I6823" s="6"/>
      <c r="K6823" s="5"/>
      <c r="Z6823">
        <f t="shared" si="257"/>
        <v>1322</v>
      </c>
      <c r="AB6823">
        <f>IF(EXACT(AA6823,C1325),F1325,0)</f>
        <v>0</v>
      </c>
    </row>
    <row r="6824" spans="9:28">
      <c r="I6824" s="6"/>
      <c r="K6824" s="5"/>
      <c r="Z6824">
        <f t="shared" si="257"/>
        <v>1323</v>
      </c>
      <c r="AB6824">
        <f>IF(EXACT(AA6824,C1326),F1326,0)</f>
        <v>0</v>
      </c>
    </row>
    <row r="6825" spans="9:28">
      <c r="I6825" s="6"/>
      <c r="K6825" s="5"/>
      <c r="Z6825">
        <f t="shared" si="257"/>
        <v>1324</v>
      </c>
      <c r="AB6825">
        <f>IF(EXACT(AA6825,C1327),F1327,0)</f>
        <v>0</v>
      </c>
    </row>
    <row r="6826" spans="9:28">
      <c r="I6826" s="6"/>
      <c r="K6826" s="5"/>
      <c r="Z6826">
        <f t="shared" si="257"/>
        <v>1325</v>
      </c>
      <c r="AB6826">
        <f>IF(EXACT(AA6826,C1328),F1328,0)</f>
        <v>0</v>
      </c>
    </row>
    <row r="6827" spans="9:28">
      <c r="I6827" s="6"/>
      <c r="K6827" s="5"/>
      <c r="Z6827">
        <f t="shared" si="257"/>
        <v>1326</v>
      </c>
      <c r="AB6827">
        <f>IF(EXACT(AA6827,C1329),F1329,0)</f>
        <v>0</v>
      </c>
    </row>
    <row r="6828" spans="9:28">
      <c r="I6828" s="6"/>
      <c r="K6828" s="5"/>
      <c r="Z6828">
        <f t="shared" si="257"/>
        <v>1327</v>
      </c>
      <c r="AB6828">
        <f>IF(EXACT(AA6828,C1330),F1330,0)</f>
        <v>0</v>
      </c>
    </row>
    <row r="6829" spans="9:28">
      <c r="I6829" s="6"/>
      <c r="K6829" s="5"/>
      <c r="Z6829">
        <f t="shared" si="257"/>
        <v>1328</v>
      </c>
      <c r="AB6829">
        <f>IF(EXACT(AA6829,C1331),F1331,0)</f>
        <v>0</v>
      </c>
    </row>
    <row r="6830" spans="9:28">
      <c r="I6830" s="6"/>
      <c r="K6830" s="5"/>
      <c r="Z6830">
        <f t="shared" si="257"/>
        <v>1329</v>
      </c>
      <c r="AB6830">
        <f>IF(EXACT(AA6830,C1332),F1332,0)</f>
        <v>0</v>
      </c>
    </row>
    <row r="6831" spans="9:28">
      <c r="I6831" s="6"/>
      <c r="K6831" s="5"/>
      <c r="Z6831">
        <f t="shared" si="257"/>
        <v>1330</v>
      </c>
      <c r="AB6831">
        <f>IF(EXACT(AA6831,C1333),F1333,0)</f>
        <v>0</v>
      </c>
    </row>
    <row r="6832" spans="9:28">
      <c r="I6832" s="6"/>
      <c r="K6832" s="5"/>
      <c r="Z6832">
        <f t="shared" si="257"/>
        <v>1331</v>
      </c>
      <c r="AB6832">
        <f>IF(EXACT(AA6832,C1334),F1334,0)</f>
        <v>0</v>
      </c>
    </row>
    <row r="6833" spans="9:28">
      <c r="I6833" s="6"/>
      <c r="K6833" s="5"/>
      <c r="Z6833">
        <f t="shared" si="257"/>
        <v>1332</v>
      </c>
      <c r="AB6833">
        <f>IF(EXACT(AA6833,C1335),F1335,0)</f>
        <v>0</v>
      </c>
    </row>
    <row r="6834" spans="9:28">
      <c r="I6834" s="6"/>
      <c r="K6834" s="5"/>
      <c r="Z6834">
        <f t="shared" si="257"/>
        <v>1333</v>
      </c>
      <c r="AB6834">
        <f>IF(EXACT(AA6834,C1336),F1336,0)</f>
        <v>0</v>
      </c>
    </row>
    <row r="6835" spans="9:28">
      <c r="I6835" s="6"/>
      <c r="K6835" s="5"/>
      <c r="Z6835">
        <f t="shared" si="257"/>
        <v>1334</v>
      </c>
      <c r="AB6835">
        <f>IF(EXACT(AA6835,C1337),F1337,0)</f>
        <v>0</v>
      </c>
    </row>
    <row r="6836" spans="9:28">
      <c r="I6836" s="6"/>
      <c r="K6836" s="5"/>
      <c r="Z6836">
        <f t="shared" si="257"/>
        <v>1335</v>
      </c>
      <c r="AB6836">
        <f>IF(EXACT(AA6836,C1338),F1338,0)</f>
        <v>0</v>
      </c>
    </row>
    <row r="6837" spans="9:28">
      <c r="I6837" s="6"/>
      <c r="K6837" s="5"/>
      <c r="Z6837">
        <f t="shared" si="257"/>
        <v>1336</v>
      </c>
      <c r="AB6837">
        <f>IF(EXACT(AA6837,C1339),F1339,0)</f>
        <v>0</v>
      </c>
    </row>
    <row r="6838" spans="9:28">
      <c r="I6838" s="6"/>
      <c r="K6838" s="5"/>
      <c r="Z6838">
        <f t="shared" si="257"/>
        <v>1337</v>
      </c>
      <c r="AB6838">
        <f>IF(EXACT(AA6838,C1340),F1340,0)</f>
        <v>0</v>
      </c>
    </row>
    <row r="6839" spans="9:28">
      <c r="I6839" s="6"/>
      <c r="K6839" s="5"/>
      <c r="Z6839">
        <f t="shared" si="257"/>
        <v>1338</v>
      </c>
      <c r="AB6839">
        <f>IF(EXACT(AA6839,C1341),F1341,0)</f>
        <v>0</v>
      </c>
    </row>
    <row r="6840" spans="9:28">
      <c r="I6840" s="6"/>
      <c r="K6840" s="5"/>
      <c r="Z6840">
        <f t="shared" si="257"/>
        <v>1339</v>
      </c>
      <c r="AB6840">
        <f>IF(EXACT(AA6840,C1342),F1342,0)</f>
        <v>0</v>
      </c>
    </row>
    <row r="6841" spans="9:28">
      <c r="I6841" s="6"/>
      <c r="K6841" s="5"/>
      <c r="Z6841">
        <f t="shared" si="257"/>
        <v>1340</v>
      </c>
      <c r="AB6841">
        <f>IF(EXACT(AA6841,C1343),F1343,0)</f>
        <v>0</v>
      </c>
    </row>
    <row r="6842" spans="9:28">
      <c r="I6842" s="6"/>
      <c r="K6842" s="5"/>
      <c r="Z6842">
        <f t="shared" si="257"/>
        <v>1341</v>
      </c>
      <c r="AB6842">
        <f>IF(EXACT(AA6842,C1344),F1344,0)</f>
        <v>0</v>
      </c>
    </row>
    <row r="6843" spans="9:28">
      <c r="I6843" s="6"/>
      <c r="K6843" s="5"/>
      <c r="Z6843">
        <f t="shared" si="257"/>
        <v>1342</v>
      </c>
      <c r="AB6843">
        <f>IF(EXACT(AA6843,C1345),F1345,0)</f>
        <v>0</v>
      </c>
    </row>
    <row r="6844" spans="9:28">
      <c r="I6844" s="6"/>
      <c r="K6844" s="5"/>
      <c r="Z6844">
        <f t="shared" si="257"/>
        <v>1343</v>
      </c>
      <c r="AB6844">
        <f>IF(EXACT(AA6844,C1346),F1346,0)</f>
        <v>0</v>
      </c>
    </row>
    <row r="6845" spans="9:28">
      <c r="I6845" s="6"/>
      <c r="K6845" s="5"/>
      <c r="Z6845">
        <f t="shared" si="257"/>
        <v>1344</v>
      </c>
      <c r="AB6845">
        <f>IF(EXACT(AA6845,C1347),F1347,0)</f>
        <v>0</v>
      </c>
    </row>
    <row r="6846" spans="9:28">
      <c r="I6846" s="6"/>
      <c r="K6846" s="5"/>
      <c r="Z6846">
        <f t="shared" si="257"/>
        <v>1345</v>
      </c>
      <c r="AB6846">
        <f>IF(EXACT(AA6846,C1348),F1348,0)</f>
        <v>0</v>
      </c>
    </row>
    <row r="6847" spans="9:28">
      <c r="I6847" s="6"/>
      <c r="K6847" s="5"/>
      <c r="Z6847">
        <f t="shared" si="257"/>
        <v>1346</v>
      </c>
      <c r="AB6847">
        <f>IF(EXACT(AA6847,C1349),F1349,0)</f>
        <v>0</v>
      </c>
    </row>
    <row r="6848" spans="9:28">
      <c r="I6848" s="6"/>
      <c r="K6848" s="5"/>
      <c r="Z6848">
        <f t="shared" ref="Z6848:Z6911" si="258">1+Z6847</f>
        <v>1347</v>
      </c>
      <c r="AB6848">
        <f>IF(EXACT(AA6848,C1350),F1350,0)</f>
        <v>0</v>
      </c>
    </row>
    <row r="6849" spans="9:28">
      <c r="I6849" s="6"/>
      <c r="K6849" s="5"/>
      <c r="Z6849">
        <f t="shared" si="258"/>
        <v>1348</v>
      </c>
      <c r="AB6849">
        <f>IF(EXACT(AA6849,C1351),F1351,0)</f>
        <v>0</v>
      </c>
    </row>
    <row r="6850" spans="9:28">
      <c r="I6850" s="6"/>
      <c r="K6850" s="5"/>
      <c r="Z6850">
        <f t="shared" si="258"/>
        <v>1349</v>
      </c>
      <c r="AB6850">
        <f>IF(EXACT(AA6850,C1352),F1352,0)</f>
        <v>0</v>
      </c>
    </row>
    <row r="6851" spans="9:28">
      <c r="I6851" s="6"/>
      <c r="K6851" s="5"/>
      <c r="Z6851">
        <f t="shared" si="258"/>
        <v>1350</v>
      </c>
      <c r="AB6851">
        <f>IF(EXACT(AA6851,C1353),F1353,0)</f>
        <v>0</v>
      </c>
    </row>
    <row r="6852" spans="9:28">
      <c r="I6852" s="6"/>
      <c r="K6852" s="5"/>
      <c r="Z6852">
        <f t="shared" si="258"/>
        <v>1351</v>
      </c>
      <c r="AB6852">
        <f>IF(EXACT(AA6852,C1354),F1354,0)</f>
        <v>0</v>
      </c>
    </row>
    <row r="6853" spans="9:28">
      <c r="I6853" s="6"/>
      <c r="K6853" s="5"/>
      <c r="Z6853">
        <f t="shared" si="258"/>
        <v>1352</v>
      </c>
      <c r="AB6853">
        <f>IF(EXACT(AA6853,C1355),F1355,0)</f>
        <v>0</v>
      </c>
    </row>
    <row r="6854" spans="9:28">
      <c r="I6854" s="6"/>
      <c r="K6854" s="5"/>
      <c r="Z6854">
        <f t="shared" si="258"/>
        <v>1353</v>
      </c>
      <c r="AB6854">
        <f>IF(EXACT(AA6854,C1356),F1356,0)</f>
        <v>0</v>
      </c>
    </row>
    <row r="6855" spans="9:28">
      <c r="I6855" s="6"/>
      <c r="K6855" s="5"/>
      <c r="Z6855">
        <f t="shared" si="258"/>
        <v>1354</v>
      </c>
      <c r="AB6855">
        <f>IF(EXACT(AA6855,C1357),F1357,0)</f>
        <v>0</v>
      </c>
    </row>
    <row r="6856" spans="9:28">
      <c r="I6856" s="6"/>
      <c r="K6856" s="5"/>
      <c r="Z6856">
        <f t="shared" si="258"/>
        <v>1355</v>
      </c>
      <c r="AB6856">
        <f>IF(EXACT(AA6856,C1358),F1358,0)</f>
        <v>0</v>
      </c>
    </row>
    <row r="6857" spans="9:28">
      <c r="I6857" s="6"/>
      <c r="K6857" s="5"/>
      <c r="Z6857">
        <f t="shared" si="258"/>
        <v>1356</v>
      </c>
      <c r="AB6857">
        <f>IF(EXACT(AA6857,C1359),F1359,0)</f>
        <v>0</v>
      </c>
    </row>
    <row r="6858" spans="9:28">
      <c r="I6858" s="6"/>
      <c r="K6858" s="5"/>
      <c r="Z6858">
        <f t="shared" si="258"/>
        <v>1357</v>
      </c>
      <c r="AB6858">
        <f>IF(EXACT(AA6858,C1360),F1360,0)</f>
        <v>0</v>
      </c>
    </row>
    <row r="6859" spans="9:28">
      <c r="I6859" s="6"/>
      <c r="K6859" s="5"/>
      <c r="Z6859">
        <f t="shared" si="258"/>
        <v>1358</v>
      </c>
      <c r="AB6859">
        <f>IF(EXACT(AA6859,C1361),F1361,0)</f>
        <v>0</v>
      </c>
    </row>
    <row r="6860" spans="9:28">
      <c r="I6860" s="6"/>
      <c r="K6860" s="5"/>
      <c r="Z6860">
        <f t="shared" si="258"/>
        <v>1359</v>
      </c>
      <c r="AB6860">
        <f>IF(EXACT(AA6860,C1362),F1362,0)</f>
        <v>0</v>
      </c>
    </row>
    <row r="6861" spans="9:28">
      <c r="I6861" s="6"/>
      <c r="K6861" s="5"/>
      <c r="Z6861">
        <f t="shared" si="258"/>
        <v>1360</v>
      </c>
      <c r="AB6861">
        <f>IF(EXACT(AA6861,C1363),F1363,0)</f>
        <v>0</v>
      </c>
    </row>
    <row r="6862" spans="9:28">
      <c r="I6862" s="6"/>
      <c r="K6862" s="5"/>
      <c r="Z6862">
        <f t="shared" si="258"/>
        <v>1361</v>
      </c>
      <c r="AB6862">
        <f>IF(EXACT(AA6862,C1364),F1364,0)</f>
        <v>0</v>
      </c>
    </row>
    <row r="6863" spans="9:28">
      <c r="I6863" s="6"/>
      <c r="K6863" s="5"/>
      <c r="Z6863">
        <f t="shared" si="258"/>
        <v>1362</v>
      </c>
      <c r="AB6863">
        <f>IF(EXACT(AA6863,C1365),F1365,0)</f>
        <v>0</v>
      </c>
    </row>
    <row r="6864" spans="9:28">
      <c r="I6864" s="6"/>
      <c r="K6864" s="5"/>
      <c r="Z6864">
        <f t="shared" si="258"/>
        <v>1363</v>
      </c>
      <c r="AB6864">
        <f>IF(EXACT(AA6864,C1366),F1366,0)</f>
        <v>0</v>
      </c>
    </row>
    <row r="6865" spans="9:28">
      <c r="I6865" s="6"/>
      <c r="K6865" s="5"/>
      <c r="Z6865">
        <f t="shared" si="258"/>
        <v>1364</v>
      </c>
      <c r="AB6865">
        <f>IF(EXACT(AA6865,C1367),F1367,0)</f>
        <v>0</v>
      </c>
    </row>
    <row r="6866" spans="9:28">
      <c r="I6866" s="6"/>
      <c r="K6866" s="5"/>
      <c r="Z6866">
        <f t="shared" si="258"/>
        <v>1365</v>
      </c>
      <c r="AB6866">
        <f>IF(EXACT(AA6866,C1368),F1368,0)</f>
        <v>0</v>
      </c>
    </row>
    <row r="6867" spans="9:28">
      <c r="I6867" s="6"/>
      <c r="K6867" s="5"/>
      <c r="Z6867">
        <f t="shared" si="258"/>
        <v>1366</v>
      </c>
      <c r="AB6867">
        <f>IF(EXACT(AA6867,C1369),F1369,0)</f>
        <v>0</v>
      </c>
    </row>
    <row r="6868" spans="9:28">
      <c r="I6868" s="6"/>
      <c r="K6868" s="5"/>
      <c r="Z6868">
        <f t="shared" si="258"/>
        <v>1367</v>
      </c>
      <c r="AB6868">
        <f>IF(EXACT(AA6868,C1370),F1370,0)</f>
        <v>0</v>
      </c>
    </row>
    <row r="6869" spans="9:28">
      <c r="I6869" s="6"/>
      <c r="K6869" s="5"/>
      <c r="Z6869">
        <f t="shared" si="258"/>
        <v>1368</v>
      </c>
      <c r="AB6869">
        <f>IF(EXACT(AA6869,C1371),F1371,0)</f>
        <v>0</v>
      </c>
    </row>
    <row r="6870" spans="9:28">
      <c r="I6870" s="6"/>
      <c r="K6870" s="5"/>
      <c r="Z6870">
        <f t="shared" si="258"/>
        <v>1369</v>
      </c>
      <c r="AB6870">
        <f>IF(EXACT(AA6870,C1372),F1372,0)</f>
        <v>0</v>
      </c>
    </row>
    <row r="6871" spans="9:28">
      <c r="I6871" s="6"/>
      <c r="K6871" s="5"/>
      <c r="Z6871">
        <f t="shared" si="258"/>
        <v>1370</v>
      </c>
      <c r="AB6871">
        <f>IF(EXACT(AA6871,C1373),F1373,0)</f>
        <v>0</v>
      </c>
    </row>
    <row r="6872" spans="9:28">
      <c r="I6872" s="6"/>
      <c r="K6872" s="5"/>
      <c r="Z6872">
        <f t="shared" si="258"/>
        <v>1371</v>
      </c>
      <c r="AB6872">
        <f>IF(EXACT(AA6872,C1374),F1374,0)</f>
        <v>0</v>
      </c>
    </row>
    <row r="6873" spans="9:28">
      <c r="I6873" s="6"/>
      <c r="K6873" s="5"/>
      <c r="Z6873">
        <f t="shared" si="258"/>
        <v>1372</v>
      </c>
      <c r="AB6873">
        <f>IF(EXACT(AA6873,C1375),F1375,0)</f>
        <v>0</v>
      </c>
    </row>
    <row r="6874" spans="9:28">
      <c r="I6874" s="6"/>
      <c r="K6874" s="5"/>
      <c r="Z6874">
        <f t="shared" si="258"/>
        <v>1373</v>
      </c>
      <c r="AB6874">
        <f>IF(EXACT(AA6874,C1376),F1376,0)</f>
        <v>0</v>
      </c>
    </row>
    <row r="6875" spans="9:28">
      <c r="I6875" s="6"/>
      <c r="K6875" s="5"/>
      <c r="Z6875">
        <f t="shared" si="258"/>
        <v>1374</v>
      </c>
      <c r="AB6875">
        <f>IF(EXACT(AA6875,C1377),F1377,0)</f>
        <v>0</v>
      </c>
    </row>
    <row r="6876" spans="9:28">
      <c r="I6876" s="6"/>
      <c r="K6876" s="5"/>
      <c r="Z6876">
        <f t="shared" si="258"/>
        <v>1375</v>
      </c>
      <c r="AB6876">
        <f>IF(EXACT(AA6876,C1378),F1378,0)</f>
        <v>0</v>
      </c>
    </row>
    <row r="6877" spans="9:28">
      <c r="I6877" s="6"/>
      <c r="K6877" s="5"/>
      <c r="Z6877">
        <f t="shared" si="258"/>
        <v>1376</v>
      </c>
      <c r="AB6877">
        <f>IF(EXACT(AA6877,C1379),F1379,0)</f>
        <v>0</v>
      </c>
    </row>
    <row r="6878" spans="9:28">
      <c r="I6878" s="6"/>
      <c r="K6878" s="5"/>
      <c r="Z6878">
        <f t="shared" si="258"/>
        <v>1377</v>
      </c>
      <c r="AB6878">
        <f>IF(EXACT(AA6878,C1380),F1380,0)</f>
        <v>0</v>
      </c>
    </row>
    <row r="6879" spans="9:28">
      <c r="I6879" s="6"/>
      <c r="K6879" s="5"/>
      <c r="Z6879">
        <f t="shared" si="258"/>
        <v>1378</v>
      </c>
      <c r="AB6879">
        <f>IF(EXACT(AA6879,C1381),F1381,0)</f>
        <v>0</v>
      </c>
    </row>
    <row r="6880" spans="9:28">
      <c r="I6880" s="6"/>
      <c r="K6880" s="5"/>
      <c r="Z6880">
        <f t="shared" si="258"/>
        <v>1379</v>
      </c>
      <c r="AB6880">
        <f>IF(EXACT(AA6880,C1382),F1382,0)</f>
        <v>0</v>
      </c>
    </row>
    <row r="6881" spans="9:28">
      <c r="I6881" s="6"/>
      <c r="K6881" s="5"/>
      <c r="Z6881">
        <f t="shared" si="258"/>
        <v>1380</v>
      </c>
      <c r="AB6881">
        <f>IF(EXACT(AA6881,C1383),F1383,0)</f>
        <v>0</v>
      </c>
    </row>
    <row r="6882" spans="9:28">
      <c r="I6882" s="6"/>
      <c r="K6882" s="5"/>
      <c r="Z6882">
        <f t="shared" si="258"/>
        <v>1381</v>
      </c>
      <c r="AB6882">
        <f>IF(EXACT(AA6882,C1384),F1384,0)</f>
        <v>0</v>
      </c>
    </row>
    <row r="6883" spans="9:28">
      <c r="I6883" s="6"/>
      <c r="K6883" s="5"/>
      <c r="Z6883">
        <f t="shared" si="258"/>
        <v>1382</v>
      </c>
      <c r="AB6883">
        <f>IF(EXACT(AA6883,C1385),F1385,0)</f>
        <v>0</v>
      </c>
    </row>
    <row r="6884" spans="9:28">
      <c r="I6884" s="6"/>
      <c r="K6884" s="5"/>
      <c r="Z6884">
        <f t="shared" si="258"/>
        <v>1383</v>
      </c>
      <c r="AB6884">
        <f>IF(EXACT(AA6884,C1386),F1386,0)</f>
        <v>0</v>
      </c>
    </row>
    <row r="6885" spans="9:28">
      <c r="I6885" s="6"/>
      <c r="K6885" s="5"/>
      <c r="Z6885">
        <f t="shared" si="258"/>
        <v>1384</v>
      </c>
      <c r="AB6885">
        <f>IF(EXACT(AA6885,C1387),F1387,0)</f>
        <v>0</v>
      </c>
    </row>
    <row r="6886" spans="9:28">
      <c r="I6886" s="6"/>
      <c r="K6886" s="5"/>
      <c r="Z6886">
        <f t="shared" si="258"/>
        <v>1385</v>
      </c>
      <c r="AB6886">
        <f>IF(EXACT(AA6886,C1388),F1388,0)</f>
        <v>0</v>
      </c>
    </row>
    <row r="6887" spans="9:28">
      <c r="I6887" s="6"/>
      <c r="K6887" s="5"/>
      <c r="Z6887">
        <f t="shared" si="258"/>
        <v>1386</v>
      </c>
      <c r="AB6887">
        <f>IF(EXACT(AA6887,C1389),F1389,0)</f>
        <v>0</v>
      </c>
    </row>
    <row r="6888" spans="9:28">
      <c r="I6888" s="6"/>
      <c r="K6888" s="5"/>
      <c r="Z6888">
        <f t="shared" si="258"/>
        <v>1387</v>
      </c>
      <c r="AB6888">
        <f>IF(EXACT(AA6888,C1390),F1390,0)</f>
        <v>0</v>
      </c>
    </row>
    <row r="6889" spans="9:28">
      <c r="I6889" s="6"/>
      <c r="K6889" s="5"/>
      <c r="Z6889">
        <f t="shared" si="258"/>
        <v>1388</v>
      </c>
      <c r="AB6889">
        <f>IF(EXACT(AA6889,C1391),F1391,0)</f>
        <v>0</v>
      </c>
    </row>
    <row r="6890" spans="9:28">
      <c r="I6890" s="6"/>
      <c r="K6890" s="5"/>
      <c r="Z6890">
        <f t="shared" si="258"/>
        <v>1389</v>
      </c>
      <c r="AB6890">
        <f>IF(EXACT(AA6890,C1392),F1392,0)</f>
        <v>0</v>
      </c>
    </row>
    <row r="6891" spans="9:28">
      <c r="I6891" s="6"/>
      <c r="K6891" s="5"/>
      <c r="Z6891">
        <f t="shared" si="258"/>
        <v>1390</v>
      </c>
      <c r="AB6891">
        <f>IF(EXACT(AA6891,C1393),F1393,0)</f>
        <v>0</v>
      </c>
    </row>
    <row r="6892" spans="9:28">
      <c r="I6892" s="6"/>
      <c r="K6892" s="5"/>
      <c r="Z6892">
        <f t="shared" si="258"/>
        <v>1391</v>
      </c>
      <c r="AB6892">
        <f>IF(EXACT(AA6892,C1394),F1394,0)</f>
        <v>0</v>
      </c>
    </row>
    <row r="6893" spans="9:28">
      <c r="I6893" s="6"/>
      <c r="K6893" s="5"/>
      <c r="Z6893">
        <f t="shared" si="258"/>
        <v>1392</v>
      </c>
      <c r="AB6893">
        <f>IF(EXACT(AA6893,C1395),F1395,0)</f>
        <v>0</v>
      </c>
    </row>
    <row r="6894" spans="9:28">
      <c r="I6894" s="6"/>
      <c r="K6894" s="5"/>
      <c r="Z6894">
        <f t="shared" si="258"/>
        <v>1393</v>
      </c>
      <c r="AB6894">
        <f>IF(EXACT(AA6894,C1396),F1396,0)</f>
        <v>0</v>
      </c>
    </row>
    <row r="6895" spans="9:28">
      <c r="I6895" s="6"/>
      <c r="K6895" s="5"/>
      <c r="Z6895">
        <f t="shared" si="258"/>
        <v>1394</v>
      </c>
      <c r="AB6895">
        <f>IF(EXACT(AA6895,C1397),F1397,0)</f>
        <v>0</v>
      </c>
    </row>
    <row r="6896" spans="9:28">
      <c r="I6896" s="6"/>
      <c r="K6896" s="5"/>
      <c r="Z6896">
        <f t="shared" si="258"/>
        <v>1395</v>
      </c>
      <c r="AB6896">
        <f>IF(EXACT(AA6896,C1398),F1398,0)</f>
        <v>0</v>
      </c>
    </row>
    <row r="6897" spans="9:28">
      <c r="I6897" s="6"/>
      <c r="K6897" s="5"/>
      <c r="Z6897">
        <f t="shared" si="258"/>
        <v>1396</v>
      </c>
      <c r="AB6897">
        <f>IF(EXACT(AA6897,C1399),F1399,0)</f>
        <v>0</v>
      </c>
    </row>
    <row r="6898" spans="9:28">
      <c r="I6898" s="6"/>
      <c r="K6898" s="5"/>
      <c r="Z6898">
        <f t="shared" si="258"/>
        <v>1397</v>
      </c>
      <c r="AB6898">
        <f>IF(EXACT(AA6898,C1400),F1400,0)</f>
        <v>0</v>
      </c>
    </row>
    <row r="6899" spans="9:28">
      <c r="I6899" s="6"/>
      <c r="K6899" s="5"/>
      <c r="Z6899">
        <f t="shared" si="258"/>
        <v>1398</v>
      </c>
      <c r="AB6899">
        <f>IF(EXACT(AA6899,C1401),F1401,0)</f>
        <v>0</v>
      </c>
    </row>
    <row r="6900" spans="9:28">
      <c r="I6900" s="6"/>
      <c r="K6900" s="5"/>
      <c r="Z6900">
        <f t="shared" si="258"/>
        <v>1399</v>
      </c>
      <c r="AB6900">
        <f>IF(EXACT(AA6900,C1402),F1402,0)</f>
        <v>0</v>
      </c>
    </row>
    <row r="6901" spans="9:28">
      <c r="I6901" s="6"/>
      <c r="K6901" s="5"/>
      <c r="Z6901">
        <f t="shared" si="258"/>
        <v>1400</v>
      </c>
      <c r="AB6901">
        <f>IF(EXACT(AA6901,C1403),F1403,0)</f>
        <v>0</v>
      </c>
    </row>
    <row r="6902" spans="9:28">
      <c r="I6902" s="6"/>
      <c r="K6902" s="5"/>
      <c r="Z6902">
        <f t="shared" si="258"/>
        <v>1401</v>
      </c>
      <c r="AB6902">
        <f>IF(EXACT(AA6902,C1404),F1404,0)</f>
        <v>0</v>
      </c>
    </row>
    <row r="6903" spans="9:28">
      <c r="I6903" s="6"/>
      <c r="K6903" s="5"/>
      <c r="Z6903">
        <f t="shared" si="258"/>
        <v>1402</v>
      </c>
      <c r="AB6903">
        <f>IF(EXACT(AA6903,C1405),F1405,0)</f>
        <v>0</v>
      </c>
    </row>
    <row r="6904" spans="9:28">
      <c r="I6904" s="6"/>
      <c r="K6904" s="5"/>
      <c r="Z6904">
        <f t="shared" si="258"/>
        <v>1403</v>
      </c>
      <c r="AB6904">
        <f>IF(EXACT(AA6904,C1406),F1406,0)</f>
        <v>0</v>
      </c>
    </row>
    <row r="6905" spans="9:28">
      <c r="I6905" s="6"/>
      <c r="K6905" s="5"/>
      <c r="Z6905">
        <f t="shared" si="258"/>
        <v>1404</v>
      </c>
      <c r="AB6905">
        <f>IF(EXACT(AA6905,C1407),F1407,0)</f>
        <v>0</v>
      </c>
    </row>
    <row r="6906" spans="9:28">
      <c r="I6906" s="6"/>
      <c r="K6906" s="5"/>
      <c r="Z6906">
        <f t="shared" si="258"/>
        <v>1405</v>
      </c>
      <c r="AB6906">
        <f>IF(EXACT(AA6906,C1408),F1408,0)</f>
        <v>0</v>
      </c>
    </row>
    <row r="6907" spans="9:28">
      <c r="I6907" s="6"/>
      <c r="K6907" s="5"/>
      <c r="Z6907">
        <f t="shared" si="258"/>
        <v>1406</v>
      </c>
      <c r="AB6907">
        <f>IF(EXACT(AA6907,C1409),F1409,0)</f>
        <v>0</v>
      </c>
    </row>
    <row r="6908" spans="9:28">
      <c r="I6908" s="6"/>
      <c r="K6908" s="5"/>
      <c r="Z6908">
        <f t="shared" si="258"/>
        <v>1407</v>
      </c>
      <c r="AB6908">
        <f>IF(EXACT(AA6908,C1410),F1410,0)</f>
        <v>0</v>
      </c>
    </row>
    <row r="6909" spans="9:28">
      <c r="I6909" s="6"/>
      <c r="K6909" s="5"/>
      <c r="Z6909">
        <f t="shared" si="258"/>
        <v>1408</v>
      </c>
      <c r="AB6909">
        <f>IF(EXACT(AA6909,C1411),F1411,0)</f>
        <v>0</v>
      </c>
    </row>
    <row r="6910" spans="9:28">
      <c r="I6910" s="6"/>
      <c r="K6910" s="5"/>
      <c r="Z6910">
        <f t="shared" si="258"/>
        <v>1409</v>
      </c>
      <c r="AB6910">
        <f>IF(EXACT(AA6910,C1412),F1412,0)</f>
        <v>0</v>
      </c>
    </row>
    <row r="6911" spans="9:28">
      <c r="I6911" s="6"/>
      <c r="K6911" s="5"/>
      <c r="Z6911">
        <f t="shared" si="258"/>
        <v>1410</v>
      </c>
      <c r="AB6911">
        <f>IF(EXACT(AA6911,C1413),F1413,0)</f>
        <v>0</v>
      </c>
    </row>
    <row r="6912" spans="9:28">
      <c r="I6912" s="6"/>
      <c r="K6912" s="5"/>
      <c r="Z6912">
        <f t="shared" ref="Z6912:Z6975" si="259">1+Z6911</f>
        <v>1411</v>
      </c>
      <c r="AB6912">
        <f>IF(EXACT(AA6912,C1414),F1414,0)</f>
        <v>0</v>
      </c>
    </row>
    <row r="6913" spans="9:28">
      <c r="I6913" s="6"/>
      <c r="K6913" s="5"/>
      <c r="Z6913">
        <f t="shared" si="259"/>
        <v>1412</v>
      </c>
      <c r="AB6913">
        <f>IF(EXACT(AA6913,C1415),F1415,0)</f>
        <v>0</v>
      </c>
    </row>
    <row r="6914" spans="9:28">
      <c r="I6914" s="6"/>
      <c r="K6914" s="5"/>
      <c r="Z6914">
        <f t="shared" si="259"/>
        <v>1413</v>
      </c>
      <c r="AB6914">
        <f>IF(EXACT(AA6914,C1416),F1416,0)</f>
        <v>0</v>
      </c>
    </row>
    <row r="6915" spans="9:28">
      <c r="I6915" s="6"/>
      <c r="K6915" s="5"/>
      <c r="Z6915">
        <f t="shared" si="259"/>
        <v>1414</v>
      </c>
      <c r="AB6915">
        <f>IF(EXACT(AA6915,C1417),F1417,0)</f>
        <v>0</v>
      </c>
    </row>
    <row r="6916" spans="9:28">
      <c r="I6916" s="6"/>
      <c r="K6916" s="5"/>
      <c r="Z6916">
        <f t="shared" si="259"/>
        <v>1415</v>
      </c>
      <c r="AB6916">
        <f>IF(EXACT(AA6916,C1418),F1418,0)</f>
        <v>0</v>
      </c>
    </row>
    <row r="6917" spans="9:28">
      <c r="I6917" s="6"/>
      <c r="K6917" s="5"/>
      <c r="Z6917">
        <f t="shared" si="259"/>
        <v>1416</v>
      </c>
      <c r="AB6917">
        <f>IF(EXACT(AA6917,C1419),F1419,0)</f>
        <v>0</v>
      </c>
    </row>
    <row r="6918" spans="9:28">
      <c r="I6918" s="6"/>
      <c r="K6918" s="5"/>
      <c r="Z6918">
        <f t="shared" si="259"/>
        <v>1417</v>
      </c>
      <c r="AB6918">
        <f>IF(EXACT(AA6918,C1420),F1420,0)</f>
        <v>0</v>
      </c>
    </row>
    <row r="6919" spans="9:28">
      <c r="I6919" s="6"/>
      <c r="K6919" s="5"/>
      <c r="Z6919">
        <f t="shared" si="259"/>
        <v>1418</v>
      </c>
      <c r="AB6919">
        <f>IF(EXACT(AA6919,C1421),F1421,0)</f>
        <v>0</v>
      </c>
    </row>
    <row r="6920" spans="9:28">
      <c r="I6920" s="6"/>
      <c r="K6920" s="5"/>
      <c r="Z6920">
        <f t="shared" si="259"/>
        <v>1419</v>
      </c>
      <c r="AB6920">
        <f>IF(EXACT(AA6920,C1422),F1422,0)</f>
        <v>0</v>
      </c>
    </row>
    <row r="6921" spans="9:28">
      <c r="I6921" s="6"/>
      <c r="K6921" s="5"/>
      <c r="Z6921">
        <f t="shared" si="259"/>
        <v>1420</v>
      </c>
      <c r="AB6921">
        <f>IF(EXACT(AA6921,C1423),F1423,0)</f>
        <v>0</v>
      </c>
    </row>
    <row r="6922" spans="9:28">
      <c r="I6922" s="6"/>
      <c r="K6922" s="5"/>
      <c r="Z6922">
        <f t="shared" si="259"/>
        <v>1421</v>
      </c>
      <c r="AB6922">
        <f>IF(EXACT(AA6922,C1424),F1424,0)</f>
        <v>0</v>
      </c>
    </row>
    <row r="6923" spans="9:28">
      <c r="I6923" s="6"/>
      <c r="K6923" s="5"/>
      <c r="Z6923">
        <f t="shared" si="259"/>
        <v>1422</v>
      </c>
      <c r="AB6923">
        <f>IF(EXACT(AA6923,C1425),F1425,0)</f>
        <v>0</v>
      </c>
    </row>
    <row r="6924" spans="9:28">
      <c r="I6924" s="6"/>
      <c r="K6924" s="5"/>
      <c r="Z6924">
        <f t="shared" si="259"/>
        <v>1423</v>
      </c>
      <c r="AB6924">
        <f>IF(EXACT(AA6924,C1426),F1426,0)</f>
        <v>0</v>
      </c>
    </row>
    <row r="6925" spans="9:28">
      <c r="I6925" s="6"/>
      <c r="K6925" s="5"/>
      <c r="Z6925">
        <f t="shared" si="259"/>
        <v>1424</v>
      </c>
      <c r="AB6925">
        <f>IF(EXACT(AA6925,C1427),F1427,0)</f>
        <v>0</v>
      </c>
    </row>
    <row r="6926" spans="9:28">
      <c r="I6926" s="6"/>
      <c r="K6926" s="5"/>
      <c r="Z6926">
        <f t="shared" si="259"/>
        <v>1425</v>
      </c>
      <c r="AB6926">
        <f>IF(EXACT(AA6926,C1428),F1428,0)</f>
        <v>0</v>
      </c>
    </row>
    <row r="6927" spans="9:28">
      <c r="I6927" s="6"/>
      <c r="K6927" s="5"/>
      <c r="Z6927">
        <f t="shared" si="259"/>
        <v>1426</v>
      </c>
      <c r="AB6927">
        <f>IF(EXACT(AA6927,C1429),F1429,0)</f>
        <v>0</v>
      </c>
    </row>
    <row r="6928" spans="9:28">
      <c r="I6928" s="6"/>
      <c r="K6928" s="5"/>
      <c r="Z6928">
        <f t="shared" si="259"/>
        <v>1427</v>
      </c>
      <c r="AB6928">
        <f>IF(EXACT(AA6928,C1430),F1430,0)</f>
        <v>0</v>
      </c>
    </row>
    <row r="6929" spans="9:28">
      <c r="I6929" s="6"/>
      <c r="K6929" s="5"/>
      <c r="Z6929">
        <f t="shared" si="259"/>
        <v>1428</v>
      </c>
      <c r="AB6929">
        <f>IF(EXACT(AA6929,C1431),F1431,0)</f>
        <v>0</v>
      </c>
    </row>
    <row r="6930" spans="9:28">
      <c r="I6930" s="6"/>
      <c r="K6930" s="5"/>
      <c r="Z6930">
        <f t="shared" si="259"/>
        <v>1429</v>
      </c>
      <c r="AB6930">
        <f>IF(EXACT(AA6930,C1432),F1432,0)</f>
        <v>0</v>
      </c>
    </row>
    <row r="6931" spans="9:28">
      <c r="I6931" s="6"/>
      <c r="K6931" s="5"/>
      <c r="Z6931">
        <f t="shared" si="259"/>
        <v>1430</v>
      </c>
      <c r="AB6931">
        <f>IF(EXACT(AA6931,C1433),F1433,0)</f>
        <v>0</v>
      </c>
    </row>
    <row r="6932" spans="9:28">
      <c r="I6932" s="6"/>
      <c r="K6932" s="5"/>
      <c r="Z6932">
        <f t="shared" si="259"/>
        <v>1431</v>
      </c>
      <c r="AB6932">
        <f>IF(EXACT(AA6932,C1434),F1434,0)</f>
        <v>0</v>
      </c>
    </row>
    <row r="6933" spans="9:28">
      <c r="I6933" s="6"/>
      <c r="K6933" s="5"/>
      <c r="Z6933">
        <f t="shared" si="259"/>
        <v>1432</v>
      </c>
      <c r="AB6933">
        <f>IF(EXACT(AA6933,C1435),F1435,0)</f>
        <v>0</v>
      </c>
    </row>
    <row r="6934" spans="9:28">
      <c r="I6934" s="6"/>
      <c r="K6934" s="5"/>
      <c r="Z6934">
        <f t="shared" si="259"/>
        <v>1433</v>
      </c>
      <c r="AB6934">
        <f>IF(EXACT(AA6934,C1436),F1436,0)</f>
        <v>0</v>
      </c>
    </row>
    <row r="6935" spans="9:28">
      <c r="I6935" s="6"/>
      <c r="K6935" s="5"/>
      <c r="Z6935">
        <f t="shared" si="259"/>
        <v>1434</v>
      </c>
      <c r="AB6935">
        <f>IF(EXACT(AA6935,C1437),F1437,0)</f>
        <v>0</v>
      </c>
    </row>
    <row r="6936" spans="9:28">
      <c r="I6936" s="6"/>
      <c r="K6936" s="5"/>
      <c r="Z6936">
        <f t="shared" si="259"/>
        <v>1435</v>
      </c>
      <c r="AB6936">
        <f>IF(EXACT(AA6936,C1438),F1438,0)</f>
        <v>0</v>
      </c>
    </row>
    <row r="6937" spans="9:28">
      <c r="I6937" s="6"/>
      <c r="K6937" s="5"/>
      <c r="Z6937">
        <f t="shared" si="259"/>
        <v>1436</v>
      </c>
      <c r="AB6937">
        <f>IF(EXACT(AA6937,C1439),F1439,0)</f>
        <v>0</v>
      </c>
    </row>
    <row r="6938" spans="9:28">
      <c r="I6938" s="6"/>
      <c r="K6938" s="5"/>
      <c r="Z6938">
        <f t="shared" si="259"/>
        <v>1437</v>
      </c>
      <c r="AB6938">
        <f>IF(EXACT(AA6938,C1440),F1440,0)</f>
        <v>0</v>
      </c>
    </row>
    <row r="6939" spans="9:28">
      <c r="I6939" s="6"/>
      <c r="K6939" s="5"/>
      <c r="Z6939">
        <f t="shared" si="259"/>
        <v>1438</v>
      </c>
      <c r="AB6939">
        <f>IF(EXACT(AA6939,C1441),F1441,0)</f>
        <v>0</v>
      </c>
    </row>
    <row r="6940" spans="9:28">
      <c r="I6940" s="6"/>
      <c r="K6940" s="5"/>
      <c r="Z6940">
        <f t="shared" si="259"/>
        <v>1439</v>
      </c>
      <c r="AB6940">
        <f>IF(EXACT(AA6940,C1442),F1442,0)</f>
        <v>0</v>
      </c>
    </row>
    <row r="6941" spans="9:28">
      <c r="I6941" s="6"/>
      <c r="K6941" s="5"/>
      <c r="Z6941">
        <f t="shared" si="259"/>
        <v>1440</v>
      </c>
      <c r="AB6941">
        <f>IF(EXACT(AA6941,C1443),F1443,0)</f>
        <v>0</v>
      </c>
    </row>
    <row r="6942" spans="9:28">
      <c r="I6942" s="6"/>
      <c r="K6942" s="5"/>
      <c r="Z6942">
        <f t="shared" si="259"/>
        <v>1441</v>
      </c>
      <c r="AB6942">
        <f>IF(EXACT(AA6942,C1444),F1444,0)</f>
        <v>0</v>
      </c>
    </row>
    <row r="6943" spans="9:28">
      <c r="I6943" s="6"/>
      <c r="K6943" s="5"/>
      <c r="Z6943">
        <f t="shared" si="259"/>
        <v>1442</v>
      </c>
      <c r="AB6943">
        <f>IF(EXACT(AA6943,C1445),F1445,0)</f>
        <v>0</v>
      </c>
    </row>
    <row r="6944" spans="9:28">
      <c r="I6944" s="6"/>
      <c r="K6944" s="5"/>
      <c r="Z6944">
        <f t="shared" si="259"/>
        <v>1443</v>
      </c>
      <c r="AB6944">
        <f>IF(EXACT(AA6944,C1446),F1446,0)</f>
        <v>0</v>
      </c>
    </row>
    <row r="6945" spans="9:28">
      <c r="I6945" s="6"/>
      <c r="K6945" s="5"/>
      <c r="Z6945">
        <f t="shared" si="259"/>
        <v>1444</v>
      </c>
      <c r="AB6945">
        <f>IF(EXACT(AA6945,C1447),F1447,0)</f>
        <v>0</v>
      </c>
    </row>
    <row r="6946" spans="9:28">
      <c r="I6946" s="6"/>
      <c r="K6946" s="5"/>
      <c r="Z6946">
        <f t="shared" si="259"/>
        <v>1445</v>
      </c>
      <c r="AB6946">
        <f>IF(EXACT(AA6946,C1448),F1448,0)</f>
        <v>0</v>
      </c>
    </row>
    <row r="6947" spans="9:28">
      <c r="I6947" s="6"/>
      <c r="K6947" s="5"/>
      <c r="Z6947">
        <f t="shared" si="259"/>
        <v>1446</v>
      </c>
      <c r="AB6947">
        <f>IF(EXACT(AA6947,C1449),F1449,0)</f>
        <v>0</v>
      </c>
    </row>
    <row r="6948" spans="9:28">
      <c r="I6948" s="6"/>
      <c r="K6948" s="5"/>
      <c r="Z6948">
        <f t="shared" si="259"/>
        <v>1447</v>
      </c>
      <c r="AB6948">
        <f>IF(EXACT(AA6948,C1450),F1450,0)</f>
        <v>0</v>
      </c>
    </row>
    <row r="6949" spans="9:28">
      <c r="I6949" s="6"/>
      <c r="K6949" s="5"/>
      <c r="Z6949">
        <f t="shared" si="259"/>
        <v>1448</v>
      </c>
      <c r="AB6949">
        <f>IF(EXACT(AA6949,C1451),F1451,0)</f>
        <v>0</v>
      </c>
    </row>
    <row r="6950" spans="9:28">
      <c r="I6950" s="6"/>
      <c r="K6950" s="5"/>
      <c r="Z6950">
        <f t="shared" si="259"/>
        <v>1449</v>
      </c>
      <c r="AB6950">
        <f>IF(EXACT(AA6950,C1452),F1452,0)</f>
        <v>0</v>
      </c>
    </row>
    <row r="6951" spans="9:28">
      <c r="I6951" s="6"/>
      <c r="K6951" s="5"/>
      <c r="Z6951">
        <f t="shared" si="259"/>
        <v>1450</v>
      </c>
      <c r="AB6951">
        <f>IF(EXACT(AA6951,C1453),F1453,0)</f>
        <v>0</v>
      </c>
    </row>
    <row r="6952" spans="9:28">
      <c r="I6952" s="6"/>
      <c r="K6952" s="5"/>
      <c r="Z6952">
        <f t="shared" si="259"/>
        <v>1451</v>
      </c>
      <c r="AB6952">
        <f>IF(EXACT(AA6952,C1454),F1454,0)</f>
        <v>0</v>
      </c>
    </row>
    <row r="6953" spans="9:28">
      <c r="I6953" s="6"/>
      <c r="K6953" s="5"/>
      <c r="Z6953">
        <f t="shared" si="259"/>
        <v>1452</v>
      </c>
      <c r="AB6953">
        <f>IF(EXACT(AA6953,C1455),F1455,0)</f>
        <v>0</v>
      </c>
    </row>
    <row r="6954" spans="9:28">
      <c r="I6954" s="6"/>
      <c r="K6954" s="5"/>
      <c r="Z6954">
        <f t="shared" si="259"/>
        <v>1453</v>
      </c>
      <c r="AB6954">
        <f>IF(EXACT(AA6954,C1456),F1456,0)</f>
        <v>0</v>
      </c>
    </row>
    <row r="6955" spans="9:28">
      <c r="I6955" s="6"/>
      <c r="K6955" s="5"/>
      <c r="Z6955">
        <f t="shared" si="259"/>
        <v>1454</v>
      </c>
      <c r="AB6955">
        <f>IF(EXACT(AA6955,C1457),F1457,0)</f>
        <v>0</v>
      </c>
    </row>
    <row r="6956" spans="9:28">
      <c r="I6956" s="6"/>
      <c r="K6956" s="5"/>
      <c r="Z6956">
        <f t="shared" si="259"/>
        <v>1455</v>
      </c>
      <c r="AB6956">
        <f>IF(EXACT(AA6956,C1458),F1458,0)</f>
        <v>0</v>
      </c>
    </row>
    <row r="6957" spans="9:28">
      <c r="I6957" s="6"/>
      <c r="K6957" s="5"/>
      <c r="Z6957">
        <f t="shared" si="259"/>
        <v>1456</v>
      </c>
      <c r="AB6957">
        <f>IF(EXACT(AA6957,C1459),F1459,0)</f>
        <v>0</v>
      </c>
    </row>
    <row r="6958" spans="9:28">
      <c r="I6958" s="6"/>
      <c r="K6958" s="5"/>
      <c r="Z6958">
        <f t="shared" si="259"/>
        <v>1457</v>
      </c>
      <c r="AB6958">
        <f>IF(EXACT(AA6958,C1460),F1460,0)</f>
        <v>0</v>
      </c>
    </row>
    <row r="6959" spans="9:28">
      <c r="I6959" s="6"/>
      <c r="K6959" s="5"/>
      <c r="Z6959">
        <f t="shared" si="259"/>
        <v>1458</v>
      </c>
      <c r="AB6959">
        <f>IF(EXACT(AA6959,C1461),F1461,0)</f>
        <v>0</v>
      </c>
    </row>
    <row r="6960" spans="9:28">
      <c r="I6960" s="6"/>
      <c r="K6960" s="5"/>
      <c r="Z6960">
        <f t="shared" si="259"/>
        <v>1459</v>
      </c>
      <c r="AB6960">
        <f>IF(EXACT(AA6960,C1462),F1462,0)</f>
        <v>0</v>
      </c>
    </row>
    <row r="6961" spans="9:28">
      <c r="I6961" s="6"/>
      <c r="K6961" s="5"/>
      <c r="Z6961">
        <f t="shared" si="259"/>
        <v>1460</v>
      </c>
      <c r="AB6961">
        <f>IF(EXACT(AA6961,C1463),F1463,0)</f>
        <v>0</v>
      </c>
    </row>
    <row r="6962" spans="9:28">
      <c r="I6962" s="6"/>
      <c r="K6962" s="5"/>
      <c r="Z6962">
        <f t="shared" si="259"/>
        <v>1461</v>
      </c>
      <c r="AB6962">
        <f>IF(EXACT(AA6962,C1464),F1464,0)</f>
        <v>0</v>
      </c>
    </row>
    <row r="6963" spans="9:28">
      <c r="I6963" s="6"/>
      <c r="K6963" s="5"/>
      <c r="Z6963">
        <f t="shared" si="259"/>
        <v>1462</v>
      </c>
      <c r="AB6963">
        <f>IF(EXACT(AA6963,C1465),F1465,0)</f>
        <v>0</v>
      </c>
    </row>
    <row r="6964" spans="9:28">
      <c r="I6964" s="6"/>
      <c r="K6964" s="5"/>
      <c r="Z6964">
        <f t="shared" si="259"/>
        <v>1463</v>
      </c>
      <c r="AB6964">
        <f>IF(EXACT(AA6964,C1466),F1466,0)</f>
        <v>0</v>
      </c>
    </row>
    <row r="6965" spans="9:28">
      <c r="I6965" s="6"/>
      <c r="K6965" s="5"/>
      <c r="Z6965">
        <f t="shared" si="259"/>
        <v>1464</v>
      </c>
      <c r="AB6965">
        <f>IF(EXACT(AA6965,C1467),F1467,0)</f>
        <v>0</v>
      </c>
    </row>
    <row r="6966" spans="9:28">
      <c r="I6966" s="6"/>
      <c r="K6966" s="5"/>
      <c r="Z6966">
        <f t="shared" si="259"/>
        <v>1465</v>
      </c>
      <c r="AB6966">
        <f>IF(EXACT(AA6966,C1468),F1468,0)</f>
        <v>0</v>
      </c>
    </row>
    <row r="6967" spans="9:28">
      <c r="I6967" s="6"/>
      <c r="K6967" s="5"/>
      <c r="Z6967">
        <f t="shared" si="259"/>
        <v>1466</v>
      </c>
      <c r="AB6967">
        <f>IF(EXACT(AA6967,C1469),F1469,0)</f>
        <v>0</v>
      </c>
    </row>
    <row r="6968" spans="9:28">
      <c r="I6968" s="6"/>
      <c r="K6968" s="5"/>
      <c r="Z6968">
        <f t="shared" si="259"/>
        <v>1467</v>
      </c>
      <c r="AB6968">
        <f>IF(EXACT(AA6968,C1470),F1470,0)</f>
        <v>0</v>
      </c>
    </row>
    <row r="6969" spans="9:28">
      <c r="I6969" s="6"/>
      <c r="K6969" s="5"/>
      <c r="Z6969">
        <f t="shared" si="259"/>
        <v>1468</v>
      </c>
      <c r="AB6969">
        <f>IF(EXACT(AA6969,C1471),F1471,0)</f>
        <v>0</v>
      </c>
    </row>
    <row r="6970" spans="9:28">
      <c r="I6970" s="6"/>
      <c r="K6970" s="5"/>
      <c r="Z6970">
        <f t="shared" si="259"/>
        <v>1469</v>
      </c>
      <c r="AB6970">
        <f>IF(EXACT(AA6970,C1472),F1472,0)</f>
        <v>0</v>
      </c>
    </row>
    <row r="6971" spans="9:28">
      <c r="I6971" s="6"/>
      <c r="K6971" s="5"/>
      <c r="Z6971">
        <f t="shared" si="259"/>
        <v>1470</v>
      </c>
      <c r="AB6971">
        <f>IF(EXACT(AA6971,C1473),F1473,0)</f>
        <v>0</v>
      </c>
    </row>
    <row r="6972" spans="9:28">
      <c r="I6972" s="6"/>
      <c r="K6972" s="5"/>
      <c r="Z6972">
        <f t="shared" si="259"/>
        <v>1471</v>
      </c>
      <c r="AB6972">
        <f>IF(EXACT(AA6972,C1474),F1474,0)</f>
        <v>0</v>
      </c>
    </row>
    <row r="6973" spans="9:28">
      <c r="I6973" s="6"/>
      <c r="K6973" s="5"/>
      <c r="Z6973">
        <f t="shared" si="259"/>
        <v>1472</v>
      </c>
      <c r="AB6973">
        <f>IF(EXACT(AA6973,C1475),F1475,0)</f>
        <v>0</v>
      </c>
    </row>
    <row r="6974" spans="9:28">
      <c r="I6974" s="6"/>
      <c r="K6974" s="5"/>
      <c r="Z6974">
        <f t="shared" si="259"/>
        <v>1473</v>
      </c>
      <c r="AB6974">
        <f>IF(EXACT(AA6974,C1476),F1476,0)</f>
        <v>0</v>
      </c>
    </row>
    <row r="6975" spans="9:28">
      <c r="I6975" s="6"/>
      <c r="K6975" s="5"/>
      <c r="Z6975">
        <f t="shared" si="259"/>
        <v>1474</v>
      </c>
      <c r="AB6975">
        <f>IF(EXACT(AA6975,C1477),F1477,0)</f>
        <v>0</v>
      </c>
    </row>
    <row r="6976" spans="9:28">
      <c r="I6976" s="6"/>
      <c r="K6976" s="5"/>
      <c r="Z6976">
        <f t="shared" ref="Z6976:Z7039" si="260">1+Z6975</f>
        <v>1475</v>
      </c>
      <c r="AB6976">
        <f>IF(EXACT(AA6976,C1478),F1478,0)</f>
        <v>0</v>
      </c>
    </row>
    <row r="6977" spans="9:28">
      <c r="I6977" s="6"/>
      <c r="K6977" s="5"/>
      <c r="Z6977">
        <f t="shared" si="260"/>
        <v>1476</v>
      </c>
      <c r="AB6977">
        <f>IF(EXACT(AA6977,C1479),F1479,0)</f>
        <v>0</v>
      </c>
    </row>
    <row r="6978" spans="9:28">
      <c r="I6978" s="6"/>
      <c r="K6978" s="5"/>
      <c r="Z6978">
        <f t="shared" si="260"/>
        <v>1477</v>
      </c>
      <c r="AB6978">
        <f>IF(EXACT(AA6978,C1480),F1480,0)</f>
        <v>0</v>
      </c>
    </row>
    <row r="6979" spans="9:28">
      <c r="I6979" s="6"/>
      <c r="K6979" s="5"/>
      <c r="Z6979">
        <f t="shared" si="260"/>
        <v>1478</v>
      </c>
      <c r="AB6979">
        <f>IF(EXACT(AA6979,C1481),F1481,0)</f>
        <v>0</v>
      </c>
    </row>
    <row r="6980" spans="9:28">
      <c r="I6980" s="6"/>
      <c r="K6980" s="5"/>
      <c r="Z6980">
        <f t="shared" si="260"/>
        <v>1479</v>
      </c>
      <c r="AB6980">
        <f>IF(EXACT(AA6980,C1482),F1482,0)</f>
        <v>0</v>
      </c>
    </row>
    <row r="6981" spans="9:28">
      <c r="I6981" s="6"/>
      <c r="K6981" s="5"/>
      <c r="Z6981">
        <f t="shared" si="260"/>
        <v>1480</v>
      </c>
      <c r="AB6981">
        <f>IF(EXACT(AA6981,C1483),F1483,0)</f>
        <v>0</v>
      </c>
    </row>
    <row r="6982" spans="9:28">
      <c r="I6982" s="6"/>
      <c r="K6982" s="5"/>
      <c r="Z6982">
        <f t="shared" si="260"/>
        <v>1481</v>
      </c>
      <c r="AB6982">
        <f>IF(EXACT(AA6982,C1484),F1484,0)</f>
        <v>0</v>
      </c>
    </row>
    <row r="6983" spans="9:28">
      <c r="I6983" s="6"/>
      <c r="K6983" s="5"/>
      <c r="Z6983">
        <f t="shared" si="260"/>
        <v>1482</v>
      </c>
      <c r="AB6983">
        <f>IF(EXACT(AA6983,C1485),F1485,0)</f>
        <v>0</v>
      </c>
    </row>
    <row r="6984" spans="9:28">
      <c r="I6984" s="6"/>
      <c r="K6984" s="5"/>
      <c r="Z6984">
        <f t="shared" si="260"/>
        <v>1483</v>
      </c>
      <c r="AB6984">
        <f>IF(EXACT(AA6984,C1486),F1486,0)</f>
        <v>0</v>
      </c>
    </row>
    <row r="6985" spans="9:28">
      <c r="I6985" s="6"/>
      <c r="K6985" s="5"/>
      <c r="Z6985">
        <f t="shared" si="260"/>
        <v>1484</v>
      </c>
      <c r="AB6985">
        <f>IF(EXACT(AA6985,C1487),F1487,0)</f>
        <v>0</v>
      </c>
    </row>
    <row r="6986" spans="9:28">
      <c r="I6986" s="6"/>
      <c r="K6986" s="5"/>
      <c r="Z6986">
        <f t="shared" si="260"/>
        <v>1485</v>
      </c>
      <c r="AB6986">
        <f>IF(EXACT(AA6986,C1488),F1488,0)</f>
        <v>0</v>
      </c>
    </row>
    <row r="6987" spans="9:28">
      <c r="I6987" s="6"/>
      <c r="K6987" s="5"/>
      <c r="Z6987">
        <f t="shared" si="260"/>
        <v>1486</v>
      </c>
      <c r="AB6987">
        <f>IF(EXACT(AA6987,C1489),F1489,0)</f>
        <v>0</v>
      </c>
    </row>
    <row r="6988" spans="9:28">
      <c r="I6988" s="6"/>
      <c r="K6988" s="5"/>
      <c r="Z6988">
        <f t="shared" si="260"/>
        <v>1487</v>
      </c>
      <c r="AB6988">
        <f>IF(EXACT(AA6988,C1490),F1490,0)</f>
        <v>0</v>
      </c>
    </row>
    <row r="6989" spans="9:28">
      <c r="I6989" s="6"/>
      <c r="K6989" s="5"/>
      <c r="Z6989">
        <f t="shared" si="260"/>
        <v>1488</v>
      </c>
      <c r="AB6989">
        <f>IF(EXACT(AA6989,C1491),F1491,0)</f>
        <v>0</v>
      </c>
    </row>
    <row r="6990" spans="9:28">
      <c r="I6990" s="6"/>
      <c r="K6990" s="5"/>
      <c r="Z6990">
        <f t="shared" si="260"/>
        <v>1489</v>
      </c>
      <c r="AB6990">
        <f>IF(EXACT(AA6990,C1492),F1492,0)</f>
        <v>0</v>
      </c>
    </row>
    <row r="6991" spans="9:28">
      <c r="I6991" s="6"/>
      <c r="K6991" s="5"/>
      <c r="Z6991">
        <f t="shared" si="260"/>
        <v>1490</v>
      </c>
      <c r="AB6991">
        <f>IF(EXACT(AA6991,C1493),F1493,0)</f>
        <v>0</v>
      </c>
    </row>
    <row r="6992" spans="9:28">
      <c r="I6992" s="6"/>
      <c r="K6992" s="5"/>
      <c r="Z6992">
        <f t="shared" si="260"/>
        <v>1491</v>
      </c>
      <c r="AB6992">
        <f>IF(EXACT(AA6992,C1494),F1494,0)</f>
        <v>0</v>
      </c>
    </row>
    <row r="6993" spans="9:28">
      <c r="I6993" s="6"/>
      <c r="K6993" s="5"/>
      <c r="Z6993">
        <f t="shared" si="260"/>
        <v>1492</v>
      </c>
      <c r="AB6993">
        <f>IF(EXACT(AA6993,C1495),F1495,0)</f>
        <v>0</v>
      </c>
    </row>
    <row r="6994" spans="9:28">
      <c r="I6994" s="6"/>
      <c r="K6994" s="5"/>
      <c r="Z6994">
        <f t="shared" si="260"/>
        <v>1493</v>
      </c>
      <c r="AB6994">
        <f>IF(EXACT(AA6994,C1496),F1496,0)</f>
        <v>0</v>
      </c>
    </row>
    <row r="6995" spans="9:28">
      <c r="I6995" s="6"/>
      <c r="K6995" s="5"/>
      <c r="Z6995">
        <f t="shared" si="260"/>
        <v>1494</v>
      </c>
      <c r="AB6995">
        <f>IF(EXACT(AA6995,C1497),F1497,0)</f>
        <v>0</v>
      </c>
    </row>
    <row r="6996" spans="9:28">
      <c r="I6996" s="6"/>
      <c r="K6996" s="5"/>
      <c r="Z6996">
        <f t="shared" si="260"/>
        <v>1495</v>
      </c>
      <c r="AB6996">
        <f>IF(EXACT(AA6996,C1498),F1498,0)</f>
        <v>0</v>
      </c>
    </row>
    <row r="6997" spans="9:28">
      <c r="I6997" s="6"/>
      <c r="K6997" s="5"/>
      <c r="Z6997">
        <f t="shared" si="260"/>
        <v>1496</v>
      </c>
      <c r="AB6997">
        <f>IF(EXACT(AA6997,C1499),F1499,0)</f>
        <v>0</v>
      </c>
    </row>
    <row r="6998" spans="9:28">
      <c r="I6998" s="6"/>
      <c r="K6998" s="5"/>
      <c r="Z6998">
        <f t="shared" si="260"/>
        <v>1497</v>
      </c>
      <c r="AB6998">
        <f>IF(EXACT(AA6998,C1500),F1500,0)</f>
        <v>0</v>
      </c>
    </row>
    <row r="6999" spans="9:28">
      <c r="I6999" s="6"/>
      <c r="K6999" s="5"/>
      <c r="Z6999">
        <f t="shared" si="260"/>
        <v>1498</v>
      </c>
      <c r="AB6999">
        <f>IF(EXACT(AA6999,C1501),F1501,0)</f>
        <v>0</v>
      </c>
    </row>
    <row r="7000" spans="9:28">
      <c r="I7000" s="6"/>
      <c r="K7000" s="5"/>
      <c r="Z7000">
        <f t="shared" si="260"/>
        <v>1499</v>
      </c>
      <c r="AB7000">
        <f>IF(EXACT(AA7000,C1502),F1502,0)</f>
        <v>0</v>
      </c>
    </row>
    <row r="7001" spans="9:28">
      <c r="I7001" s="6"/>
      <c r="K7001" s="5"/>
      <c r="Z7001">
        <f t="shared" si="260"/>
        <v>1500</v>
      </c>
      <c r="AB7001">
        <f>IF(EXACT(AA7001,C1503),F1503,0)</f>
        <v>0</v>
      </c>
    </row>
    <row r="7002" spans="9:28">
      <c r="I7002" s="6"/>
      <c r="K7002" s="5"/>
      <c r="Z7002">
        <f t="shared" si="260"/>
        <v>1501</v>
      </c>
      <c r="AB7002">
        <f>IF(EXACT(AA7002,C1504),F1504,0)</f>
        <v>0</v>
      </c>
    </row>
    <row r="7003" spans="9:28">
      <c r="I7003" s="6"/>
      <c r="K7003" s="5"/>
      <c r="Z7003">
        <f t="shared" si="260"/>
        <v>1502</v>
      </c>
      <c r="AB7003">
        <f>IF(EXACT(AA7003,C1505),F1505,0)</f>
        <v>0</v>
      </c>
    </row>
    <row r="7004" spans="9:28">
      <c r="I7004" s="6"/>
      <c r="K7004" s="5"/>
      <c r="Z7004">
        <f t="shared" si="260"/>
        <v>1503</v>
      </c>
      <c r="AB7004">
        <f>IF(EXACT(AA7004,C1506),F1506,0)</f>
        <v>0</v>
      </c>
    </row>
    <row r="7005" spans="9:28">
      <c r="I7005" s="6"/>
      <c r="K7005" s="5"/>
      <c r="Z7005">
        <f t="shared" si="260"/>
        <v>1504</v>
      </c>
      <c r="AB7005">
        <f>IF(EXACT(AA7005,C1507),F1507,0)</f>
        <v>0</v>
      </c>
    </row>
    <row r="7006" spans="9:28">
      <c r="I7006" s="6"/>
      <c r="K7006" s="5"/>
      <c r="Z7006">
        <f t="shared" si="260"/>
        <v>1505</v>
      </c>
      <c r="AB7006">
        <f>IF(EXACT(AA7006,C1508),F1508,0)</f>
        <v>0</v>
      </c>
    </row>
    <row r="7007" spans="9:28">
      <c r="I7007" s="6"/>
      <c r="K7007" s="5"/>
      <c r="Z7007">
        <f t="shared" si="260"/>
        <v>1506</v>
      </c>
      <c r="AB7007">
        <f>IF(EXACT(AA7007,C1509),F1509,0)</f>
        <v>0</v>
      </c>
    </row>
    <row r="7008" spans="9:28">
      <c r="I7008" s="6"/>
      <c r="K7008" s="5"/>
      <c r="Z7008">
        <f t="shared" si="260"/>
        <v>1507</v>
      </c>
      <c r="AB7008">
        <f>IF(EXACT(AA7008,C1510),F1510,0)</f>
        <v>0</v>
      </c>
    </row>
    <row r="7009" spans="9:28">
      <c r="I7009" s="6"/>
      <c r="K7009" s="5"/>
      <c r="Z7009">
        <f t="shared" si="260"/>
        <v>1508</v>
      </c>
      <c r="AB7009">
        <f>IF(EXACT(AA7009,C1511),F1511,0)</f>
        <v>0</v>
      </c>
    </row>
    <row r="7010" spans="9:28">
      <c r="I7010" s="6"/>
      <c r="K7010" s="5"/>
      <c r="Z7010">
        <f t="shared" si="260"/>
        <v>1509</v>
      </c>
      <c r="AB7010">
        <f>IF(EXACT(AA7010,C1512),F1512,0)</f>
        <v>0</v>
      </c>
    </row>
    <row r="7011" spans="9:28">
      <c r="I7011" s="6"/>
      <c r="K7011" s="5"/>
      <c r="Z7011">
        <f t="shared" si="260"/>
        <v>1510</v>
      </c>
      <c r="AB7011">
        <f>IF(EXACT(AA7011,C1513),F1513,0)</f>
        <v>0</v>
      </c>
    </row>
    <row r="7012" spans="9:28">
      <c r="I7012" s="6"/>
      <c r="K7012" s="5"/>
      <c r="Z7012">
        <f t="shared" si="260"/>
        <v>1511</v>
      </c>
      <c r="AB7012">
        <f>IF(EXACT(AA7012,C1514),F1514,0)</f>
        <v>0</v>
      </c>
    </row>
    <row r="7013" spans="9:28">
      <c r="I7013" s="6"/>
      <c r="K7013" s="5"/>
      <c r="Z7013">
        <f t="shared" si="260"/>
        <v>1512</v>
      </c>
      <c r="AB7013">
        <f>IF(EXACT(AA7013,C1515),F1515,0)</f>
        <v>0</v>
      </c>
    </row>
    <row r="7014" spans="9:28">
      <c r="I7014" s="6"/>
      <c r="K7014" s="5"/>
      <c r="Z7014">
        <f t="shared" si="260"/>
        <v>1513</v>
      </c>
      <c r="AB7014">
        <f>IF(EXACT(AA7014,C1516),F1516,0)</f>
        <v>0</v>
      </c>
    </row>
    <row r="7015" spans="9:28">
      <c r="I7015" s="6"/>
      <c r="K7015" s="5"/>
      <c r="Z7015">
        <f t="shared" si="260"/>
        <v>1514</v>
      </c>
      <c r="AB7015">
        <f>IF(EXACT(AA7015,C1517),F1517,0)</f>
        <v>0</v>
      </c>
    </row>
    <row r="7016" spans="9:28">
      <c r="I7016" s="6"/>
      <c r="K7016" s="5"/>
      <c r="Z7016">
        <f t="shared" si="260"/>
        <v>1515</v>
      </c>
      <c r="AB7016">
        <f>IF(EXACT(AA7016,C1518),F1518,0)</f>
        <v>0</v>
      </c>
    </row>
    <row r="7017" spans="9:28">
      <c r="I7017" s="6"/>
      <c r="K7017" s="5"/>
      <c r="Z7017">
        <f t="shared" si="260"/>
        <v>1516</v>
      </c>
      <c r="AB7017">
        <f>IF(EXACT(AA7017,C1519),F1519,0)</f>
        <v>0</v>
      </c>
    </row>
    <row r="7018" spans="9:28">
      <c r="I7018" s="6"/>
      <c r="K7018" s="5"/>
      <c r="Z7018">
        <f t="shared" si="260"/>
        <v>1517</v>
      </c>
      <c r="AB7018">
        <f>IF(EXACT(AA7018,C1520),F1520,0)</f>
        <v>0</v>
      </c>
    </row>
    <row r="7019" spans="9:28">
      <c r="I7019" s="6"/>
      <c r="K7019" s="5"/>
      <c r="Z7019">
        <f t="shared" si="260"/>
        <v>1518</v>
      </c>
      <c r="AB7019">
        <f>IF(EXACT(AA7019,C1521),F1521,0)</f>
        <v>0</v>
      </c>
    </row>
    <row r="7020" spans="9:28">
      <c r="I7020" s="6"/>
      <c r="K7020" s="5"/>
      <c r="Z7020">
        <f t="shared" si="260"/>
        <v>1519</v>
      </c>
      <c r="AB7020">
        <f>IF(EXACT(AA7020,C1522),F1522,0)</f>
        <v>0</v>
      </c>
    </row>
    <row r="7021" spans="9:28">
      <c r="I7021" s="6"/>
      <c r="K7021" s="5"/>
      <c r="Z7021">
        <f t="shared" si="260"/>
        <v>1520</v>
      </c>
      <c r="AB7021">
        <f>IF(EXACT(AA7021,C1523),F1523,0)</f>
        <v>0</v>
      </c>
    </row>
    <row r="7022" spans="9:28">
      <c r="I7022" s="6"/>
      <c r="K7022" s="5"/>
      <c r="Z7022">
        <f t="shared" si="260"/>
        <v>1521</v>
      </c>
      <c r="AB7022">
        <f>IF(EXACT(AA7022,C1524),F1524,0)</f>
        <v>0</v>
      </c>
    </row>
    <row r="7023" spans="9:28">
      <c r="I7023" s="6"/>
      <c r="K7023" s="5"/>
      <c r="Z7023">
        <f t="shared" si="260"/>
        <v>1522</v>
      </c>
      <c r="AB7023">
        <f>IF(EXACT(AA7023,C1525),F1525,0)</f>
        <v>0</v>
      </c>
    </row>
    <row r="7024" spans="9:28">
      <c r="I7024" s="6"/>
      <c r="K7024" s="5"/>
      <c r="Z7024">
        <f t="shared" si="260"/>
        <v>1523</v>
      </c>
      <c r="AB7024">
        <f>IF(EXACT(AA7024,C1526),F1526,0)</f>
        <v>0</v>
      </c>
    </row>
    <row r="7025" spans="9:28">
      <c r="I7025" s="6"/>
      <c r="K7025" s="5"/>
      <c r="Z7025">
        <f t="shared" si="260"/>
        <v>1524</v>
      </c>
      <c r="AB7025">
        <f>IF(EXACT(AA7025,C1527),F1527,0)</f>
        <v>0</v>
      </c>
    </row>
    <row r="7026" spans="9:28">
      <c r="I7026" s="6"/>
      <c r="K7026" s="5"/>
      <c r="Z7026">
        <f t="shared" si="260"/>
        <v>1525</v>
      </c>
      <c r="AB7026">
        <f>IF(EXACT(AA7026,C1528),F1528,0)</f>
        <v>0</v>
      </c>
    </row>
    <row r="7027" spans="9:28">
      <c r="I7027" s="6"/>
      <c r="K7027" s="5"/>
      <c r="Z7027">
        <f t="shared" si="260"/>
        <v>1526</v>
      </c>
      <c r="AB7027">
        <f>IF(EXACT(AA7027,C1529),F1529,0)</f>
        <v>0</v>
      </c>
    </row>
    <row r="7028" spans="9:28">
      <c r="I7028" s="6"/>
      <c r="K7028" s="5"/>
      <c r="Z7028">
        <f t="shared" si="260"/>
        <v>1527</v>
      </c>
      <c r="AB7028">
        <f>IF(EXACT(AA7028,C1530),F1530,0)</f>
        <v>0</v>
      </c>
    </row>
    <row r="7029" spans="9:28">
      <c r="I7029" s="6"/>
      <c r="K7029" s="5"/>
      <c r="Z7029">
        <f t="shared" si="260"/>
        <v>1528</v>
      </c>
      <c r="AB7029">
        <f>IF(EXACT(AA7029,C1531),F1531,0)</f>
        <v>0</v>
      </c>
    </row>
    <row r="7030" spans="9:28">
      <c r="I7030" s="6"/>
      <c r="K7030" s="5"/>
      <c r="Z7030">
        <f t="shared" si="260"/>
        <v>1529</v>
      </c>
      <c r="AB7030">
        <f>IF(EXACT(AA7030,C1532),F1532,0)</f>
        <v>0</v>
      </c>
    </row>
    <row r="7031" spans="9:28">
      <c r="I7031" s="6"/>
      <c r="K7031" s="5"/>
      <c r="Z7031">
        <f t="shared" si="260"/>
        <v>1530</v>
      </c>
      <c r="AB7031">
        <f>IF(EXACT(AA7031,C1533),F1533,0)</f>
        <v>0</v>
      </c>
    </row>
    <row r="7032" spans="9:28">
      <c r="I7032" s="6"/>
      <c r="K7032" s="5"/>
      <c r="Z7032">
        <f t="shared" si="260"/>
        <v>1531</v>
      </c>
      <c r="AB7032">
        <f>IF(EXACT(AA7032,C1534),F1534,0)</f>
        <v>0</v>
      </c>
    </row>
    <row r="7033" spans="9:28">
      <c r="I7033" s="6"/>
      <c r="K7033" s="5"/>
      <c r="Z7033">
        <f t="shared" si="260"/>
        <v>1532</v>
      </c>
      <c r="AB7033">
        <f>IF(EXACT(AA7033,C1535),F1535,0)</f>
        <v>0</v>
      </c>
    </row>
    <row r="7034" spans="9:28">
      <c r="I7034" s="6"/>
      <c r="K7034" s="5"/>
      <c r="Z7034">
        <f t="shared" si="260"/>
        <v>1533</v>
      </c>
      <c r="AB7034">
        <f>IF(EXACT(AA7034,C1536),F1536,0)</f>
        <v>0</v>
      </c>
    </row>
    <row r="7035" spans="9:28">
      <c r="I7035" s="6"/>
      <c r="K7035" s="5"/>
      <c r="Z7035">
        <f t="shared" si="260"/>
        <v>1534</v>
      </c>
      <c r="AB7035">
        <f>IF(EXACT(AA7035,C1537),F1537,0)</f>
        <v>0</v>
      </c>
    </row>
    <row r="7036" spans="9:28">
      <c r="I7036" s="6"/>
      <c r="K7036" s="5"/>
      <c r="Z7036">
        <f t="shared" si="260"/>
        <v>1535</v>
      </c>
      <c r="AB7036">
        <f>IF(EXACT(AA7036,C1538),F1538,0)</f>
        <v>0</v>
      </c>
    </row>
    <row r="7037" spans="9:28">
      <c r="I7037" s="6"/>
      <c r="K7037" s="5"/>
      <c r="Z7037">
        <f t="shared" si="260"/>
        <v>1536</v>
      </c>
      <c r="AB7037">
        <f>IF(EXACT(AA7037,C1539),F1539,0)</f>
        <v>0</v>
      </c>
    </row>
    <row r="7038" spans="9:28">
      <c r="I7038" s="6"/>
      <c r="K7038" s="5"/>
      <c r="Z7038">
        <f t="shared" si="260"/>
        <v>1537</v>
      </c>
      <c r="AB7038">
        <f>IF(EXACT(AA7038,C1540),F1540,0)</f>
        <v>0</v>
      </c>
    </row>
    <row r="7039" spans="9:28">
      <c r="I7039" s="6"/>
      <c r="K7039" s="5"/>
      <c r="Z7039">
        <f t="shared" si="260"/>
        <v>1538</v>
      </c>
      <c r="AB7039">
        <f>IF(EXACT(AA7039,C1541),F1541,0)</f>
        <v>0</v>
      </c>
    </row>
    <row r="7040" spans="9:28">
      <c r="I7040" s="6"/>
      <c r="K7040" s="5"/>
      <c r="Z7040">
        <f t="shared" ref="Z7040:Z7103" si="261">1+Z7039</f>
        <v>1539</v>
      </c>
      <c r="AB7040">
        <f>IF(EXACT(AA7040,C1542),F1542,0)</f>
        <v>0</v>
      </c>
    </row>
    <row r="7041" spans="9:28">
      <c r="I7041" s="6"/>
      <c r="K7041" s="5"/>
      <c r="Z7041">
        <f t="shared" si="261"/>
        <v>1540</v>
      </c>
      <c r="AB7041">
        <f>IF(EXACT(AA7041,C1543),F1543,0)</f>
        <v>0</v>
      </c>
    </row>
    <row r="7042" spans="9:28">
      <c r="I7042" s="6"/>
      <c r="K7042" s="5"/>
      <c r="Z7042">
        <f t="shared" si="261"/>
        <v>1541</v>
      </c>
      <c r="AB7042">
        <f>IF(EXACT(AA7042,C1544),F1544,0)</f>
        <v>0</v>
      </c>
    </row>
    <row r="7043" spans="9:28">
      <c r="I7043" s="6"/>
      <c r="K7043" s="5"/>
      <c r="Z7043">
        <f t="shared" si="261"/>
        <v>1542</v>
      </c>
      <c r="AB7043">
        <f>IF(EXACT(AA7043,C1545),F1545,0)</f>
        <v>0</v>
      </c>
    </row>
    <row r="7044" spans="9:28">
      <c r="I7044" s="6"/>
      <c r="K7044" s="5"/>
      <c r="Z7044">
        <f t="shared" si="261"/>
        <v>1543</v>
      </c>
      <c r="AB7044">
        <f>IF(EXACT(AA7044,C1546),F1546,0)</f>
        <v>0</v>
      </c>
    </row>
    <row r="7045" spans="9:28">
      <c r="I7045" s="6"/>
      <c r="K7045" s="5"/>
      <c r="Z7045">
        <f t="shared" si="261"/>
        <v>1544</v>
      </c>
      <c r="AB7045">
        <f>IF(EXACT(AA7045,C1547),F1547,0)</f>
        <v>0</v>
      </c>
    </row>
    <row r="7046" spans="9:28">
      <c r="I7046" s="6"/>
      <c r="K7046" s="5"/>
      <c r="Z7046">
        <f t="shared" si="261"/>
        <v>1545</v>
      </c>
      <c r="AB7046">
        <f>IF(EXACT(AA7046,C1548),F1548,0)</f>
        <v>0</v>
      </c>
    </row>
    <row r="7047" spans="9:28">
      <c r="I7047" s="6"/>
      <c r="K7047" s="5"/>
      <c r="Z7047">
        <f t="shared" si="261"/>
        <v>1546</v>
      </c>
      <c r="AB7047">
        <f>IF(EXACT(AA7047,C1549),F1549,0)</f>
        <v>0</v>
      </c>
    </row>
    <row r="7048" spans="9:28">
      <c r="I7048" s="6"/>
      <c r="K7048" s="5"/>
      <c r="Z7048">
        <f t="shared" si="261"/>
        <v>1547</v>
      </c>
      <c r="AB7048">
        <f>IF(EXACT(AA7048,C1550),F1550,0)</f>
        <v>0</v>
      </c>
    </row>
    <row r="7049" spans="9:28">
      <c r="I7049" s="6"/>
      <c r="K7049" s="5"/>
      <c r="Z7049">
        <f t="shared" si="261"/>
        <v>1548</v>
      </c>
      <c r="AB7049">
        <f>IF(EXACT(AA7049,C1551),F1551,0)</f>
        <v>0</v>
      </c>
    </row>
    <row r="7050" spans="9:28">
      <c r="I7050" s="6"/>
      <c r="K7050" s="5"/>
      <c r="Z7050">
        <f t="shared" si="261"/>
        <v>1549</v>
      </c>
      <c r="AB7050">
        <f>IF(EXACT(AA7050,C1552),F1552,0)</f>
        <v>0</v>
      </c>
    </row>
    <row r="7051" spans="9:28">
      <c r="I7051" s="6"/>
      <c r="K7051" s="5"/>
      <c r="Z7051">
        <f t="shared" si="261"/>
        <v>1550</v>
      </c>
      <c r="AB7051">
        <f>IF(EXACT(AA7051,C1553),F1553,0)</f>
        <v>0</v>
      </c>
    </row>
    <row r="7052" spans="9:28">
      <c r="I7052" s="6"/>
      <c r="K7052" s="5"/>
      <c r="Z7052">
        <f t="shared" si="261"/>
        <v>1551</v>
      </c>
      <c r="AB7052">
        <f>IF(EXACT(AA7052,C1554),F1554,0)</f>
        <v>0</v>
      </c>
    </row>
    <row r="7053" spans="9:28">
      <c r="I7053" s="6"/>
      <c r="K7053" s="5"/>
      <c r="Z7053">
        <f t="shared" si="261"/>
        <v>1552</v>
      </c>
      <c r="AB7053">
        <f>IF(EXACT(AA7053,C1555),F1555,0)</f>
        <v>0</v>
      </c>
    </row>
    <row r="7054" spans="9:28">
      <c r="I7054" s="6"/>
      <c r="K7054" s="5"/>
      <c r="Z7054">
        <f t="shared" si="261"/>
        <v>1553</v>
      </c>
      <c r="AB7054">
        <f>IF(EXACT(AA7054,C1556),F1556,0)</f>
        <v>0</v>
      </c>
    </row>
    <row r="7055" spans="9:28">
      <c r="I7055" s="6"/>
      <c r="K7055" s="5"/>
      <c r="Z7055">
        <f t="shared" si="261"/>
        <v>1554</v>
      </c>
      <c r="AB7055">
        <f>IF(EXACT(AA7055,C1557),F1557,0)</f>
        <v>0</v>
      </c>
    </row>
    <row r="7056" spans="9:28">
      <c r="I7056" s="6"/>
      <c r="K7056" s="5"/>
      <c r="Z7056">
        <f t="shared" si="261"/>
        <v>1555</v>
      </c>
      <c r="AB7056">
        <f>IF(EXACT(AA7056,C1558),F1558,0)</f>
        <v>0</v>
      </c>
    </row>
    <row r="7057" spans="9:28">
      <c r="I7057" s="6"/>
      <c r="K7057" s="5"/>
      <c r="Z7057">
        <f t="shared" si="261"/>
        <v>1556</v>
      </c>
      <c r="AB7057">
        <f>IF(EXACT(AA7057,C1559),F1559,0)</f>
        <v>0</v>
      </c>
    </row>
    <row r="7058" spans="9:28">
      <c r="I7058" s="6"/>
      <c r="K7058" s="5"/>
      <c r="Z7058">
        <f t="shared" si="261"/>
        <v>1557</v>
      </c>
      <c r="AB7058">
        <f>IF(EXACT(AA7058,C1560),F1560,0)</f>
        <v>0</v>
      </c>
    </row>
    <row r="7059" spans="9:28">
      <c r="I7059" s="6"/>
      <c r="K7059" s="5"/>
      <c r="Z7059">
        <f t="shared" si="261"/>
        <v>1558</v>
      </c>
      <c r="AB7059">
        <f>IF(EXACT(AA7059,C1561),F1561,0)</f>
        <v>0</v>
      </c>
    </row>
    <row r="7060" spans="9:28">
      <c r="I7060" s="6"/>
      <c r="K7060" s="5"/>
      <c r="Z7060">
        <f t="shared" si="261"/>
        <v>1559</v>
      </c>
      <c r="AB7060">
        <f>IF(EXACT(AA7060,C1562),F1562,0)</f>
        <v>0</v>
      </c>
    </row>
    <row r="7061" spans="9:28">
      <c r="I7061" s="6"/>
      <c r="K7061" s="5"/>
      <c r="Z7061">
        <f t="shared" si="261"/>
        <v>1560</v>
      </c>
      <c r="AB7061">
        <f>IF(EXACT(AA7061,C1563),F1563,0)</f>
        <v>0</v>
      </c>
    </row>
    <row r="7062" spans="9:28">
      <c r="I7062" s="6"/>
      <c r="K7062" s="5"/>
      <c r="Z7062">
        <f t="shared" si="261"/>
        <v>1561</v>
      </c>
      <c r="AB7062">
        <f>IF(EXACT(AA7062,C1564),F1564,0)</f>
        <v>0</v>
      </c>
    </row>
    <row r="7063" spans="9:28">
      <c r="I7063" s="6"/>
      <c r="K7063" s="5"/>
      <c r="Z7063">
        <f t="shared" si="261"/>
        <v>1562</v>
      </c>
      <c r="AB7063">
        <f>IF(EXACT(AA7063,C1565),F1565,0)</f>
        <v>0</v>
      </c>
    </row>
    <row r="7064" spans="9:28">
      <c r="I7064" s="6"/>
      <c r="K7064" s="5"/>
      <c r="Z7064">
        <f t="shared" si="261"/>
        <v>1563</v>
      </c>
      <c r="AB7064">
        <f>IF(EXACT(AA7064,C1566),F1566,0)</f>
        <v>0</v>
      </c>
    </row>
    <row r="7065" spans="9:28">
      <c r="I7065" s="6"/>
      <c r="K7065" s="5"/>
      <c r="Z7065">
        <f t="shared" si="261"/>
        <v>1564</v>
      </c>
      <c r="AB7065">
        <f>IF(EXACT(AA7065,C1567),F1567,0)</f>
        <v>0</v>
      </c>
    </row>
    <row r="7066" spans="9:28">
      <c r="I7066" s="6"/>
      <c r="K7066" s="5"/>
      <c r="Z7066">
        <f t="shared" si="261"/>
        <v>1565</v>
      </c>
      <c r="AB7066">
        <f>IF(EXACT(AA7066,C1568),F1568,0)</f>
        <v>0</v>
      </c>
    </row>
    <row r="7067" spans="9:28">
      <c r="I7067" s="6"/>
      <c r="K7067" s="5"/>
      <c r="Z7067">
        <f t="shared" si="261"/>
        <v>1566</v>
      </c>
      <c r="AB7067">
        <f>IF(EXACT(AA7067,C1569),F1569,0)</f>
        <v>0</v>
      </c>
    </row>
    <row r="7068" spans="9:28">
      <c r="I7068" s="6"/>
      <c r="K7068" s="5"/>
      <c r="Z7068">
        <f t="shared" si="261"/>
        <v>1567</v>
      </c>
      <c r="AB7068">
        <f>IF(EXACT(AA7068,C1570),F1570,0)</f>
        <v>0</v>
      </c>
    </row>
    <row r="7069" spans="9:28">
      <c r="I7069" s="6"/>
      <c r="K7069" s="5"/>
      <c r="Z7069">
        <f t="shared" si="261"/>
        <v>1568</v>
      </c>
      <c r="AB7069">
        <f>IF(EXACT(AA7069,C1571),F1571,0)</f>
        <v>0</v>
      </c>
    </row>
    <row r="7070" spans="9:28">
      <c r="I7070" s="6"/>
      <c r="K7070" s="5"/>
      <c r="Z7070">
        <f t="shared" si="261"/>
        <v>1569</v>
      </c>
      <c r="AB7070">
        <f>IF(EXACT(AA7070,C1572),F1572,0)</f>
        <v>0</v>
      </c>
    </row>
    <row r="7071" spans="9:28">
      <c r="I7071" s="6"/>
      <c r="K7071" s="5"/>
      <c r="Z7071">
        <f t="shared" si="261"/>
        <v>1570</v>
      </c>
      <c r="AB7071">
        <f>IF(EXACT(AA7071,C1573),F1573,0)</f>
        <v>0</v>
      </c>
    </row>
    <row r="7072" spans="9:28">
      <c r="I7072" s="6"/>
      <c r="K7072" s="5"/>
      <c r="Z7072">
        <f t="shared" si="261"/>
        <v>1571</v>
      </c>
      <c r="AB7072">
        <f>IF(EXACT(AA7072,C1574),F1574,0)</f>
        <v>0</v>
      </c>
    </row>
    <row r="7073" spans="9:28">
      <c r="I7073" s="6"/>
      <c r="K7073" s="5"/>
      <c r="Z7073">
        <f t="shared" si="261"/>
        <v>1572</v>
      </c>
      <c r="AB7073">
        <f>IF(EXACT(AA7073,C1575),F1575,0)</f>
        <v>0</v>
      </c>
    </row>
    <row r="7074" spans="9:28">
      <c r="I7074" s="6"/>
      <c r="K7074" s="5"/>
      <c r="Z7074">
        <f t="shared" si="261"/>
        <v>1573</v>
      </c>
      <c r="AB7074">
        <f>IF(EXACT(AA7074,C1576),F1576,0)</f>
        <v>0</v>
      </c>
    </row>
    <row r="7075" spans="9:28">
      <c r="I7075" s="6"/>
      <c r="K7075" s="5"/>
      <c r="Z7075">
        <f t="shared" si="261"/>
        <v>1574</v>
      </c>
      <c r="AB7075">
        <f>IF(EXACT(AA7075,C1577),F1577,0)</f>
        <v>0</v>
      </c>
    </row>
    <row r="7076" spans="9:28">
      <c r="I7076" s="6"/>
      <c r="K7076" s="5"/>
      <c r="Z7076">
        <f t="shared" si="261"/>
        <v>1575</v>
      </c>
      <c r="AB7076">
        <f>IF(EXACT(AA7076,C1578),F1578,0)</f>
        <v>0</v>
      </c>
    </row>
    <row r="7077" spans="9:28">
      <c r="I7077" s="6"/>
      <c r="K7077" s="5"/>
      <c r="Z7077">
        <f t="shared" si="261"/>
        <v>1576</v>
      </c>
      <c r="AB7077">
        <f>IF(EXACT(AA7077,C1579),F1579,0)</f>
        <v>0</v>
      </c>
    </row>
    <row r="7078" spans="9:28">
      <c r="I7078" s="6"/>
      <c r="K7078" s="5"/>
      <c r="Z7078">
        <f t="shared" si="261"/>
        <v>1577</v>
      </c>
      <c r="AB7078">
        <f>IF(EXACT(AA7078,C1580),F1580,0)</f>
        <v>0</v>
      </c>
    </row>
    <row r="7079" spans="9:28">
      <c r="I7079" s="6"/>
      <c r="K7079" s="5"/>
      <c r="Z7079">
        <f t="shared" si="261"/>
        <v>1578</v>
      </c>
      <c r="AB7079">
        <f>IF(EXACT(AA7079,C1581),F1581,0)</f>
        <v>0</v>
      </c>
    </row>
    <row r="7080" spans="9:28">
      <c r="I7080" s="6"/>
      <c r="K7080" s="5"/>
      <c r="Z7080">
        <f t="shared" si="261"/>
        <v>1579</v>
      </c>
      <c r="AB7080">
        <f>IF(EXACT(AA7080,C1582),F1582,0)</f>
        <v>0</v>
      </c>
    </row>
    <row r="7081" spans="9:28">
      <c r="I7081" s="6"/>
      <c r="K7081" s="5"/>
      <c r="Z7081">
        <f t="shared" si="261"/>
        <v>1580</v>
      </c>
      <c r="AB7081">
        <f>IF(EXACT(AA7081,C1583),F1583,0)</f>
        <v>0</v>
      </c>
    </row>
    <row r="7082" spans="9:28">
      <c r="I7082" s="6"/>
      <c r="K7082" s="5"/>
      <c r="Z7082">
        <f t="shared" si="261"/>
        <v>1581</v>
      </c>
      <c r="AB7082">
        <f>IF(EXACT(AA7082,C1584),F1584,0)</f>
        <v>0</v>
      </c>
    </row>
    <row r="7083" spans="9:28">
      <c r="I7083" s="6"/>
      <c r="K7083" s="5"/>
      <c r="Z7083">
        <f t="shared" si="261"/>
        <v>1582</v>
      </c>
      <c r="AB7083">
        <f>IF(EXACT(AA7083,C1585),F1585,0)</f>
        <v>0</v>
      </c>
    </row>
    <row r="7084" spans="9:28">
      <c r="I7084" s="6"/>
      <c r="K7084" s="5"/>
      <c r="Z7084">
        <f t="shared" si="261"/>
        <v>1583</v>
      </c>
      <c r="AB7084">
        <f>IF(EXACT(AA7084,C1586),F1586,0)</f>
        <v>0</v>
      </c>
    </row>
    <row r="7085" spans="9:28">
      <c r="I7085" s="6"/>
      <c r="K7085" s="5"/>
      <c r="Z7085">
        <f t="shared" si="261"/>
        <v>1584</v>
      </c>
      <c r="AB7085">
        <f>IF(EXACT(AA7085,C1587),F1587,0)</f>
        <v>0</v>
      </c>
    </row>
    <row r="7086" spans="9:28">
      <c r="I7086" s="6"/>
      <c r="K7086" s="5"/>
      <c r="Z7086">
        <f t="shared" si="261"/>
        <v>1585</v>
      </c>
      <c r="AB7086">
        <f>IF(EXACT(AA7086,C1588),F1588,0)</f>
        <v>0</v>
      </c>
    </row>
    <row r="7087" spans="9:28">
      <c r="I7087" s="6"/>
      <c r="K7087" s="5"/>
      <c r="Z7087">
        <f t="shared" si="261"/>
        <v>1586</v>
      </c>
      <c r="AB7087">
        <f>IF(EXACT(AA7087,C1589),F1589,0)</f>
        <v>0</v>
      </c>
    </row>
    <row r="7088" spans="9:28">
      <c r="I7088" s="6"/>
      <c r="K7088" s="5"/>
      <c r="Z7088">
        <f t="shared" si="261"/>
        <v>1587</v>
      </c>
      <c r="AB7088">
        <f>IF(EXACT(AA7088,C1590),F1590,0)</f>
        <v>0</v>
      </c>
    </row>
    <row r="7089" spans="9:28">
      <c r="I7089" s="6"/>
      <c r="K7089" s="5"/>
      <c r="Z7089">
        <f t="shared" si="261"/>
        <v>1588</v>
      </c>
      <c r="AB7089">
        <f>IF(EXACT(AA7089,C1591),F1591,0)</f>
        <v>0</v>
      </c>
    </row>
    <row r="7090" spans="9:28">
      <c r="I7090" s="6"/>
      <c r="K7090" s="5"/>
      <c r="Z7090">
        <f t="shared" si="261"/>
        <v>1589</v>
      </c>
      <c r="AB7090">
        <f>IF(EXACT(AA7090,C1592),F1592,0)</f>
        <v>0</v>
      </c>
    </row>
    <row r="7091" spans="9:28">
      <c r="I7091" s="6"/>
      <c r="K7091" s="5"/>
      <c r="Z7091">
        <f t="shared" si="261"/>
        <v>1590</v>
      </c>
      <c r="AB7091">
        <f>IF(EXACT(AA7091,C1593),F1593,0)</f>
        <v>0</v>
      </c>
    </row>
    <row r="7092" spans="9:28">
      <c r="I7092" s="6"/>
      <c r="K7092" s="5"/>
      <c r="Z7092">
        <f t="shared" si="261"/>
        <v>1591</v>
      </c>
      <c r="AB7092">
        <f>IF(EXACT(AA7092,C1594),F1594,0)</f>
        <v>0</v>
      </c>
    </row>
    <row r="7093" spans="9:28">
      <c r="I7093" s="6"/>
      <c r="K7093" s="5"/>
      <c r="Z7093">
        <f t="shared" si="261"/>
        <v>1592</v>
      </c>
      <c r="AB7093">
        <f>IF(EXACT(AA7093,C1595),F1595,0)</f>
        <v>0</v>
      </c>
    </row>
    <row r="7094" spans="9:28">
      <c r="I7094" s="6"/>
      <c r="K7094" s="5"/>
      <c r="Z7094">
        <f t="shared" si="261"/>
        <v>1593</v>
      </c>
      <c r="AB7094">
        <f>IF(EXACT(AA7094,C1596),F1596,0)</f>
        <v>0</v>
      </c>
    </row>
    <row r="7095" spans="9:28">
      <c r="I7095" s="6"/>
      <c r="K7095" s="5"/>
      <c r="Z7095">
        <f t="shared" si="261"/>
        <v>1594</v>
      </c>
      <c r="AB7095">
        <f>IF(EXACT(AA7095,C1597),F1597,0)</f>
        <v>0</v>
      </c>
    </row>
    <row r="7096" spans="9:28">
      <c r="I7096" s="6"/>
      <c r="K7096" s="5"/>
      <c r="Z7096">
        <f t="shared" si="261"/>
        <v>1595</v>
      </c>
      <c r="AB7096">
        <f>IF(EXACT(AA7096,C1598),F1598,0)</f>
        <v>0</v>
      </c>
    </row>
    <row r="7097" spans="9:28">
      <c r="I7097" s="6"/>
      <c r="K7097" s="5"/>
      <c r="Z7097">
        <f t="shared" si="261"/>
        <v>1596</v>
      </c>
      <c r="AB7097">
        <f>IF(EXACT(AA7097,C1599),F1599,0)</f>
        <v>0</v>
      </c>
    </row>
    <row r="7098" spans="9:28">
      <c r="I7098" s="6"/>
      <c r="K7098" s="5"/>
      <c r="Z7098">
        <f t="shared" si="261"/>
        <v>1597</v>
      </c>
      <c r="AB7098">
        <f>IF(EXACT(AA7098,C1600),F1600,0)</f>
        <v>0</v>
      </c>
    </row>
    <row r="7099" spans="9:28">
      <c r="I7099" s="6"/>
      <c r="K7099" s="5"/>
      <c r="Z7099">
        <f t="shared" si="261"/>
        <v>1598</v>
      </c>
      <c r="AB7099">
        <f>IF(EXACT(AA7099,C1601),F1601,0)</f>
        <v>0</v>
      </c>
    </row>
    <row r="7100" spans="9:28">
      <c r="I7100" s="6"/>
      <c r="K7100" s="5"/>
      <c r="Z7100">
        <f t="shared" si="261"/>
        <v>1599</v>
      </c>
      <c r="AB7100">
        <f>IF(EXACT(AA7100,C1602),F1602,0)</f>
        <v>0</v>
      </c>
    </row>
    <row r="7101" spans="9:28">
      <c r="I7101" s="6"/>
      <c r="K7101" s="5"/>
      <c r="Z7101">
        <f t="shared" si="261"/>
        <v>1600</v>
      </c>
      <c r="AB7101">
        <f>IF(EXACT(AA7101,C1603),F1603,0)</f>
        <v>0</v>
      </c>
    </row>
    <row r="7102" spans="9:28">
      <c r="I7102" s="6"/>
      <c r="K7102" s="5"/>
      <c r="Z7102">
        <f t="shared" si="261"/>
        <v>1601</v>
      </c>
      <c r="AB7102">
        <f>IF(EXACT(AA7102,C1604),F1604,0)</f>
        <v>0</v>
      </c>
    </row>
    <row r="7103" spans="9:28">
      <c r="I7103" s="6"/>
      <c r="K7103" s="5"/>
      <c r="Z7103">
        <f t="shared" si="261"/>
        <v>1602</v>
      </c>
      <c r="AB7103">
        <f>IF(EXACT(AA7103,C1605),F1605,0)</f>
        <v>0</v>
      </c>
    </row>
    <row r="7104" spans="9:28">
      <c r="I7104" s="6"/>
      <c r="K7104" s="5"/>
      <c r="Z7104">
        <f t="shared" ref="Z7104:Z7167" si="262">1+Z7103</f>
        <v>1603</v>
      </c>
      <c r="AB7104">
        <f>IF(EXACT(AA7104,C1606),F1606,0)</f>
        <v>0</v>
      </c>
    </row>
    <row r="7105" spans="9:28">
      <c r="I7105" s="6"/>
      <c r="K7105" s="5"/>
      <c r="Z7105">
        <f t="shared" si="262"/>
        <v>1604</v>
      </c>
      <c r="AB7105">
        <f>IF(EXACT(AA7105,C1607),F1607,0)</f>
        <v>0</v>
      </c>
    </row>
    <row r="7106" spans="9:28">
      <c r="I7106" s="6"/>
      <c r="K7106" s="5"/>
      <c r="Z7106">
        <f t="shared" si="262"/>
        <v>1605</v>
      </c>
      <c r="AB7106">
        <f>IF(EXACT(AA7106,C1608),F1608,0)</f>
        <v>0</v>
      </c>
    </row>
    <row r="7107" spans="9:28">
      <c r="I7107" s="6"/>
      <c r="K7107" s="5"/>
      <c r="Z7107">
        <f t="shared" si="262"/>
        <v>1606</v>
      </c>
      <c r="AB7107">
        <f>IF(EXACT(AA7107,C1609),F1609,0)</f>
        <v>0</v>
      </c>
    </row>
    <row r="7108" spans="9:28">
      <c r="I7108" s="6"/>
      <c r="K7108" s="5"/>
      <c r="Z7108">
        <f t="shared" si="262"/>
        <v>1607</v>
      </c>
      <c r="AB7108">
        <f>IF(EXACT(AA7108,C1610),F1610,0)</f>
        <v>0</v>
      </c>
    </row>
    <row r="7109" spans="9:28">
      <c r="I7109" s="6"/>
      <c r="K7109" s="5"/>
      <c r="Z7109">
        <f t="shared" si="262"/>
        <v>1608</v>
      </c>
      <c r="AB7109">
        <f>IF(EXACT(AA7109,C1611),F1611,0)</f>
        <v>0</v>
      </c>
    </row>
    <row r="7110" spans="9:28">
      <c r="I7110" s="6"/>
      <c r="K7110" s="5"/>
      <c r="Z7110">
        <f t="shared" si="262"/>
        <v>1609</v>
      </c>
      <c r="AB7110">
        <f>IF(EXACT(AA7110,C1612),F1612,0)</f>
        <v>0</v>
      </c>
    </row>
    <row r="7111" spans="9:28">
      <c r="I7111" s="6"/>
      <c r="K7111" s="5"/>
      <c r="Z7111">
        <f t="shared" si="262"/>
        <v>1610</v>
      </c>
      <c r="AB7111">
        <f>IF(EXACT(AA7111,C1613),F1613,0)</f>
        <v>0</v>
      </c>
    </row>
    <row r="7112" spans="9:28">
      <c r="I7112" s="6"/>
      <c r="K7112" s="5"/>
      <c r="Z7112">
        <f t="shared" si="262"/>
        <v>1611</v>
      </c>
      <c r="AB7112">
        <f>IF(EXACT(AA7112,C1614),F1614,0)</f>
        <v>0</v>
      </c>
    </row>
    <row r="7113" spans="9:28">
      <c r="I7113" s="6"/>
      <c r="K7113" s="5"/>
      <c r="Z7113">
        <f t="shared" si="262"/>
        <v>1612</v>
      </c>
      <c r="AB7113">
        <f>IF(EXACT(AA7113,C1615),F1615,0)</f>
        <v>0</v>
      </c>
    </row>
    <row r="7114" spans="9:28">
      <c r="I7114" s="6"/>
      <c r="K7114" s="5"/>
      <c r="Z7114">
        <f t="shared" si="262"/>
        <v>1613</v>
      </c>
      <c r="AB7114">
        <f>IF(EXACT(AA7114,C1616),F1616,0)</f>
        <v>0</v>
      </c>
    </row>
    <row r="7115" spans="9:28">
      <c r="I7115" s="6"/>
      <c r="K7115" s="5"/>
      <c r="Z7115">
        <f t="shared" si="262"/>
        <v>1614</v>
      </c>
      <c r="AB7115">
        <f>IF(EXACT(AA7115,C1617),F1617,0)</f>
        <v>0</v>
      </c>
    </row>
    <row r="7116" spans="9:28">
      <c r="I7116" s="6"/>
      <c r="K7116" s="5"/>
      <c r="Z7116">
        <f t="shared" si="262"/>
        <v>1615</v>
      </c>
      <c r="AB7116">
        <f>IF(EXACT(AA7116,C1618),F1618,0)</f>
        <v>0</v>
      </c>
    </row>
    <row r="7117" spans="9:28">
      <c r="I7117" s="6"/>
      <c r="K7117" s="5"/>
      <c r="Z7117">
        <f t="shared" si="262"/>
        <v>1616</v>
      </c>
      <c r="AB7117">
        <f>IF(EXACT(AA7117,C1619),F1619,0)</f>
        <v>0</v>
      </c>
    </row>
    <row r="7118" spans="9:28">
      <c r="I7118" s="6"/>
      <c r="K7118" s="5"/>
      <c r="Z7118">
        <f t="shared" si="262"/>
        <v>1617</v>
      </c>
      <c r="AB7118">
        <f>IF(EXACT(AA7118,C1620),F1620,0)</f>
        <v>0</v>
      </c>
    </row>
    <row r="7119" spans="9:28">
      <c r="I7119" s="6"/>
      <c r="K7119" s="5"/>
      <c r="Z7119">
        <f t="shared" si="262"/>
        <v>1618</v>
      </c>
      <c r="AB7119">
        <f>IF(EXACT(AA7119,C1621),F1621,0)</f>
        <v>0</v>
      </c>
    </row>
    <row r="7120" spans="9:28">
      <c r="I7120" s="6"/>
      <c r="K7120" s="5"/>
      <c r="Z7120">
        <f t="shared" si="262"/>
        <v>1619</v>
      </c>
      <c r="AB7120">
        <f>IF(EXACT(AA7120,C1622),F1622,0)</f>
        <v>0</v>
      </c>
    </row>
    <row r="7121" spans="9:28">
      <c r="I7121" s="6"/>
      <c r="K7121" s="5"/>
      <c r="Z7121">
        <f t="shared" si="262"/>
        <v>1620</v>
      </c>
      <c r="AB7121">
        <f>IF(EXACT(AA7121,C1623),F1623,0)</f>
        <v>0</v>
      </c>
    </row>
    <row r="7122" spans="9:28">
      <c r="I7122" s="6"/>
      <c r="K7122" s="5"/>
      <c r="Z7122">
        <f t="shared" si="262"/>
        <v>1621</v>
      </c>
      <c r="AB7122">
        <f>IF(EXACT(AA7122,C1624),F1624,0)</f>
        <v>0</v>
      </c>
    </row>
    <row r="7123" spans="9:28">
      <c r="I7123" s="6"/>
      <c r="K7123" s="5"/>
      <c r="Z7123">
        <f t="shared" si="262"/>
        <v>1622</v>
      </c>
      <c r="AB7123">
        <f>IF(EXACT(AA7123,C1625),F1625,0)</f>
        <v>0</v>
      </c>
    </row>
    <row r="7124" spans="9:28">
      <c r="I7124" s="6"/>
      <c r="K7124" s="5"/>
      <c r="Z7124">
        <f t="shared" si="262"/>
        <v>1623</v>
      </c>
      <c r="AB7124">
        <f>IF(EXACT(AA7124,C1626),F1626,0)</f>
        <v>0</v>
      </c>
    </row>
    <row r="7125" spans="9:28">
      <c r="I7125" s="6"/>
      <c r="K7125" s="5"/>
      <c r="Z7125">
        <f t="shared" si="262"/>
        <v>1624</v>
      </c>
      <c r="AB7125">
        <f>IF(EXACT(AA7125,C1627),F1627,0)</f>
        <v>0</v>
      </c>
    </row>
    <row r="7126" spans="9:28">
      <c r="I7126" s="6"/>
      <c r="K7126" s="5"/>
      <c r="Z7126">
        <f t="shared" si="262"/>
        <v>1625</v>
      </c>
      <c r="AB7126">
        <f>IF(EXACT(AA7126,C1628),F1628,0)</f>
        <v>0</v>
      </c>
    </row>
    <row r="7127" spans="9:28">
      <c r="I7127" s="6"/>
      <c r="K7127" s="5"/>
      <c r="Z7127">
        <f t="shared" si="262"/>
        <v>1626</v>
      </c>
      <c r="AB7127">
        <f>IF(EXACT(AA7127,C1629),F1629,0)</f>
        <v>0</v>
      </c>
    </row>
    <row r="7128" spans="9:28">
      <c r="I7128" s="6"/>
      <c r="K7128" s="5"/>
      <c r="Z7128">
        <f t="shared" si="262"/>
        <v>1627</v>
      </c>
      <c r="AB7128">
        <f>IF(EXACT(AA7128,C1630),F1630,0)</f>
        <v>0</v>
      </c>
    </row>
    <row r="7129" spans="9:28">
      <c r="I7129" s="6"/>
      <c r="K7129" s="5"/>
      <c r="Z7129">
        <f t="shared" si="262"/>
        <v>1628</v>
      </c>
      <c r="AB7129">
        <f>IF(EXACT(AA7129,C1631),F1631,0)</f>
        <v>0</v>
      </c>
    </row>
    <row r="7130" spans="9:28">
      <c r="I7130" s="6"/>
      <c r="K7130" s="5"/>
      <c r="Z7130">
        <f t="shared" si="262"/>
        <v>1629</v>
      </c>
      <c r="AB7130">
        <f>IF(EXACT(AA7130,C1632),F1632,0)</f>
        <v>0</v>
      </c>
    </row>
    <row r="7131" spans="9:28">
      <c r="I7131" s="6"/>
      <c r="K7131" s="5"/>
      <c r="Z7131">
        <f t="shared" si="262"/>
        <v>1630</v>
      </c>
      <c r="AB7131">
        <f>IF(EXACT(AA7131,C1633),F1633,0)</f>
        <v>0</v>
      </c>
    </row>
    <row r="7132" spans="9:28">
      <c r="I7132" s="6"/>
      <c r="K7132" s="5"/>
      <c r="Z7132">
        <f t="shared" si="262"/>
        <v>1631</v>
      </c>
      <c r="AB7132">
        <f>IF(EXACT(AA7132,C1634),F1634,0)</f>
        <v>0</v>
      </c>
    </row>
    <row r="7133" spans="9:28">
      <c r="I7133" s="6"/>
      <c r="K7133" s="5"/>
      <c r="Z7133">
        <f t="shared" si="262"/>
        <v>1632</v>
      </c>
      <c r="AB7133">
        <f>IF(EXACT(AA7133,C1635),F1635,0)</f>
        <v>0</v>
      </c>
    </row>
    <row r="7134" spans="9:28">
      <c r="I7134" s="6"/>
      <c r="K7134" s="5"/>
      <c r="Z7134">
        <f t="shared" si="262"/>
        <v>1633</v>
      </c>
      <c r="AB7134">
        <f>IF(EXACT(AA7134,C1636),F1636,0)</f>
        <v>0</v>
      </c>
    </row>
    <row r="7135" spans="9:28">
      <c r="I7135" s="6"/>
      <c r="K7135" s="5"/>
      <c r="Z7135">
        <f t="shared" si="262"/>
        <v>1634</v>
      </c>
      <c r="AB7135">
        <f>IF(EXACT(AA7135,C1637),F1637,0)</f>
        <v>0</v>
      </c>
    </row>
    <row r="7136" spans="9:28">
      <c r="I7136" s="6"/>
      <c r="K7136" s="5"/>
      <c r="Z7136">
        <f t="shared" si="262"/>
        <v>1635</v>
      </c>
      <c r="AB7136">
        <f>IF(EXACT(AA7136,C1638),F1638,0)</f>
        <v>0</v>
      </c>
    </row>
    <row r="7137" spans="9:28">
      <c r="I7137" s="6"/>
      <c r="K7137" s="5"/>
      <c r="Z7137">
        <f t="shared" si="262"/>
        <v>1636</v>
      </c>
      <c r="AB7137">
        <f>IF(EXACT(AA7137,C1639),F1639,0)</f>
        <v>0</v>
      </c>
    </row>
    <row r="7138" spans="9:28">
      <c r="I7138" s="6"/>
      <c r="K7138" s="5"/>
      <c r="Z7138">
        <f t="shared" si="262"/>
        <v>1637</v>
      </c>
      <c r="AB7138">
        <f>IF(EXACT(AA7138,C1640),F1640,0)</f>
        <v>0</v>
      </c>
    </row>
    <row r="7139" spans="9:28">
      <c r="I7139" s="6"/>
      <c r="K7139" s="5"/>
      <c r="Z7139">
        <f t="shared" si="262"/>
        <v>1638</v>
      </c>
      <c r="AB7139">
        <f>IF(EXACT(AA7139,C1641),F1641,0)</f>
        <v>0</v>
      </c>
    </row>
    <row r="7140" spans="9:28">
      <c r="I7140" s="6"/>
      <c r="K7140" s="5"/>
      <c r="Z7140">
        <f t="shared" si="262"/>
        <v>1639</v>
      </c>
      <c r="AB7140">
        <f>IF(EXACT(AA7140,C1642),F1642,0)</f>
        <v>0</v>
      </c>
    </row>
    <row r="7141" spans="9:28">
      <c r="I7141" s="6"/>
      <c r="K7141" s="5"/>
      <c r="Z7141">
        <f t="shared" si="262"/>
        <v>1640</v>
      </c>
      <c r="AB7141">
        <f>IF(EXACT(AA7141,C1643),F1643,0)</f>
        <v>0</v>
      </c>
    </row>
    <row r="7142" spans="9:28">
      <c r="I7142" s="6"/>
      <c r="K7142" s="5"/>
      <c r="Z7142">
        <f t="shared" si="262"/>
        <v>1641</v>
      </c>
      <c r="AB7142">
        <f>IF(EXACT(AA7142,C1644),F1644,0)</f>
        <v>0</v>
      </c>
    </row>
    <row r="7143" spans="9:28">
      <c r="I7143" s="6"/>
      <c r="K7143" s="5"/>
      <c r="Z7143">
        <f t="shared" si="262"/>
        <v>1642</v>
      </c>
      <c r="AB7143">
        <f>IF(EXACT(AA7143,C1645),F1645,0)</f>
        <v>0</v>
      </c>
    </row>
    <row r="7144" spans="9:28">
      <c r="I7144" s="6"/>
      <c r="K7144" s="5"/>
      <c r="Z7144">
        <f t="shared" si="262"/>
        <v>1643</v>
      </c>
      <c r="AB7144">
        <f>IF(EXACT(AA7144,C1646),F1646,0)</f>
        <v>0</v>
      </c>
    </row>
    <row r="7145" spans="9:28">
      <c r="I7145" s="6"/>
      <c r="K7145" s="5"/>
      <c r="Z7145">
        <f t="shared" si="262"/>
        <v>1644</v>
      </c>
      <c r="AB7145">
        <f>IF(EXACT(AA7145,C1647),F1647,0)</f>
        <v>0</v>
      </c>
    </row>
    <row r="7146" spans="9:28">
      <c r="I7146" s="6"/>
      <c r="K7146" s="5"/>
      <c r="Z7146">
        <f t="shared" si="262"/>
        <v>1645</v>
      </c>
      <c r="AB7146">
        <f>IF(EXACT(AA7146,C1648),F1648,0)</f>
        <v>0</v>
      </c>
    </row>
    <row r="7147" spans="9:28">
      <c r="I7147" s="6"/>
      <c r="K7147" s="5"/>
      <c r="Z7147">
        <f t="shared" si="262"/>
        <v>1646</v>
      </c>
      <c r="AB7147">
        <f>IF(EXACT(AA7147,C1649),F1649,0)</f>
        <v>0</v>
      </c>
    </row>
    <row r="7148" spans="9:28">
      <c r="I7148" s="6"/>
      <c r="K7148" s="5"/>
      <c r="Z7148">
        <f t="shared" si="262"/>
        <v>1647</v>
      </c>
      <c r="AB7148">
        <f>IF(EXACT(AA7148,C1650),F1650,0)</f>
        <v>0</v>
      </c>
    </row>
    <row r="7149" spans="9:28">
      <c r="I7149" s="6"/>
      <c r="K7149" s="5"/>
      <c r="Z7149">
        <f t="shared" si="262"/>
        <v>1648</v>
      </c>
      <c r="AB7149">
        <f>IF(EXACT(AA7149,C1651),F1651,0)</f>
        <v>0</v>
      </c>
    </row>
    <row r="7150" spans="9:28">
      <c r="I7150" s="6"/>
      <c r="K7150" s="5"/>
      <c r="Z7150">
        <f t="shared" si="262"/>
        <v>1649</v>
      </c>
      <c r="AB7150">
        <f>IF(EXACT(AA7150,C1652),F1652,0)</f>
        <v>0</v>
      </c>
    </row>
    <row r="7151" spans="9:28">
      <c r="I7151" s="6"/>
      <c r="K7151" s="5"/>
      <c r="Z7151">
        <f t="shared" si="262"/>
        <v>1650</v>
      </c>
      <c r="AB7151">
        <f>IF(EXACT(AA7151,C1653),F1653,0)</f>
        <v>0</v>
      </c>
    </row>
    <row r="7152" spans="9:28">
      <c r="I7152" s="6"/>
      <c r="K7152" s="5"/>
      <c r="Z7152">
        <f t="shared" si="262"/>
        <v>1651</v>
      </c>
      <c r="AB7152">
        <f>IF(EXACT(AA7152,C1654),F1654,0)</f>
        <v>0</v>
      </c>
    </row>
    <row r="7153" spans="9:28">
      <c r="I7153" s="6"/>
      <c r="K7153" s="5"/>
      <c r="Z7153">
        <f t="shared" si="262"/>
        <v>1652</v>
      </c>
      <c r="AB7153">
        <f>IF(EXACT(AA7153,C1655),F1655,0)</f>
        <v>0</v>
      </c>
    </row>
    <row r="7154" spans="9:28">
      <c r="I7154" s="6"/>
      <c r="K7154" s="5"/>
      <c r="Z7154">
        <f t="shared" si="262"/>
        <v>1653</v>
      </c>
      <c r="AB7154">
        <f>IF(EXACT(AA7154,C1656),F1656,0)</f>
        <v>0</v>
      </c>
    </row>
    <row r="7155" spans="9:28">
      <c r="I7155" s="6"/>
      <c r="K7155" s="5"/>
      <c r="Z7155">
        <f t="shared" si="262"/>
        <v>1654</v>
      </c>
      <c r="AB7155">
        <f>IF(EXACT(AA7155,C1657),F1657,0)</f>
        <v>0</v>
      </c>
    </row>
    <row r="7156" spans="9:28">
      <c r="I7156" s="6"/>
      <c r="K7156" s="5"/>
      <c r="Z7156">
        <f t="shared" si="262"/>
        <v>1655</v>
      </c>
      <c r="AB7156">
        <f>IF(EXACT(AA7156,C1658),F1658,0)</f>
        <v>0</v>
      </c>
    </row>
    <row r="7157" spans="9:28">
      <c r="I7157" s="6"/>
      <c r="K7157" s="5"/>
      <c r="Z7157">
        <f t="shared" si="262"/>
        <v>1656</v>
      </c>
      <c r="AB7157">
        <f>IF(EXACT(AA7157,C1659),F1659,0)</f>
        <v>0</v>
      </c>
    </row>
    <row r="7158" spans="9:28">
      <c r="I7158" s="6"/>
      <c r="K7158" s="5"/>
      <c r="Z7158">
        <f t="shared" si="262"/>
        <v>1657</v>
      </c>
      <c r="AB7158">
        <f>IF(EXACT(AA7158,C1660),F1660,0)</f>
        <v>0</v>
      </c>
    </row>
    <row r="7159" spans="9:28">
      <c r="I7159" s="6"/>
      <c r="K7159" s="5"/>
      <c r="Z7159">
        <f t="shared" si="262"/>
        <v>1658</v>
      </c>
      <c r="AB7159">
        <f>IF(EXACT(AA7159,C1661),F1661,0)</f>
        <v>0</v>
      </c>
    </row>
    <row r="7160" spans="9:28">
      <c r="I7160" s="6"/>
      <c r="K7160" s="5"/>
      <c r="Z7160">
        <f t="shared" si="262"/>
        <v>1659</v>
      </c>
      <c r="AB7160">
        <f>IF(EXACT(AA7160,C1662),F1662,0)</f>
        <v>0</v>
      </c>
    </row>
    <row r="7161" spans="9:28">
      <c r="I7161" s="6"/>
      <c r="K7161" s="5"/>
      <c r="Z7161">
        <f t="shared" si="262"/>
        <v>1660</v>
      </c>
      <c r="AB7161">
        <f>IF(EXACT(AA7161,C1663),F1663,0)</f>
        <v>0</v>
      </c>
    </row>
    <row r="7162" spans="9:28">
      <c r="I7162" s="6"/>
      <c r="K7162" s="5"/>
      <c r="Z7162">
        <f t="shared" si="262"/>
        <v>1661</v>
      </c>
      <c r="AB7162">
        <f>IF(EXACT(AA7162,C1664),F1664,0)</f>
        <v>0</v>
      </c>
    </row>
    <row r="7163" spans="9:28">
      <c r="I7163" s="6"/>
      <c r="K7163" s="5"/>
      <c r="Z7163">
        <f t="shared" si="262"/>
        <v>1662</v>
      </c>
      <c r="AB7163">
        <f>IF(EXACT(AA7163,C1665),F1665,0)</f>
        <v>0</v>
      </c>
    </row>
    <row r="7164" spans="9:28">
      <c r="I7164" s="6"/>
      <c r="K7164" s="5"/>
      <c r="Z7164">
        <f t="shared" si="262"/>
        <v>1663</v>
      </c>
      <c r="AB7164">
        <f>IF(EXACT(AA7164,C1666),F1666,0)</f>
        <v>0</v>
      </c>
    </row>
    <row r="7165" spans="9:28">
      <c r="I7165" s="6"/>
      <c r="K7165" s="5"/>
      <c r="Z7165">
        <f t="shared" si="262"/>
        <v>1664</v>
      </c>
      <c r="AB7165">
        <f>IF(EXACT(AA7165,C1667),F1667,0)</f>
        <v>0</v>
      </c>
    </row>
    <row r="7166" spans="9:28">
      <c r="I7166" s="6"/>
      <c r="K7166" s="5"/>
      <c r="Z7166">
        <f t="shared" si="262"/>
        <v>1665</v>
      </c>
      <c r="AB7166">
        <f>IF(EXACT(AA7166,C1668),F1668,0)</f>
        <v>0</v>
      </c>
    </row>
    <row r="7167" spans="9:28">
      <c r="I7167" s="6"/>
      <c r="K7167" s="5"/>
      <c r="Z7167">
        <f t="shared" si="262"/>
        <v>1666</v>
      </c>
      <c r="AB7167">
        <f>IF(EXACT(AA7167,C1669),F1669,0)</f>
        <v>0</v>
      </c>
    </row>
    <row r="7168" spans="9:28">
      <c r="I7168" s="6"/>
      <c r="K7168" s="5"/>
      <c r="Z7168">
        <f t="shared" ref="Z7168:Z7231" si="263">1+Z7167</f>
        <v>1667</v>
      </c>
      <c r="AB7168">
        <f>IF(EXACT(AA7168,C1670),F1670,0)</f>
        <v>0</v>
      </c>
    </row>
    <row r="7169" spans="9:28">
      <c r="I7169" s="6"/>
      <c r="K7169" s="5"/>
      <c r="Z7169">
        <f t="shared" si="263"/>
        <v>1668</v>
      </c>
      <c r="AB7169">
        <f>IF(EXACT(AA7169,C1671),F1671,0)</f>
        <v>0</v>
      </c>
    </row>
    <row r="7170" spans="9:28">
      <c r="I7170" s="6"/>
      <c r="K7170" s="5"/>
      <c r="Z7170">
        <f t="shared" si="263"/>
        <v>1669</v>
      </c>
      <c r="AB7170">
        <f>IF(EXACT(AA7170,C1672),F1672,0)</f>
        <v>0</v>
      </c>
    </row>
    <row r="7171" spans="9:28">
      <c r="I7171" s="6"/>
      <c r="K7171" s="5"/>
      <c r="Z7171">
        <f t="shared" si="263"/>
        <v>1670</v>
      </c>
      <c r="AB7171">
        <f>IF(EXACT(AA7171,C1673),F1673,0)</f>
        <v>0</v>
      </c>
    </row>
    <row r="7172" spans="9:28">
      <c r="I7172" s="6"/>
      <c r="K7172" s="5"/>
      <c r="Z7172">
        <f t="shared" si="263"/>
        <v>1671</v>
      </c>
      <c r="AB7172">
        <f>IF(EXACT(AA7172,C1674),F1674,0)</f>
        <v>0</v>
      </c>
    </row>
    <row r="7173" spans="9:28">
      <c r="I7173" s="6"/>
      <c r="K7173" s="5"/>
      <c r="Z7173">
        <f t="shared" si="263"/>
        <v>1672</v>
      </c>
      <c r="AB7173">
        <f>IF(EXACT(AA7173,C1675),F1675,0)</f>
        <v>0</v>
      </c>
    </row>
    <row r="7174" spans="9:28">
      <c r="I7174" s="6"/>
      <c r="K7174" s="5"/>
      <c r="Z7174">
        <f t="shared" si="263"/>
        <v>1673</v>
      </c>
      <c r="AB7174">
        <f>IF(EXACT(AA7174,C1676),F1676,0)</f>
        <v>0</v>
      </c>
    </row>
    <row r="7175" spans="9:28">
      <c r="I7175" s="6"/>
      <c r="K7175" s="5"/>
      <c r="Z7175">
        <f t="shared" si="263"/>
        <v>1674</v>
      </c>
      <c r="AB7175">
        <f>IF(EXACT(AA7175,C1677),F1677,0)</f>
        <v>0</v>
      </c>
    </row>
    <row r="7176" spans="9:28">
      <c r="I7176" s="6"/>
      <c r="K7176" s="5"/>
      <c r="Z7176">
        <f t="shared" si="263"/>
        <v>1675</v>
      </c>
      <c r="AB7176">
        <f>IF(EXACT(AA7176,C1678),F1678,0)</f>
        <v>0</v>
      </c>
    </row>
    <row r="7177" spans="9:28">
      <c r="I7177" s="6"/>
      <c r="K7177" s="5"/>
      <c r="Z7177">
        <f t="shared" si="263"/>
        <v>1676</v>
      </c>
      <c r="AB7177">
        <f>IF(EXACT(AA7177,C1679),F1679,0)</f>
        <v>0</v>
      </c>
    </row>
    <row r="7178" spans="9:28">
      <c r="I7178" s="6"/>
      <c r="K7178" s="5"/>
      <c r="Z7178">
        <f t="shared" si="263"/>
        <v>1677</v>
      </c>
      <c r="AB7178">
        <f>IF(EXACT(AA7178,C1680),F1680,0)</f>
        <v>0</v>
      </c>
    </row>
    <row r="7179" spans="9:28">
      <c r="I7179" s="6"/>
      <c r="K7179" s="5"/>
      <c r="Z7179">
        <f t="shared" si="263"/>
        <v>1678</v>
      </c>
      <c r="AB7179">
        <f>IF(EXACT(AA7179,C1681),F1681,0)</f>
        <v>0</v>
      </c>
    </row>
    <row r="7180" spans="9:28">
      <c r="I7180" s="6"/>
      <c r="K7180" s="5"/>
      <c r="Z7180">
        <f t="shared" si="263"/>
        <v>1679</v>
      </c>
      <c r="AB7180">
        <f>IF(EXACT(AA7180,C1682),F1682,0)</f>
        <v>0</v>
      </c>
    </row>
    <row r="7181" spans="9:28">
      <c r="I7181" s="6"/>
      <c r="K7181" s="5"/>
      <c r="Z7181">
        <f t="shared" si="263"/>
        <v>1680</v>
      </c>
      <c r="AB7181">
        <f>IF(EXACT(AA7181,C1683),F1683,0)</f>
        <v>0</v>
      </c>
    </row>
    <row r="7182" spans="9:28">
      <c r="I7182" s="6"/>
      <c r="K7182" s="5"/>
      <c r="Z7182">
        <f t="shared" si="263"/>
        <v>1681</v>
      </c>
      <c r="AB7182">
        <f>IF(EXACT(AA7182,C1684),F1684,0)</f>
        <v>0</v>
      </c>
    </row>
    <row r="7183" spans="9:28">
      <c r="I7183" s="6"/>
      <c r="K7183" s="5"/>
      <c r="Z7183">
        <f t="shared" si="263"/>
        <v>1682</v>
      </c>
      <c r="AB7183">
        <f>IF(EXACT(AA7183,C1685),F1685,0)</f>
        <v>0</v>
      </c>
    </row>
    <row r="7184" spans="9:28">
      <c r="I7184" s="6"/>
      <c r="K7184" s="5"/>
      <c r="Z7184">
        <f t="shared" si="263"/>
        <v>1683</v>
      </c>
      <c r="AB7184">
        <f>IF(EXACT(AA7184,C1686),F1686,0)</f>
        <v>0</v>
      </c>
    </row>
    <row r="7185" spans="9:28">
      <c r="I7185" s="6"/>
      <c r="K7185" s="5"/>
      <c r="Z7185">
        <f t="shared" si="263"/>
        <v>1684</v>
      </c>
      <c r="AB7185">
        <f>IF(EXACT(AA7185,C1687),F1687,0)</f>
        <v>0</v>
      </c>
    </row>
    <row r="7186" spans="9:28">
      <c r="I7186" s="6"/>
      <c r="K7186" s="5"/>
      <c r="Z7186">
        <f t="shared" si="263"/>
        <v>1685</v>
      </c>
      <c r="AB7186">
        <f>IF(EXACT(AA7186,C1688),F1688,0)</f>
        <v>0</v>
      </c>
    </row>
    <row r="7187" spans="9:28">
      <c r="I7187" s="6"/>
      <c r="K7187" s="5"/>
      <c r="Z7187">
        <f t="shared" si="263"/>
        <v>1686</v>
      </c>
      <c r="AB7187">
        <f>IF(EXACT(AA7187,C1689),F1689,0)</f>
        <v>0</v>
      </c>
    </row>
    <row r="7188" spans="9:28">
      <c r="I7188" s="6"/>
      <c r="K7188" s="5"/>
      <c r="Z7188">
        <f t="shared" si="263"/>
        <v>1687</v>
      </c>
      <c r="AB7188">
        <f>IF(EXACT(AA7188,C1690),F1690,0)</f>
        <v>0</v>
      </c>
    </row>
    <row r="7189" spans="9:28">
      <c r="I7189" s="6"/>
      <c r="K7189" s="5"/>
      <c r="Z7189">
        <f t="shared" si="263"/>
        <v>1688</v>
      </c>
      <c r="AB7189">
        <f>IF(EXACT(AA7189,C1691),F1691,0)</f>
        <v>0</v>
      </c>
    </row>
    <row r="7190" spans="9:28">
      <c r="I7190" s="6"/>
      <c r="K7190" s="5"/>
      <c r="Z7190">
        <f t="shared" si="263"/>
        <v>1689</v>
      </c>
      <c r="AB7190">
        <f>IF(EXACT(AA7190,C1692),F1692,0)</f>
        <v>0</v>
      </c>
    </row>
    <row r="7191" spans="9:28">
      <c r="I7191" s="6"/>
      <c r="K7191" s="5"/>
      <c r="Z7191">
        <f t="shared" si="263"/>
        <v>1690</v>
      </c>
      <c r="AB7191">
        <f>IF(EXACT(AA7191,C1693),F1693,0)</f>
        <v>0</v>
      </c>
    </row>
    <row r="7192" spans="9:28">
      <c r="I7192" s="6"/>
      <c r="K7192" s="5"/>
      <c r="Z7192">
        <f t="shared" si="263"/>
        <v>1691</v>
      </c>
      <c r="AB7192">
        <f>IF(EXACT(AA7192,C1694),F1694,0)</f>
        <v>0</v>
      </c>
    </row>
    <row r="7193" spans="9:28">
      <c r="I7193" s="6"/>
      <c r="K7193" s="5"/>
      <c r="Z7193">
        <f t="shared" si="263"/>
        <v>1692</v>
      </c>
      <c r="AB7193">
        <f>IF(EXACT(AA7193,C1695),F1695,0)</f>
        <v>0</v>
      </c>
    </row>
    <row r="7194" spans="9:28">
      <c r="I7194" s="6"/>
      <c r="K7194" s="5"/>
      <c r="Z7194">
        <f t="shared" si="263"/>
        <v>1693</v>
      </c>
      <c r="AB7194">
        <f>IF(EXACT(AA7194,C1696),F1696,0)</f>
        <v>0</v>
      </c>
    </row>
    <row r="7195" spans="9:28">
      <c r="I7195" s="6"/>
      <c r="K7195" s="5"/>
      <c r="Z7195">
        <f t="shared" si="263"/>
        <v>1694</v>
      </c>
      <c r="AB7195">
        <f>IF(EXACT(AA7195,C1697),F1697,0)</f>
        <v>0</v>
      </c>
    </row>
    <row r="7196" spans="9:28">
      <c r="I7196" s="6"/>
      <c r="K7196" s="5"/>
      <c r="Z7196">
        <f t="shared" si="263"/>
        <v>1695</v>
      </c>
      <c r="AB7196">
        <f>IF(EXACT(AA7196,C1698),F1698,0)</f>
        <v>0</v>
      </c>
    </row>
    <row r="7197" spans="9:28">
      <c r="I7197" s="6"/>
      <c r="K7197" s="5"/>
      <c r="Z7197">
        <f t="shared" si="263"/>
        <v>1696</v>
      </c>
      <c r="AB7197">
        <f>IF(EXACT(AA7197,C1699),F1699,0)</f>
        <v>0</v>
      </c>
    </row>
    <row r="7198" spans="9:28">
      <c r="I7198" s="6"/>
      <c r="K7198" s="5"/>
      <c r="Z7198">
        <f t="shared" si="263"/>
        <v>1697</v>
      </c>
      <c r="AB7198">
        <f>IF(EXACT(AA7198,C1700),F1700,0)</f>
        <v>0</v>
      </c>
    </row>
    <row r="7199" spans="9:28">
      <c r="I7199" s="6"/>
      <c r="K7199" s="5"/>
      <c r="Z7199">
        <f t="shared" si="263"/>
        <v>1698</v>
      </c>
      <c r="AB7199">
        <f>IF(EXACT(AA7199,C1701),F1701,0)</f>
        <v>0</v>
      </c>
    </row>
    <row r="7200" spans="9:28">
      <c r="I7200" s="6"/>
      <c r="K7200" s="5"/>
      <c r="Z7200">
        <f t="shared" si="263"/>
        <v>1699</v>
      </c>
      <c r="AB7200">
        <f>IF(EXACT(AA7200,C1702),F1702,0)</f>
        <v>0</v>
      </c>
    </row>
    <row r="7201" spans="9:28">
      <c r="I7201" s="6"/>
      <c r="K7201" s="5"/>
      <c r="Z7201">
        <f t="shared" si="263"/>
        <v>1700</v>
      </c>
      <c r="AB7201">
        <f>IF(EXACT(AA7201,C1703),F1703,0)</f>
        <v>0</v>
      </c>
    </row>
    <row r="7202" spans="9:28">
      <c r="I7202" s="6"/>
      <c r="K7202" s="5"/>
      <c r="Z7202">
        <f t="shared" si="263"/>
        <v>1701</v>
      </c>
      <c r="AB7202">
        <f>IF(EXACT(AA7202,C1704),F1704,0)</f>
        <v>0</v>
      </c>
    </row>
    <row r="7203" spans="9:28">
      <c r="I7203" s="6"/>
      <c r="K7203" s="5"/>
      <c r="Z7203">
        <f t="shared" si="263"/>
        <v>1702</v>
      </c>
      <c r="AB7203">
        <f>IF(EXACT(AA7203,C1705),F1705,0)</f>
        <v>0</v>
      </c>
    </row>
    <row r="7204" spans="9:28">
      <c r="I7204" s="6"/>
      <c r="K7204" s="5"/>
      <c r="Z7204">
        <f t="shared" si="263"/>
        <v>1703</v>
      </c>
      <c r="AB7204">
        <f>IF(EXACT(AA7204,C1706),F1706,0)</f>
        <v>0</v>
      </c>
    </row>
    <row r="7205" spans="9:28">
      <c r="I7205" s="6"/>
      <c r="K7205" s="5"/>
      <c r="Z7205">
        <f t="shared" si="263"/>
        <v>1704</v>
      </c>
      <c r="AB7205">
        <f>IF(EXACT(AA7205,C1707),F1707,0)</f>
        <v>0</v>
      </c>
    </row>
    <row r="7206" spans="9:28">
      <c r="I7206" s="6"/>
      <c r="K7206" s="5"/>
      <c r="Z7206">
        <f t="shared" si="263"/>
        <v>1705</v>
      </c>
      <c r="AB7206">
        <f>IF(EXACT(AA7206,C1708),F1708,0)</f>
        <v>0</v>
      </c>
    </row>
    <row r="7207" spans="9:28">
      <c r="I7207" s="6"/>
      <c r="K7207" s="5"/>
      <c r="Z7207">
        <f t="shared" si="263"/>
        <v>1706</v>
      </c>
      <c r="AB7207">
        <f>IF(EXACT(AA7207,C1709),F1709,0)</f>
        <v>0</v>
      </c>
    </row>
    <row r="7208" spans="9:28">
      <c r="I7208" s="6"/>
      <c r="K7208" s="5"/>
      <c r="Z7208">
        <f t="shared" si="263"/>
        <v>1707</v>
      </c>
      <c r="AB7208">
        <f>IF(EXACT(AA7208,C1710),F1710,0)</f>
        <v>0</v>
      </c>
    </row>
    <row r="7209" spans="9:28">
      <c r="I7209" s="6"/>
      <c r="K7209" s="5"/>
      <c r="Z7209">
        <f t="shared" si="263"/>
        <v>1708</v>
      </c>
      <c r="AB7209">
        <f>IF(EXACT(AA7209,C1711),F1711,0)</f>
        <v>0</v>
      </c>
    </row>
    <row r="7210" spans="9:28">
      <c r="I7210" s="6"/>
      <c r="K7210" s="5"/>
      <c r="Z7210">
        <f t="shared" si="263"/>
        <v>1709</v>
      </c>
      <c r="AB7210">
        <f>IF(EXACT(AA7210,C1712),F1712,0)</f>
        <v>0</v>
      </c>
    </row>
    <row r="7211" spans="9:28">
      <c r="I7211" s="6"/>
      <c r="K7211" s="5"/>
      <c r="Z7211">
        <f t="shared" si="263"/>
        <v>1710</v>
      </c>
      <c r="AB7211">
        <f>IF(EXACT(AA7211,C1713),F1713,0)</f>
        <v>0</v>
      </c>
    </row>
    <row r="7212" spans="9:28">
      <c r="I7212" s="6"/>
      <c r="K7212" s="5"/>
      <c r="Z7212">
        <f t="shared" si="263"/>
        <v>1711</v>
      </c>
      <c r="AB7212">
        <f>IF(EXACT(AA7212,C1714),F1714,0)</f>
        <v>0</v>
      </c>
    </row>
    <row r="7213" spans="9:28">
      <c r="I7213" s="6"/>
      <c r="K7213" s="5"/>
      <c r="Z7213">
        <f t="shared" si="263"/>
        <v>1712</v>
      </c>
      <c r="AB7213">
        <f>IF(EXACT(AA7213,C1715),F1715,0)</f>
        <v>0</v>
      </c>
    </row>
    <row r="7214" spans="9:28">
      <c r="I7214" s="6"/>
      <c r="K7214" s="5"/>
      <c r="Z7214">
        <f t="shared" si="263"/>
        <v>1713</v>
      </c>
      <c r="AB7214">
        <f>IF(EXACT(AA7214,C1716),F1716,0)</f>
        <v>0</v>
      </c>
    </row>
    <row r="7215" spans="9:28">
      <c r="I7215" s="6"/>
      <c r="K7215" s="5"/>
      <c r="Z7215">
        <f t="shared" si="263"/>
        <v>1714</v>
      </c>
      <c r="AB7215">
        <f>IF(EXACT(AA7215,C1717),F1717,0)</f>
        <v>0</v>
      </c>
    </row>
    <row r="7216" spans="9:28">
      <c r="I7216" s="6"/>
      <c r="K7216" s="5"/>
      <c r="Z7216">
        <f t="shared" si="263"/>
        <v>1715</v>
      </c>
      <c r="AB7216">
        <f>IF(EXACT(AA7216,C1718),F1718,0)</f>
        <v>0</v>
      </c>
    </row>
    <row r="7217" spans="9:28">
      <c r="I7217" s="6"/>
      <c r="K7217" s="5"/>
      <c r="Z7217">
        <f t="shared" si="263"/>
        <v>1716</v>
      </c>
      <c r="AB7217">
        <f>IF(EXACT(AA7217,C1719),F1719,0)</f>
        <v>0</v>
      </c>
    </row>
    <row r="7218" spans="9:28">
      <c r="I7218" s="6"/>
      <c r="K7218" s="5"/>
      <c r="Z7218">
        <f t="shared" si="263"/>
        <v>1717</v>
      </c>
      <c r="AB7218">
        <f>IF(EXACT(AA7218,C1720),F1720,0)</f>
        <v>0</v>
      </c>
    </row>
    <row r="7219" spans="9:28">
      <c r="I7219" s="6"/>
      <c r="K7219" s="5"/>
      <c r="Z7219">
        <f t="shared" si="263"/>
        <v>1718</v>
      </c>
      <c r="AB7219">
        <f>IF(EXACT(AA7219,C1721),F1721,0)</f>
        <v>0</v>
      </c>
    </row>
    <row r="7220" spans="9:28">
      <c r="I7220" s="6"/>
      <c r="K7220" s="5"/>
      <c r="Z7220">
        <f t="shared" si="263"/>
        <v>1719</v>
      </c>
      <c r="AB7220">
        <f>IF(EXACT(AA7220,C1722),F1722,0)</f>
        <v>0</v>
      </c>
    </row>
    <row r="7221" spans="9:28">
      <c r="I7221" s="6"/>
      <c r="K7221" s="5"/>
      <c r="Z7221">
        <f t="shared" si="263"/>
        <v>1720</v>
      </c>
      <c r="AB7221">
        <f>IF(EXACT(AA7221,C1723),F1723,0)</f>
        <v>0</v>
      </c>
    </row>
    <row r="7222" spans="9:28">
      <c r="I7222" s="6"/>
      <c r="K7222" s="5"/>
      <c r="Z7222">
        <f t="shared" si="263"/>
        <v>1721</v>
      </c>
      <c r="AB7222">
        <f>IF(EXACT(AA7222,C1724),F1724,0)</f>
        <v>0</v>
      </c>
    </row>
    <row r="7223" spans="9:28">
      <c r="I7223" s="6"/>
      <c r="K7223" s="5"/>
      <c r="Z7223">
        <f t="shared" si="263"/>
        <v>1722</v>
      </c>
      <c r="AB7223">
        <f>IF(EXACT(AA7223,C1725),F1725,0)</f>
        <v>0</v>
      </c>
    </row>
    <row r="7224" spans="9:28">
      <c r="I7224" s="6"/>
      <c r="K7224" s="5"/>
      <c r="Z7224">
        <f t="shared" si="263"/>
        <v>1723</v>
      </c>
      <c r="AB7224">
        <f>IF(EXACT(AA7224,C1726),F1726,0)</f>
        <v>0</v>
      </c>
    </row>
    <row r="7225" spans="9:28">
      <c r="I7225" s="6"/>
      <c r="K7225" s="5"/>
      <c r="Z7225">
        <f t="shared" si="263"/>
        <v>1724</v>
      </c>
      <c r="AB7225">
        <f>IF(EXACT(AA7225,C1727),F1727,0)</f>
        <v>0</v>
      </c>
    </row>
    <row r="7226" spans="9:28">
      <c r="I7226" s="6"/>
      <c r="K7226" s="5"/>
      <c r="Z7226">
        <f t="shared" si="263"/>
        <v>1725</v>
      </c>
      <c r="AB7226">
        <f>IF(EXACT(AA7226,C1728),F1728,0)</f>
        <v>0</v>
      </c>
    </row>
    <row r="7227" spans="9:28">
      <c r="I7227" s="6"/>
      <c r="K7227" s="5"/>
      <c r="Z7227">
        <f t="shared" si="263"/>
        <v>1726</v>
      </c>
      <c r="AB7227">
        <f>IF(EXACT(AA7227,C1729),F1729,0)</f>
        <v>0</v>
      </c>
    </row>
    <row r="7228" spans="9:28">
      <c r="I7228" s="6"/>
      <c r="K7228" s="5"/>
      <c r="Z7228">
        <f t="shared" si="263"/>
        <v>1727</v>
      </c>
      <c r="AB7228">
        <f>IF(EXACT(AA7228,C1730),F1730,0)</f>
        <v>0</v>
      </c>
    </row>
    <row r="7229" spans="9:28">
      <c r="I7229" s="6"/>
      <c r="K7229" s="5"/>
      <c r="Z7229">
        <f t="shared" si="263"/>
        <v>1728</v>
      </c>
      <c r="AB7229">
        <f>IF(EXACT(AA7229,C1731),F1731,0)</f>
        <v>0</v>
      </c>
    </row>
    <row r="7230" spans="9:28">
      <c r="I7230" s="6"/>
      <c r="K7230" s="5"/>
      <c r="Z7230">
        <f t="shared" si="263"/>
        <v>1729</v>
      </c>
      <c r="AB7230">
        <f>IF(EXACT(AA7230,C1732),F1732,0)</f>
        <v>0</v>
      </c>
    </row>
    <row r="7231" spans="9:28">
      <c r="I7231" s="6"/>
      <c r="K7231" s="5"/>
      <c r="Z7231">
        <f t="shared" si="263"/>
        <v>1730</v>
      </c>
      <c r="AB7231">
        <f>IF(EXACT(AA7231,C1733),F1733,0)</f>
        <v>0</v>
      </c>
    </row>
    <row r="7232" spans="9:28">
      <c r="I7232" s="6"/>
      <c r="K7232" s="5"/>
      <c r="Z7232">
        <f t="shared" ref="Z7232:Z7295" si="264">1+Z7231</f>
        <v>1731</v>
      </c>
      <c r="AB7232">
        <f>IF(EXACT(AA7232,C1734),F1734,0)</f>
        <v>0</v>
      </c>
    </row>
    <row r="7233" spans="9:28">
      <c r="I7233" s="6"/>
      <c r="K7233" s="5"/>
      <c r="Z7233">
        <f t="shared" si="264"/>
        <v>1732</v>
      </c>
      <c r="AB7233">
        <f>IF(EXACT(AA7233,C1735),F1735,0)</f>
        <v>0</v>
      </c>
    </row>
    <row r="7234" spans="9:28">
      <c r="I7234" s="6"/>
      <c r="K7234" s="5"/>
      <c r="Z7234">
        <f t="shared" si="264"/>
        <v>1733</v>
      </c>
      <c r="AB7234">
        <f>IF(EXACT(AA7234,C1736),F1736,0)</f>
        <v>0</v>
      </c>
    </row>
    <row r="7235" spans="9:28">
      <c r="I7235" s="6"/>
      <c r="K7235" s="5"/>
      <c r="Z7235">
        <f t="shared" si="264"/>
        <v>1734</v>
      </c>
      <c r="AB7235">
        <f>IF(EXACT(AA7235,C1737),F1737,0)</f>
        <v>0</v>
      </c>
    </row>
    <row r="7236" spans="9:28">
      <c r="I7236" s="6"/>
      <c r="K7236" s="5"/>
      <c r="Z7236">
        <f t="shared" si="264"/>
        <v>1735</v>
      </c>
      <c r="AB7236">
        <f>IF(EXACT(AA7236,C1738),F1738,0)</f>
        <v>0</v>
      </c>
    </row>
    <row r="7237" spans="9:28">
      <c r="I7237" s="6"/>
      <c r="K7237" s="5"/>
      <c r="Z7237">
        <f t="shared" si="264"/>
        <v>1736</v>
      </c>
      <c r="AB7237">
        <f>IF(EXACT(AA7237,C1739),F1739,0)</f>
        <v>0</v>
      </c>
    </row>
    <row r="7238" spans="9:28">
      <c r="I7238" s="6"/>
      <c r="K7238" s="5"/>
      <c r="Z7238">
        <f t="shared" si="264"/>
        <v>1737</v>
      </c>
      <c r="AB7238">
        <f>IF(EXACT(AA7238,C1740),F1740,0)</f>
        <v>0</v>
      </c>
    </row>
    <row r="7239" spans="9:28">
      <c r="I7239" s="6"/>
      <c r="K7239" s="5"/>
      <c r="Z7239">
        <f t="shared" si="264"/>
        <v>1738</v>
      </c>
      <c r="AB7239">
        <f>IF(EXACT(AA7239,C1741),F1741,0)</f>
        <v>0</v>
      </c>
    </row>
    <row r="7240" spans="9:28">
      <c r="I7240" s="6"/>
      <c r="K7240" s="5"/>
      <c r="Z7240">
        <f t="shared" si="264"/>
        <v>1739</v>
      </c>
      <c r="AB7240">
        <f>IF(EXACT(AA7240,C1742),F1742,0)</f>
        <v>0</v>
      </c>
    </row>
    <row r="7241" spans="9:28">
      <c r="I7241" s="6"/>
      <c r="K7241" s="5"/>
      <c r="Z7241">
        <f t="shared" si="264"/>
        <v>1740</v>
      </c>
      <c r="AB7241">
        <f>IF(EXACT(AA7241,C1743),F1743,0)</f>
        <v>0</v>
      </c>
    </row>
    <row r="7242" spans="9:28">
      <c r="I7242" s="6"/>
      <c r="K7242" s="5"/>
      <c r="Z7242">
        <f t="shared" si="264"/>
        <v>1741</v>
      </c>
      <c r="AB7242">
        <f>IF(EXACT(AA7242,C1744),F1744,0)</f>
        <v>0</v>
      </c>
    </row>
    <row r="7243" spans="9:28">
      <c r="I7243" s="6"/>
      <c r="K7243" s="5"/>
      <c r="Z7243">
        <f t="shared" si="264"/>
        <v>1742</v>
      </c>
      <c r="AB7243">
        <f>IF(EXACT(AA7243,C1745),F1745,0)</f>
        <v>0</v>
      </c>
    </row>
    <row r="7244" spans="9:28">
      <c r="I7244" s="6"/>
      <c r="K7244" s="5"/>
      <c r="Z7244">
        <f t="shared" si="264"/>
        <v>1743</v>
      </c>
      <c r="AB7244">
        <f>IF(EXACT(AA7244,C1746),F1746,0)</f>
        <v>0</v>
      </c>
    </row>
    <row r="7245" spans="9:28">
      <c r="I7245" s="6"/>
      <c r="K7245" s="5"/>
      <c r="Z7245">
        <f t="shared" si="264"/>
        <v>1744</v>
      </c>
      <c r="AB7245">
        <f>IF(EXACT(AA7245,C1747),F1747,0)</f>
        <v>0</v>
      </c>
    </row>
    <row r="7246" spans="9:28">
      <c r="I7246" s="6"/>
      <c r="K7246" s="5"/>
      <c r="Z7246">
        <f t="shared" si="264"/>
        <v>1745</v>
      </c>
      <c r="AB7246">
        <f>IF(EXACT(AA7246,C1748),F1748,0)</f>
        <v>0</v>
      </c>
    </row>
    <row r="7247" spans="9:28">
      <c r="I7247" s="6"/>
      <c r="K7247" s="5"/>
      <c r="Z7247">
        <f t="shared" si="264"/>
        <v>1746</v>
      </c>
      <c r="AB7247">
        <f>IF(EXACT(AA7247,C1749),F1749,0)</f>
        <v>0</v>
      </c>
    </row>
    <row r="7248" spans="9:28">
      <c r="I7248" s="6"/>
      <c r="K7248" s="5"/>
      <c r="Z7248">
        <f t="shared" si="264"/>
        <v>1747</v>
      </c>
      <c r="AB7248">
        <f>IF(EXACT(AA7248,C1750),F1750,0)</f>
        <v>0</v>
      </c>
    </row>
    <row r="7249" spans="9:28">
      <c r="I7249" s="6"/>
      <c r="K7249" s="5"/>
      <c r="Z7249">
        <f t="shared" si="264"/>
        <v>1748</v>
      </c>
      <c r="AB7249">
        <f>IF(EXACT(AA7249,C1751),F1751,0)</f>
        <v>0</v>
      </c>
    </row>
    <row r="7250" spans="9:28">
      <c r="I7250" s="6"/>
      <c r="K7250" s="5"/>
      <c r="Z7250">
        <f t="shared" si="264"/>
        <v>1749</v>
      </c>
      <c r="AB7250">
        <f>IF(EXACT(AA7250,C1752),F1752,0)</f>
        <v>0</v>
      </c>
    </row>
    <row r="7251" spans="9:28">
      <c r="I7251" s="6"/>
      <c r="K7251" s="5"/>
      <c r="Z7251">
        <f t="shared" si="264"/>
        <v>1750</v>
      </c>
      <c r="AB7251">
        <f>IF(EXACT(AA7251,C1753),F1753,0)</f>
        <v>0</v>
      </c>
    </row>
    <row r="7252" spans="9:28">
      <c r="I7252" s="6"/>
      <c r="K7252" s="5"/>
      <c r="Z7252">
        <f t="shared" si="264"/>
        <v>1751</v>
      </c>
      <c r="AB7252">
        <f>IF(EXACT(AA7252,C1754),F1754,0)</f>
        <v>0</v>
      </c>
    </row>
    <row r="7253" spans="9:28">
      <c r="I7253" s="6"/>
      <c r="K7253" s="5"/>
      <c r="Z7253">
        <f t="shared" si="264"/>
        <v>1752</v>
      </c>
      <c r="AB7253">
        <f>IF(EXACT(AA7253,C1755),F1755,0)</f>
        <v>0</v>
      </c>
    </row>
    <row r="7254" spans="9:28">
      <c r="I7254" s="6"/>
      <c r="K7254" s="5"/>
      <c r="Z7254">
        <f t="shared" si="264"/>
        <v>1753</v>
      </c>
      <c r="AB7254">
        <f>IF(EXACT(AA7254,C1756),F1756,0)</f>
        <v>0</v>
      </c>
    </row>
    <row r="7255" spans="9:28">
      <c r="I7255" s="6"/>
      <c r="K7255" s="5"/>
      <c r="Z7255">
        <f t="shared" si="264"/>
        <v>1754</v>
      </c>
      <c r="AB7255">
        <f>IF(EXACT(AA7255,C1757),F1757,0)</f>
        <v>0</v>
      </c>
    </row>
    <row r="7256" spans="9:28">
      <c r="I7256" s="6"/>
      <c r="K7256" s="5"/>
      <c r="Z7256">
        <f t="shared" si="264"/>
        <v>1755</v>
      </c>
      <c r="AB7256">
        <f>IF(EXACT(AA7256,C1758),F1758,0)</f>
        <v>0</v>
      </c>
    </row>
    <row r="7257" spans="9:28">
      <c r="I7257" s="6"/>
      <c r="K7257" s="5"/>
      <c r="Z7257">
        <f t="shared" si="264"/>
        <v>1756</v>
      </c>
      <c r="AB7257">
        <f>IF(EXACT(AA7257,C1759),F1759,0)</f>
        <v>0</v>
      </c>
    </row>
    <row r="7258" spans="9:28">
      <c r="I7258" s="6"/>
      <c r="K7258" s="5"/>
      <c r="Z7258">
        <f t="shared" si="264"/>
        <v>1757</v>
      </c>
      <c r="AB7258">
        <f>IF(EXACT(AA7258,C1760),F1760,0)</f>
        <v>0</v>
      </c>
    </row>
    <row r="7259" spans="9:28">
      <c r="I7259" s="6"/>
      <c r="K7259" s="5"/>
      <c r="Z7259">
        <f t="shared" si="264"/>
        <v>1758</v>
      </c>
      <c r="AB7259">
        <f>IF(EXACT(AA7259,C1761),F1761,0)</f>
        <v>0</v>
      </c>
    </row>
    <row r="7260" spans="9:28">
      <c r="I7260" s="6"/>
      <c r="K7260" s="5"/>
      <c r="Z7260">
        <f t="shared" si="264"/>
        <v>1759</v>
      </c>
      <c r="AB7260">
        <f>IF(EXACT(AA7260,C1762),F1762,0)</f>
        <v>0</v>
      </c>
    </row>
    <row r="7261" spans="9:28">
      <c r="I7261" s="6"/>
      <c r="K7261" s="5"/>
      <c r="Z7261">
        <f t="shared" si="264"/>
        <v>1760</v>
      </c>
      <c r="AB7261">
        <f>IF(EXACT(AA7261,C1763),F1763,0)</f>
        <v>0</v>
      </c>
    </row>
    <row r="7262" spans="9:28">
      <c r="I7262" s="6"/>
      <c r="K7262" s="5"/>
      <c r="Z7262">
        <f t="shared" si="264"/>
        <v>1761</v>
      </c>
      <c r="AB7262">
        <f>IF(EXACT(AA7262,C1764),F1764,0)</f>
        <v>0</v>
      </c>
    </row>
    <row r="7263" spans="9:28">
      <c r="I7263" s="6"/>
      <c r="K7263" s="5"/>
      <c r="Z7263">
        <f t="shared" si="264"/>
        <v>1762</v>
      </c>
      <c r="AB7263">
        <f>IF(EXACT(AA7263,C1765),F1765,0)</f>
        <v>0</v>
      </c>
    </row>
    <row r="7264" spans="9:28">
      <c r="I7264" s="6"/>
      <c r="K7264" s="5"/>
      <c r="Z7264">
        <f t="shared" si="264"/>
        <v>1763</v>
      </c>
      <c r="AB7264">
        <f>IF(EXACT(AA7264,C1766),F1766,0)</f>
        <v>0</v>
      </c>
    </row>
    <row r="7265" spans="9:28">
      <c r="I7265" s="6"/>
      <c r="K7265" s="5"/>
      <c r="Z7265">
        <f t="shared" si="264"/>
        <v>1764</v>
      </c>
      <c r="AB7265">
        <f>IF(EXACT(AA7265,C1767),F1767,0)</f>
        <v>0</v>
      </c>
    </row>
    <row r="7266" spans="9:28">
      <c r="I7266" s="6"/>
      <c r="K7266" s="5"/>
      <c r="Z7266">
        <f t="shared" si="264"/>
        <v>1765</v>
      </c>
      <c r="AB7266">
        <f>IF(EXACT(AA7266,C1768),F1768,0)</f>
        <v>0</v>
      </c>
    </row>
    <row r="7267" spans="9:28">
      <c r="I7267" s="6"/>
      <c r="K7267" s="5"/>
      <c r="Z7267">
        <f t="shared" si="264"/>
        <v>1766</v>
      </c>
      <c r="AB7267">
        <f>IF(EXACT(AA7267,C1769),F1769,0)</f>
        <v>0</v>
      </c>
    </row>
    <row r="7268" spans="9:28">
      <c r="I7268" s="6"/>
      <c r="K7268" s="5"/>
      <c r="Z7268">
        <f t="shared" si="264"/>
        <v>1767</v>
      </c>
      <c r="AB7268">
        <f>IF(EXACT(AA7268,C1770),F1770,0)</f>
        <v>0</v>
      </c>
    </row>
    <row r="7269" spans="9:28">
      <c r="I7269" s="6"/>
      <c r="K7269" s="5"/>
      <c r="Z7269">
        <f t="shared" si="264"/>
        <v>1768</v>
      </c>
      <c r="AB7269">
        <f>IF(EXACT(AA7269,C1771),F1771,0)</f>
        <v>0</v>
      </c>
    </row>
    <row r="7270" spans="9:28">
      <c r="I7270" s="6"/>
      <c r="K7270" s="5"/>
      <c r="Z7270">
        <f t="shared" si="264"/>
        <v>1769</v>
      </c>
      <c r="AB7270">
        <f>IF(EXACT(AA7270,C1772),F1772,0)</f>
        <v>0</v>
      </c>
    </row>
    <row r="7271" spans="9:28">
      <c r="I7271" s="6"/>
      <c r="K7271" s="5"/>
      <c r="Z7271">
        <f t="shared" si="264"/>
        <v>1770</v>
      </c>
      <c r="AB7271">
        <f>IF(EXACT(AA7271,C1773),F1773,0)</f>
        <v>0</v>
      </c>
    </row>
    <row r="7272" spans="9:28">
      <c r="I7272" s="6"/>
      <c r="K7272" s="5"/>
      <c r="Z7272">
        <f t="shared" si="264"/>
        <v>1771</v>
      </c>
      <c r="AB7272">
        <f>IF(EXACT(AA7272,C1774),F1774,0)</f>
        <v>0</v>
      </c>
    </row>
    <row r="7273" spans="9:28">
      <c r="I7273" s="6"/>
      <c r="K7273" s="5"/>
      <c r="Z7273">
        <f t="shared" si="264"/>
        <v>1772</v>
      </c>
      <c r="AB7273">
        <f>IF(EXACT(AA7273,C1775),F1775,0)</f>
        <v>0</v>
      </c>
    </row>
    <row r="7274" spans="9:28">
      <c r="I7274" s="6"/>
      <c r="K7274" s="5"/>
      <c r="Z7274">
        <f t="shared" si="264"/>
        <v>1773</v>
      </c>
      <c r="AB7274">
        <f>IF(EXACT(AA7274,C1776),F1776,0)</f>
        <v>0</v>
      </c>
    </row>
    <row r="7275" spans="9:28">
      <c r="I7275" s="6"/>
      <c r="K7275" s="5"/>
      <c r="Z7275">
        <f t="shared" si="264"/>
        <v>1774</v>
      </c>
      <c r="AB7275">
        <f>IF(EXACT(AA7275,C1777),F1777,0)</f>
        <v>0</v>
      </c>
    </row>
    <row r="7276" spans="9:28">
      <c r="I7276" s="6"/>
      <c r="K7276" s="5"/>
      <c r="Z7276">
        <f t="shared" si="264"/>
        <v>1775</v>
      </c>
      <c r="AB7276">
        <f>IF(EXACT(AA7276,C1778),F1778,0)</f>
        <v>0</v>
      </c>
    </row>
    <row r="7277" spans="9:28">
      <c r="I7277" s="6"/>
      <c r="K7277" s="5"/>
      <c r="Z7277">
        <f t="shared" si="264"/>
        <v>1776</v>
      </c>
      <c r="AB7277">
        <f>IF(EXACT(AA7277,C1779),F1779,0)</f>
        <v>0</v>
      </c>
    </row>
    <row r="7278" spans="9:28">
      <c r="I7278" s="6"/>
      <c r="K7278" s="5"/>
      <c r="Z7278">
        <f t="shared" si="264"/>
        <v>1777</v>
      </c>
      <c r="AB7278">
        <f>IF(EXACT(AA7278,C1780),F1780,0)</f>
        <v>0</v>
      </c>
    </row>
    <row r="7279" spans="9:28">
      <c r="I7279" s="6"/>
      <c r="K7279" s="5"/>
      <c r="Z7279">
        <f t="shared" si="264"/>
        <v>1778</v>
      </c>
      <c r="AB7279">
        <f>IF(EXACT(AA7279,C1781),F1781,0)</f>
        <v>0</v>
      </c>
    </row>
    <row r="7280" spans="9:28">
      <c r="I7280" s="6"/>
      <c r="K7280" s="5"/>
      <c r="Z7280">
        <f t="shared" si="264"/>
        <v>1779</v>
      </c>
      <c r="AB7280">
        <f>IF(EXACT(AA7280,C1782),F1782,0)</f>
        <v>0</v>
      </c>
    </row>
    <row r="7281" spans="9:28">
      <c r="I7281" s="6"/>
      <c r="K7281" s="5"/>
      <c r="Z7281">
        <f t="shared" si="264"/>
        <v>1780</v>
      </c>
      <c r="AB7281">
        <f>IF(EXACT(AA7281,C1783),F1783,0)</f>
        <v>0</v>
      </c>
    </row>
    <row r="7282" spans="9:28">
      <c r="I7282" s="6"/>
      <c r="K7282" s="5"/>
      <c r="Z7282">
        <f t="shared" si="264"/>
        <v>1781</v>
      </c>
      <c r="AB7282">
        <f>IF(EXACT(AA7282,C1784),F1784,0)</f>
        <v>0</v>
      </c>
    </row>
    <row r="7283" spans="9:28">
      <c r="I7283" s="6"/>
      <c r="K7283" s="5"/>
      <c r="Z7283">
        <f t="shared" si="264"/>
        <v>1782</v>
      </c>
      <c r="AB7283">
        <f>IF(EXACT(AA7283,C1785),F1785,0)</f>
        <v>0</v>
      </c>
    </row>
    <row r="7284" spans="9:28">
      <c r="I7284" s="6"/>
      <c r="K7284" s="5"/>
      <c r="Z7284">
        <f t="shared" si="264"/>
        <v>1783</v>
      </c>
      <c r="AB7284">
        <f>IF(EXACT(AA7284,C1786),F1786,0)</f>
        <v>0</v>
      </c>
    </row>
    <row r="7285" spans="9:28">
      <c r="I7285" s="6"/>
      <c r="K7285" s="5"/>
      <c r="Z7285">
        <f t="shared" si="264"/>
        <v>1784</v>
      </c>
      <c r="AB7285">
        <f>IF(EXACT(AA7285,C1787),F1787,0)</f>
        <v>0</v>
      </c>
    </row>
    <row r="7286" spans="9:28">
      <c r="I7286" s="6"/>
      <c r="K7286" s="5"/>
      <c r="Z7286">
        <f t="shared" si="264"/>
        <v>1785</v>
      </c>
      <c r="AB7286">
        <f>IF(EXACT(AA7286,C1788),F1788,0)</f>
        <v>0</v>
      </c>
    </row>
    <row r="7287" spans="9:28">
      <c r="I7287" s="6"/>
      <c r="K7287" s="5"/>
      <c r="Z7287">
        <f t="shared" si="264"/>
        <v>1786</v>
      </c>
      <c r="AB7287">
        <f>IF(EXACT(AA7287,C1789),F1789,0)</f>
        <v>0</v>
      </c>
    </row>
    <row r="7288" spans="9:28">
      <c r="I7288" s="6"/>
      <c r="K7288" s="5"/>
      <c r="Z7288">
        <f t="shared" si="264"/>
        <v>1787</v>
      </c>
      <c r="AB7288">
        <f>IF(EXACT(AA7288,C1790),F1790,0)</f>
        <v>0</v>
      </c>
    </row>
    <row r="7289" spans="9:28">
      <c r="I7289" s="6"/>
      <c r="K7289" s="5"/>
      <c r="Z7289">
        <f t="shared" si="264"/>
        <v>1788</v>
      </c>
      <c r="AB7289">
        <f>IF(EXACT(AA7289,C1791),F1791,0)</f>
        <v>0</v>
      </c>
    </row>
    <row r="7290" spans="9:28">
      <c r="I7290" s="6"/>
      <c r="K7290" s="5"/>
      <c r="Z7290">
        <f t="shared" si="264"/>
        <v>1789</v>
      </c>
      <c r="AB7290">
        <f>IF(EXACT(AA7290,C1792),F1792,0)</f>
        <v>0</v>
      </c>
    </row>
    <row r="7291" spans="9:28">
      <c r="I7291" s="6"/>
      <c r="K7291" s="5"/>
      <c r="Z7291">
        <f t="shared" si="264"/>
        <v>1790</v>
      </c>
      <c r="AB7291">
        <f>IF(EXACT(AA7291,C1793),F1793,0)</f>
        <v>0</v>
      </c>
    </row>
    <row r="7292" spans="9:28">
      <c r="I7292" s="6"/>
      <c r="K7292" s="5"/>
      <c r="Z7292">
        <f t="shared" si="264"/>
        <v>1791</v>
      </c>
      <c r="AB7292">
        <f>IF(EXACT(AA7292,C1794),F1794,0)</f>
        <v>0</v>
      </c>
    </row>
    <row r="7293" spans="9:28">
      <c r="I7293" s="6"/>
      <c r="K7293" s="5"/>
      <c r="Z7293">
        <f t="shared" si="264"/>
        <v>1792</v>
      </c>
      <c r="AB7293">
        <f>IF(EXACT(AA7293,C1795),F1795,0)</f>
        <v>0</v>
      </c>
    </row>
    <row r="7294" spans="9:28">
      <c r="I7294" s="6"/>
      <c r="K7294" s="5"/>
      <c r="Z7294">
        <f t="shared" si="264"/>
        <v>1793</v>
      </c>
      <c r="AB7294">
        <f>IF(EXACT(AA7294,C1796),F1796,0)</f>
        <v>0</v>
      </c>
    </row>
    <row r="7295" spans="9:28">
      <c r="I7295" s="6"/>
      <c r="K7295" s="5"/>
      <c r="Z7295">
        <f t="shared" si="264"/>
        <v>1794</v>
      </c>
      <c r="AB7295">
        <f>IF(EXACT(AA7295,C1797),F1797,0)</f>
        <v>0</v>
      </c>
    </row>
    <row r="7296" spans="9:28">
      <c r="I7296" s="6"/>
      <c r="K7296" s="5"/>
      <c r="Z7296">
        <f t="shared" ref="Z7296:Z7359" si="265">1+Z7295</f>
        <v>1795</v>
      </c>
      <c r="AB7296">
        <f>IF(EXACT(AA7296,C1798),F1798,0)</f>
        <v>0</v>
      </c>
    </row>
    <row r="7297" spans="9:28">
      <c r="I7297" s="6"/>
      <c r="K7297" s="5"/>
      <c r="Z7297">
        <f t="shared" si="265"/>
        <v>1796</v>
      </c>
      <c r="AB7297">
        <f>IF(EXACT(AA7297,C1799),F1799,0)</f>
        <v>0</v>
      </c>
    </row>
    <row r="7298" spans="9:28">
      <c r="I7298" s="6"/>
      <c r="K7298" s="5"/>
      <c r="Z7298">
        <f t="shared" si="265"/>
        <v>1797</v>
      </c>
      <c r="AB7298">
        <f>IF(EXACT(AA7298,C1800),F1800,0)</f>
        <v>0</v>
      </c>
    </row>
    <row r="7299" spans="9:28">
      <c r="I7299" s="6"/>
      <c r="K7299" s="5"/>
      <c r="Z7299">
        <f t="shared" si="265"/>
        <v>1798</v>
      </c>
      <c r="AB7299">
        <f>IF(EXACT(AA7299,C1801),F1801,0)</f>
        <v>0</v>
      </c>
    </row>
    <row r="7300" spans="9:28">
      <c r="I7300" s="6"/>
      <c r="K7300" s="5"/>
      <c r="Z7300">
        <f t="shared" si="265"/>
        <v>1799</v>
      </c>
      <c r="AB7300">
        <f>IF(EXACT(AA7300,C1802),F1802,0)</f>
        <v>0</v>
      </c>
    </row>
    <row r="7301" spans="9:28">
      <c r="I7301" s="6"/>
      <c r="K7301" s="5"/>
      <c r="Z7301">
        <f t="shared" si="265"/>
        <v>1800</v>
      </c>
      <c r="AB7301">
        <f>IF(EXACT(AA7301,C1803),F1803,0)</f>
        <v>0</v>
      </c>
    </row>
    <row r="7302" spans="9:28">
      <c r="I7302" s="6"/>
      <c r="K7302" s="5"/>
      <c r="Z7302">
        <f t="shared" si="265"/>
        <v>1801</v>
      </c>
      <c r="AB7302">
        <f>IF(EXACT(AA7302,C1804),F1804,0)</f>
        <v>0</v>
      </c>
    </row>
    <row r="7303" spans="9:28">
      <c r="I7303" s="6"/>
      <c r="K7303" s="5"/>
      <c r="Z7303">
        <f t="shared" si="265"/>
        <v>1802</v>
      </c>
      <c r="AB7303">
        <f>IF(EXACT(AA7303,C1805),F1805,0)</f>
        <v>0</v>
      </c>
    </row>
    <row r="7304" spans="9:28">
      <c r="I7304" s="6"/>
      <c r="K7304" s="5"/>
      <c r="Z7304">
        <f t="shared" si="265"/>
        <v>1803</v>
      </c>
      <c r="AB7304">
        <f>IF(EXACT(AA7304,C1806),F1806,0)</f>
        <v>0</v>
      </c>
    </row>
    <row r="7305" spans="9:28">
      <c r="I7305" s="6"/>
      <c r="K7305" s="5"/>
      <c r="Z7305">
        <f t="shared" si="265"/>
        <v>1804</v>
      </c>
      <c r="AB7305">
        <f>IF(EXACT(AA7305,C1807),F1807,0)</f>
        <v>0</v>
      </c>
    </row>
    <row r="7306" spans="9:28">
      <c r="I7306" s="6"/>
      <c r="K7306" s="5"/>
      <c r="Z7306">
        <f t="shared" si="265"/>
        <v>1805</v>
      </c>
      <c r="AB7306">
        <f>IF(EXACT(AA7306,C1808),F1808,0)</f>
        <v>0</v>
      </c>
    </row>
    <row r="7307" spans="9:28">
      <c r="I7307" s="6"/>
      <c r="K7307" s="5"/>
      <c r="Z7307">
        <f t="shared" si="265"/>
        <v>1806</v>
      </c>
      <c r="AB7307">
        <f>IF(EXACT(AA7307,C1809),F1809,0)</f>
        <v>0</v>
      </c>
    </row>
    <row r="7308" spans="9:28">
      <c r="I7308" s="6"/>
      <c r="K7308" s="5"/>
      <c r="Z7308">
        <f t="shared" si="265"/>
        <v>1807</v>
      </c>
      <c r="AB7308">
        <f>IF(EXACT(AA7308,C1810),F1810,0)</f>
        <v>0</v>
      </c>
    </row>
    <row r="7309" spans="9:28">
      <c r="I7309" s="6"/>
      <c r="K7309" s="5"/>
      <c r="Z7309">
        <f t="shared" si="265"/>
        <v>1808</v>
      </c>
      <c r="AB7309">
        <f>IF(EXACT(AA7309,C1811),F1811,0)</f>
        <v>0</v>
      </c>
    </row>
    <row r="7310" spans="9:28">
      <c r="I7310" s="6"/>
      <c r="K7310" s="5"/>
      <c r="Z7310">
        <f t="shared" si="265"/>
        <v>1809</v>
      </c>
      <c r="AB7310">
        <f>IF(EXACT(AA7310,C1812),F1812,0)</f>
        <v>0</v>
      </c>
    </row>
    <row r="7311" spans="9:28">
      <c r="I7311" s="6"/>
      <c r="K7311" s="5"/>
      <c r="Z7311">
        <f t="shared" si="265"/>
        <v>1810</v>
      </c>
      <c r="AB7311">
        <f>IF(EXACT(AA7311,C1813),F1813,0)</f>
        <v>0</v>
      </c>
    </row>
    <row r="7312" spans="9:28">
      <c r="I7312" s="6"/>
      <c r="K7312" s="5"/>
      <c r="Z7312">
        <f t="shared" si="265"/>
        <v>1811</v>
      </c>
      <c r="AB7312">
        <f>IF(EXACT(AA7312,C1814),F1814,0)</f>
        <v>0</v>
      </c>
    </row>
    <row r="7313" spans="9:28">
      <c r="I7313" s="6"/>
      <c r="K7313" s="5"/>
      <c r="Z7313">
        <f t="shared" si="265"/>
        <v>1812</v>
      </c>
      <c r="AB7313">
        <f>IF(EXACT(AA7313,C1815),F1815,0)</f>
        <v>0</v>
      </c>
    </row>
    <row r="7314" spans="9:28">
      <c r="I7314" s="6"/>
      <c r="K7314" s="5"/>
      <c r="Z7314">
        <f t="shared" si="265"/>
        <v>1813</v>
      </c>
      <c r="AB7314">
        <f>IF(EXACT(AA7314,C1816),F1816,0)</f>
        <v>0</v>
      </c>
    </row>
    <row r="7315" spans="9:28">
      <c r="I7315" s="6"/>
      <c r="K7315" s="5"/>
      <c r="Z7315">
        <f t="shared" si="265"/>
        <v>1814</v>
      </c>
      <c r="AB7315">
        <f>IF(EXACT(AA7315,C1817),F1817,0)</f>
        <v>0</v>
      </c>
    </row>
    <row r="7316" spans="9:28">
      <c r="I7316" s="6"/>
      <c r="K7316" s="5"/>
      <c r="Z7316">
        <f t="shared" si="265"/>
        <v>1815</v>
      </c>
      <c r="AB7316">
        <f>IF(EXACT(AA7316,C1818),F1818,0)</f>
        <v>0</v>
      </c>
    </row>
    <row r="7317" spans="9:28">
      <c r="I7317" s="6"/>
      <c r="K7317" s="5"/>
      <c r="Z7317">
        <f t="shared" si="265"/>
        <v>1816</v>
      </c>
      <c r="AB7317">
        <f>IF(EXACT(AA7317,C1819),F1819,0)</f>
        <v>0</v>
      </c>
    </row>
    <row r="7318" spans="9:28">
      <c r="I7318" s="6"/>
      <c r="K7318" s="5"/>
      <c r="Z7318">
        <f t="shared" si="265"/>
        <v>1817</v>
      </c>
      <c r="AB7318">
        <f>IF(EXACT(AA7318,C1820),F1820,0)</f>
        <v>0</v>
      </c>
    </row>
    <row r="7319" spans="9:28">
      <c r="I7319" s="6"/>
      <c r="K7319" s="5"/>
      <c r="Z7319">
        <f t="shared" si="265"/>
        <v>1818</v>
      </c>
      <c r="AB7319">
        <f>IF(EXACT(AA7319,C1821),F1821,0)</f>
        <v>0</v>
      </c>
    </row>
    <row r="7320" spans="9:28">
      <c r="I7320" s="6"/>
      <c r="K7320" s="5"/>
      <c r="Z7320">
        <f t="shared" si="265"/>
        <v>1819</v>
      </c>
      <c r="AB7320">
        <f>IF(EXACT(AA7320,C1822),F1822,0)</f>
        <v>0</v>
      </c>
    </row>
    <row r="7321" spans="9:28">
      <c r="I7321" s="6"/>
      <c r="K7321" s="5"/>
      <c r="Z7321">
        <f t="shared" si="265"/>
        <v>1820</v>
      </c>
      <c r="AB7321">
        <f>IF(EXACT(AA7321,C1823),F1823,0)</f>
        <v>0</v>
      </c>
    </row>
    <row r="7322" spans="9:28">
      <c r="I7322" s="6"/>
      <c r="K7322" s="5"/>
      <c r="Z7322">
        <f t="shared" si="265"/>
        <v>1821</v>
      </c>
      <c r="AB7322">
        <f>IF(EXACT(AA7322,C1824),F1824,0)</f>
        <v>0</v>
      </c>
    </row>
    <row r="7323" spans="9:28">
      <c r="I7323" s="6"/>
      <c r="K7323" s="5"/>
      <c r="Z7323">
        <f t="shared" si="265"/>
        <v>1822</v>
      </c>
      <c r="AB7323">
        <f>IF(EXACT(AA7323,C1825),F1825,0)</f>
        <v>0</v>
      </c>
    </row>
    <row r="7324" spans="9:28">
      <c r="I7324" s="6"/>
      <c r="K7324" s="5"/>
      <c r="Z7324">
        <f t="shared" si="265"/>
        <v>1823</v>
      </c>
      <c r="AB7324">
        <f>IF(EXACT(AA7324,C1826),F1826,0)</f>
        <v>0</v>
      </c>
    </row>
    <row r="7325" spans="9:28">
      <c r="I7325" s="6"/>
      <c r="K7325" s="5"/>
      <c r="Z7325">
        <f t="shared" si="265"/>
        <v>1824</v>
      </c>
      <c r="AB7325">
        <f>IF(EXACT(AA7325,C1827),F1827,0)</f>
        <v>0</v>
      </c>
    </row>
    <row r="7326" spans="9:28">
      <c r="I7326" s="6"/>
      <c r="K7326" s="5"/>
      <c r="Z7326">
        <f t="shared" si="265"/>
        <v>1825</v>
      </c>
      <c r="AB7326">
        <f>IF(EXACT(AA7326,C1828),F1828,0)</f>
        <v>0</v>
      </c>
    </row>
    <row r="7327" spans="9:28">
      <c r="I7327" s="6"/>
      <c r="K7327" s="5"/>
      <c r="Z7327">
        <f t="shared" si="265"/>
        <v>1826</v>
      </c>
      <c r="AB7327">
        <f>IF(EXACT(AA7327,C1829),F1829,0)</f>
        <v>0</v>
      </c>
    </row>
    <row r="7328" spans="9:28">
      <c r="I7328" s="6"/>
      <c r="K7328" s="5"/>
      <c r="Z7328">
        <f t="shared" si="265"/>
        <v>1827</v>
      </c>
      <c r="AB7328">
        <f>IF(EXACT(AA7328,C1830),F1830,0)</f>
        <v>0</v>
      </c>
    </row>
    <row r="7329" spans="9:28">
      <c r="I7329" s="6"/>
      <c r="K7329" s="5"/>
      <c r="Z7329">
        <f t="shared" si="265"/>
        <v>1828</v>
      </c>
      <c r="AB7329">
        <f>IF(EXACT(AA7329,C1831),F1831,0)</f>
        <v>0</v>
      </c>
    </row>
    <row r="7330" spans="9:28">
      <c r="I7330" s="6"/>
      <c r="K7330" s="5"/>
      <c r="Z7330">
        <f t="shared" si="265"/>
        <v>1829</v>
      </c>
      <c r="AB7330">
        <f>IF(EXACT(AA7330,C1832),F1832,0)</f>
        <v>0</v>
      </c>
    </row>
    <row r="7331" spans="9:28">
      <c r="I7331" s="6"/>
      <c r="K7331" s="5"/>
      <c r="Z7331">
        <f t="shared" si="265"/>
        <v>1830</v>
      </c>
      <c r="AB7331">
        <f>IF(EXACT(AA7331,C1833),F1833,0)</f>
        <v>0</v>
      </c>
    </row>
    <row r="7332" spans="9:28">
      <c r="I7332" s="6"/>
      <c r="K7332" s="5"/>
      <c r="Z7332">
        <f t="shared" si="265"/>
        <v>1831</v>
      </c>
      <c r="AB7332">
        <f>IF(EXACT(AA7332,C1834),F1834,0)</f>
        <v>0</v>
      </c>
    </row>
    <row r="7333" spans="9:28">
      <c r="I7333" s="6"/>
      <c r="K7333" s="5"/>
      <c r="Z7333">
        <f t="shared" si="265"/>
        <v>1832</v>
      </c>
      <c r="AB7333">
        <f>IF(EXACT(AA7333,C1835),F1835,0)</f>
        <v>0</v>
      </c>
    </row>
    <row r="7334" spans="9:28">
      <c r="I7334" s="6"/>
      <c r="K7334" s="5"/>
      <c r="Z7334">
        <f t="shared" si="265"/>
        <v>1833</v>
      </c>
      <c r="AB7334">
        <f>IF(EXACT(AA7334,C1836),F1836,0)</f>
        <v>0</v>
      </c>
    </row>
    <row r="7335" spans="9:28">
      <c r="I7335" s="6"/>
      <c r="K7335" s="5"/>
      <c r="Z7335">
        <f t="shared" si="265"/>
        <v>1834</v>
      </c>
      <c r="AB7335">
        <f>IF(EXACT(AA7335,C1837),F1837,0)</f>
        <v>0</v>
      </c>
    </row>
    <row r="7336" spans="9:28">
      <c r="I7336" s="6"/>
      <c r="K7336" s="5"/>
      <c r="Z7336">
        <f t="shared" si="265"/>
        <v>1835</v>
      </c>
      <c r="AB7336">
        <f>IF(EXACT(AA7336,C1838),F1838,0)</f>
        <v>0</v>
      </c>
    </row>
    <row r="7337" spans="9:28">
      <c r="I7337" s="6"/>
      <c r="K7337" s="5"/>
      <c r="Z7337">
        <f t="shared" si="265"/>
        <v>1836</v>
      </c>
      <c r="AB7337">
        <f>IF(EXACT(AA7337,C1839),F1839,0)</f>
        <v>0</v>
      </c>
    </row>
    <row r="7338" spans="9:28">
      <c r="I7338" s="6"/>
      <c r="K7338" s="5"/>
      <c r="Z7338">
        <f t="shared" si="265"/>
        <v>1837</v>
      </c>
      <c r="AB7338">
        <f>IF(EXACT(AA7338,C1840),F1840,0)</f>
        <v>0</v>
      </c>
    </row>
    <row r="7339" spans="9:28">
      <c r="I7339" s="6"/>
      <c r="K7339" s="5"/>
      <c r="Z7339">
        <f t="shared" si="265"/>
        <v>1838</v>
      </c>
      <c r="AB7339">
        <f>IF(EXACT(AA7339,C1841),F1841,0)</f>
        <v>0</v>
      </c>
    </row>
    <row r="7340" spans="9:28">
      <c r="I7340" s="6"/>
      <c r="K7340" s="5"/>
      <c r="Z7340">
        <f t="shared" si="265"/>
        <v>1839</v>
      </c>
      <c r="AB7340">
        <f>IF(EXACT(AA7340,C1842),F1842,0)</f>
        <v>0</v>
      </c>
    </row>
    <row r="7341" spans="9:28">
      <c r="I7341" s="6"/>
      <c r="K7341" s="5"/>
      <c r="Z7341">
        <f t="shared" si="265"/>
        <v>1840</v>
      </c>
      <c r="AB7341">
        <f>IF(EXACT(AA7341,C1843),F1843,0)</f>
        <v>0</v>
      </c>
    </row>
    <row r="7342" spans="9:28">
      <c r="I7342" s="6"/>
      <c r="K7342" s="5"/>
      <c r="Z7342">
        <f t="shared" si="265"/>
        <v>1841</v>
      </c>
      <c r="AB7342">
        <f>IF(EXACT(AA7342,C1844),F1844,0)</f>
        <v>0</v>
      </c>
    </row>
    <row r="7343" spans="9:28">
      <c r="I7343" s="6"/>
      <c r="K7343" s="5"/>
      <c r="Z7343">
        <f t="shared" si="265"/>
        <v>1842</v>
      </c>
      <c r="AB7343">
        <f>IF(EXACT(AA7343,C1845),F1845,0)</f>
        <v>0</v>
      </c>
    </row>
    <row r="7344" spans="9:28">
      <c r="I7344" s="6"/>
      <c r="K7344" s="5"/>
      <c r="Z7344">
        <f t="shared" si="265"/>
        <v>1843</v>
      </c>
      <c r="AB7344">
        <f>IF(EXACT(AA7344,C1846),F1846,0)</f>
        <v>0</v>
      </c>
    </row>
    <row r="7345" spans="9:28">
      <c r="I7345" s="6"/>
      <c r="K7345" s="5"/>
      <c r="Z7345">
        <f t="shared" si="265"/>
        <v>1844</v>
      </c>
      <c r="AB7345">
        <f>IF(EXACT(AA7345,C1847),F1847,0)</f>
        <v>0</v>
      </c>
    </row>
    <row r="7346" spans="9:28">
      <c r="I7346" s="6"/>
      <c r="K7346" s="5"/>
      <c r="Z7346">
        <f t="shared" si="265"/>
        <v>1845</v>
      </c>
      <c r="AB7346">
        <f>IF(EXACT(AA7346,C1848),F1848,0)</f>
        <v>0</v>
      </c>
    </row>
    <row r="7347" spans="9:28">
      <c r="I7347" s="6"/>
      <c r="K7347" s="5"/>
      <c r="Z7347">
        <f t="shared" si="265"/>
        <v>1846</v>
      </c>
      <c r="AB7347">
        <f>IF(EXACT(AA7347,C1849),F1849,0)</f>
        <v>0</v>
      </c>
    </row>
    <row r="7348" spans="9:28">
      <c r="I7348" s="6"/>
      <c r="K7348" s="5"/>
      <c r="Z7348">
        <f t="shared" si="265"/>
        <v>1847</v>
      </c>
      <c r="AB7348">
        <f>IF(EXACT(AA7348,C1850),F1850,0)</f>
        <v>0</v>
      </c>
    </row>
    <row r="7349" spans="9:28">
      <c r="I7349" s="6"/>
      <c r="K7349" s="5"/>
      <c r="Z7349">
        <f t="shared" si="265"/>
        <v>1848</v>
      </c>
      <c r="AB7349">
        <f>IF(EXACT(AA7349,C1851),F1851,0)</f>
        <v>0</v>
      </c>
    </row>
    <row r="7350" spans="9:28">
      <c r="I7350" s="6"/>
      <c r="K7350" s="5"/>
      <c r="Z7350">
        <f t="shared" si="265"/>
        <v>1849</v>
      </c>
      <c r="AB7350">
        <f>IF(EXACT(AA7350,C1852),F1852,0)</f>
        <v>0</v>
      </c>
    </row>
    <row r="7351" spans="9:28">
      <c r="I7351" s="6"/>
      <c r="K7351" s="5"/>
      <c r="Z7351">
        <f t="shared" si="265"/>
        <v>1850</v>
      </c>
      <c r="AB7351">
        <f>IF(EXACT(AA7351,C1853),F1853,0)</f>
        <v>0</v>
      </c>
    </row>
    <row r="7352" spans="9:28">
      <c r="I7352" s="6"/>
      <c r="K7352" s="5"/>
      <c r="Z7352">
        <f t="shared" si="265"/>
        <v>1851</v>
      </c>
      <c r="AB7352">
        <f>IF(EXACT(AA7352,C1854),F1854,0)</f>
        <v>0</v>
      </c>
    </row>
    <row r="7353" spans="9:28">
      <c r="I7353" s="6"/>
      <c r="K7353" s="5"/>
      <c r="Z7353">
        <f t="shared" si="265"/>
        <v>1852</v>
      </c>
      <c r="AB7353">
        <f>IF(EXACT(AA7353,C1855),F1855,0)</f>
        <v>0</v>
      </c>
    </row>
    <row r="7354" spans="9:28">
      <c r="I7354" s="6"/>
      <c r="K7354" s="5"/>
      <c r="Z7354">
        <f t="shared" si="265"/>
        <v>1853</v>
      </c>
      <c r="AB7354">
        <f>IF(EXACT(AA7354,C1856),F1856,0)</f>
        <v>0</v>
      </c>
    </row>
    <row r="7355" spans="9:28">
      <c r="I7355" s="6"/>
      <c r="K7355" s="5"/>
      <c r="Z7355">
        <f t="shared" si="265"/>
        <v>1854</v>
      </c>
      <c r="AB7355">
        <f>IF(EXACT(AA7355,C1857),F1857,0)</f>
        <v>0</v>
      </c>
    </row>
    <row r="7356" spans="9:28">
      <c r="I7356" s="6"/>
      <c r="K7356" s="5"/>
      <c r="Z7356">
        <f t="shared" si="265"/>
        <v>1855</v>
      </c>
      <c r="AB7356">
        <f>IF(EXACT(AA7356,C1858),F1858,0)</f>
        <v>0</v>
      </c>
    </row>
    <row r="7357" spans="9:28">
      <c r="I7357" s="6"/>
      <c r="K7357" s="5"/>
      <c r="Z7357">
        <f t="shared" si="265"/>
        <v>1856</v>
      </c>
      <c r="AB7357">
        <f>IF(EXACT(AA7357,C1859),F1859,0)</f>
        <v>0</v>
      </c>
    </row>
    <row r="7358" spans="9:28">
      <c r="I7358" s="6"/>
      <c r="K7358" s="5"/>
      <c r="Z7358">
        <f t="shared" si="265"/>
        <v>1857</v>
      </c>
      <c r="AB7358">
        <f>IF(EXACT(AA7358,C1860),F1860,0)</f>
        <v>0</v>
      </c>
    </row>
    <row r="7359" spans="9:28">
      <c r="I7359" s="6"/>
      <c r="K7359" s="5"/>
      <c r="Z7359">
        <f t="shared" si="265"/>
        <v>1858</v>
      </c>
      <c r="AB7359">
        <f>IF(EXACT(AA7359,C1861),F1861,0)</f>
        <v>0</v>
      </c>
    </row>
    <row r="7360" spans="9:28">
      <c r="I7360" s="6"/>
      <c r="K7360" s="5"/>
      <c r="Z7360">
        <f t="shared" ref="Z7360:Z7423" si="266">1+Z7359</f>
        <v>1859</v>
      </c>
      <c r="AB7360">
        <f>IF(EXACT(AA7360,C1862),F1862,0)</f>
        <v>0</v>
      </c>
    </row>
    <row r="7361" spans="9:28">
      <c r="I7361" s="6"/>
      <c r="K7361" s="5"/>
      <c r="Z7361">
        <f t="shared" si="266"/>
        <v>1860</v>
      </c>
      <c r="AB7361">
        <f>IF(EXACT(AA7361,C1863),F1863,0)</f>
        <v>0</v>
      </c>
    </row>
    <row r="7362" spans="9:28">
      <c r="I7362" s="6"/>
      <c r="K7362" s="5"/>
      <c r="Z7362">
        <f t="shared" si="266"/>
        <v>1861</v>
      </c>
      <c r="AB7362">
        <f>IF(EXACT(AA7362,C1864),F1864,0)</f>
        <v>0</v>
      </c>
    </row>
    <row r="7363" spans="9:28">
      <c r="I7363" s="6"/>
      <c r="K7363" s="5"/>
      <c r="Z7363">
        <f t="shared" si="266"/>
        <v>1862</v>
      </c>
      <c r="AB7363">
        <f>IF(EXACT(AA7363,C1865),F1865,0)</f>
        <v>0</v>
      </c>
    </row>
    <row r="7364" spans="9:28">
      <c r="I7364" s="6"/>
      <c r="K7364" s="5"/>
      <c r="Z7364">
        <f t="shared" si="266"/>
        <v>1863</v>
      </c>
      <c r="AB7364">
        <f>IF(EXACT(AA7364,C1866),F1866,0)</f>
        <v>0</v>
      </c>
    </row>
    <row r="7365" spans="9:28">
      <c r="I7365" s="6"/>
      <c r="K7365" s="5"/>
      <c r="Z7365">
        <f t="shared" si="266"/>
        <v>1864</v>
      </c>
      <c r="AB7365">
        <f>IF(EXACT(AA7365,C1867),F1867,0)</f>
        <v>0</v>
      </c>
    </row>
    <row r="7366" spans="9:28">
      <c r="I7366" s="6"/>
      <c r="K7366" s="5"/>
      <c r="Z7366">
        <f t="shared" si="266"/>
        <v>1865</v>
      </c>
      <c r="AB7366">
        <f>IF(EXACT(AA7366,C1868),F1868,0)</f>
        <v>0</v>
      </c>
    </row>
    <row r="7367" spans="9:28">
      <c r="I7367" s="6"/>
      <c r="K7367" s="5"/>
      <c r="Z7367">
        <f t="shared" si="266"/>
        <v>1866</v>
      </c>
      <c r="AB7367">
        <f>IF(EXACT(AA7367,C1869),F1869,0)</f>
        <v>0</v>
      </c>
    </row>
    <row r="7368" spans="9:28">
      <c r="I7368" s="6"/>
      <c r="K7368" s="5"/>
      <c r="Z7368">
        <f t="shared" si="266"/>
        <v>1867</v>
      </c>
      <c r="AB7368">
        <f>IF(EXACT(AA7368,C1870),F1870,0)</f>
        <v>0</v>
      </c>
    </row>
    <row r="7369" spans="9:28">
      <c r="I7369" s="6"/>
      <c r="K7369" s="5"/>
      <c r="Z7369">
        <f t="shared" si="266"/>
        <v>1868</v>
      </c>
      <c r="AB7369">
        <f>IF(EXACT(AA7369,C1871),F1871,0)</f>
        <v>0</v>
      </c>
    </row>
    <row r="7370" spans="9:28">
      <c r="I7370" s="6"/>
      <c r="K7370" s="5"/>
      <c r="Z7370">
        <f t="shared" si="266"/>
        <v>1869</v>
      </c>
      <c r="AB7370">
        <f>IF(EXACT(AA7370,C1872),F1872,0)</f>
        <v>0</v>
      </c>
    </row>
    <row r="7371" spans="9:28">
      <c r="I7371" s="6"/>
      <c r="K7371" s="5"/>
      <c r="Z7371">
        <f t="shared" si="266"/>
        <v>1870</v>
      </c>
      <c r="AB7371">
        <f>IF(EXACT(AA7371,C1873),F1873,0)</f>
        <v>0</v>
      </c>
    </row>
    <row r="7372" spans="9:28">
      <c r="I7372" s="6"/>
      <c r="K7372" s="5"/>
      <c r="Z7372">
        <f t="shared" si="266"/>
        <v>1871</v>
      </c>
      <c r="AB7372">
        <f>IF(EXACT(AA7372,C1874),F1874,0)</f>
        <v>0</v>
      </c>
    </row>
    <row r="7373" spans="9:28">
      <c r="I7373" s="6"/>
      <c r="K7373" s="5"/>
      <c r="Z7373">
        <f t="shared" si="266"/>
        <v>1872</v>
      </c>
      <c r="AB7373">
        <f>IF(EXACT(AA7373,C1875),F1875,0)</f>
        <v>0</v>
      </c>
    </row>
    <row r="7374" spans="9:28">
      <c r="I7374" s="6"/>
      <c r="K7374" s="5"/>
      <c r="Z7374">
        <f t="shared" si="266"/>
        <v>1873</v>
      </c>
      <c r="AB7374">
        <f>IF(EXACT(AA7374,C1876),F1876,0)</f>
        <v>0</v>
      </c>
    </row>
    <row r="7375" spans="9:28">
      <c r="I7375" s="6"/>
      <c r="K7375" s="5"/>
      <c r="Z7375">
        <f t="shared" si="266"/>
        <v>1874</v>
      </c>
      <c r="AB7375">
        <f>IF(EXACT(AA7375,C1877),F1877,0)</f>
        <v>0</v>
      </c>
    </row>
    <row r="7376" spans="9:28">
      <c r="I7376" s="6"/>
      <c r="K7376" s="5"/>
      <c r="Z7376">
        <f t="shared" si="266"/>
        <v>1875</v>
      </c>
      <c r="AB7376">
        <f>IF(EXACT(AA7376,C1878),F1878,0)</f>
        <v>0</v>
      </c>
    </row>
    <row r="7377" spans="9:28">
      <c r="I7377" s="6"/>
      <c r="K7377" s="5"/>
      <c r="Z7377">
        <f t="shared" si="266"/>
        <v>1876</v>
      </c>
      <c r="AB7377">
        <f>IF(EXACT(AA7377,C1879),F1879,0)</f>
        <v>0</v>
      </c>
    </row>
    <row r="7378" spans="9:28">
      <c r="I7378" s="6"/>
      <c r="K7378" s="5"/>
      <c r="Z7378">
        <f t="shared" si="266"/>
        <v>1877</v>
      </c>
      <c r="AB7378">
        <f>IF(EXACT(AA7378,C1880),F1880,0)</f>
        <v>0</v>
      </c>
    </row>
    <row r="7379" spans="9:28">
      <c r="I7379" s="6"/>
      <c r="K7379" s="5"/>
      <c r="Z7379">
        <f t="shared" si="266"/>
        <v>1878</v>
      </c>
      <c r="AB7379">
        <f>IF(EXACT(AA7379,C1881),F1881,0)</f>
        <v>0</v>
      </c>
    </row>
    <row r="7380" spans="9:28">
      <c r="I7380" s="6"/>
      <c r="K7380" s="5"/>
      <c r="Z7380">
        <f t="shared" si="266"/>
        <v>1879</v>
      </c>
      <c r="AB7380">
        <f>IF(EXACT(AA7380,C1882),F1882,0)</f>
        <v>0</v>
      </c>
    </row>
    <row r="7381" spans="9:28">
      <c r="I7381" s="6"/>
      <c r="K7381" s="5"/>
      <c r="Z7381">
        <f t="shared" si="266"/>
        <v>1880</v>
      </c>
      <c r="AB7381">
        <f>IF(EXACT(AA7381,C1883),F1883,0)</f>
        <v>0</v>
      </c>
    </row>
    <row r="7382" spans="9:28">
      <c r="I7382" s="6"/>
      <c r="K7382" s="5"/>
      <c r="Z7382">
        <f t="shared" si="266"/>
        <v>1881</v>
      </c>
      <c r="AB7382">
        <f>IF(EXACT(AA7382,C1884),F1884,0)</f>
        <v>0</v>
      </c>
    </row>
    <row r="7383" spans="9:28">
      <c r="I7383" s="6"/>
      <c r="K7383" s="5"/>
      <c r="Z7383">
        <f t="shared" si="266"/>
        <v>1882</v>
      </c>
      <c r="AB7383">
        <f>IF(EXACT(AA7383,C1885),F1885,0)</f>
        <v>0</v>
      </c>
    </row>
    <row r="7384" spans="9:28">
      <c r="I7384" s="6"/>
      <c r="K7384" s="5"/>
      <c r="Z7384">
        <f t="shared" si="266"/>
        <v>1883</v>
      </c>
      <c r="AB7384">
        <f>IF(EXACT(AA7384,C1886),F1886,0)</f>
        <v>0</v>
      </c>
    </row>
    <row r="7385" spans="9:28">
      <c r="I7385" s="6"/>
      <c r="K7385" s="5"/>
      <c r="Z7385">
        <f t="shared" si="266"/>
        <v>1884</v>
      </c>
      <c r="AB7385">
        <f>IF(EXACT(AA7385,C1887),F1887,0)</f>
        <v>0</v>
      </c>
    </row>
    <row r="7386" spans="9:28">
      <c r="I7386" s="6"/>
      <c r="K7386" s="5"/>
      <c r="Z7386">
        <f t="shared" si="266"/>
        <v>1885</v>
      </c>
      <c r="AB7386">
        <f>IF(EXACT(AA7386,C1888),F1888,0)</f>
        <v>0</v>
      </c>
    </row>
    <row r="7387" spans="9:28">
      <c r="I7387" s="6"/>
      <c r="K7387" s="5"/>
      <c r="Z7387">
        <f t="shared" si="266"/>
        <v>1886</v>
      </c>
      <c r="AB7387">
        <f>IF(EXACT(AA7387,C1889),F1889,0)</f>
        <v>0</v>
      </c>
    </row>
    <row r="7388" spans="9:28">
      <c r="I7388" s="6"/>
      <c r="K7388" s="5"/>
      <c r="Z7388">
        <f t="shared" si="266"/>
        <v>1887</v>
      </c>
      <c r="AB7388">
        <f>IF(EXACT(AA7388,C1890),F1890,0)</f>
        <v>0</v>
      </c>
    </row>
    <row r="7389" spans="9:28">
      <c r="I7389" s="6"/>
      <c r="K7389" s="5"/>
      <c r="Z7389">
        <f t="shared" si="266"/>
        <v>1888</v>
      </c>
      <c r="AB7389">
        <f>IF(EXACT(AA7389,C1891),F1891,0)</f>
        <v>0</v>
      </c>
    </row>
    <row r="7390" spans="9:28">
      <c r="I7390" s="6"/>
      <c r="K7390" s="5"/>
      <c r="Z7390">
        <f t="shared" si="266"/>
        <v>1889</v>
      </c>
      <c r="AB7390">
        <f>IF(EXACT(AA7390,C1892),F1892,0)</f>
        <v>0</v>
      </c>
    </row>
    <row r="7391" spans="9:28">
      <c r="I7391" s="6"/>
      <c r="K7391" s="5"/>
      <c r="Z7391">
        <f t="shared" si="266"/>
        <v>1890</v>
      </c>
      <c r="AB7391">
        <f>IF(EXACT(AA7391,C1893),F1893,0)</f>
        <v>0</v>
      </c>
    </row>
    <row r="7392" spans="9:28">
      <c r="I7392" s="6"/>
      <c r="K7392" s="5"/>
      <c r="Z7392">
        <f t="shared" si="266"/>
        <v>1891</v>
      </c>
      <c r="AB7392">
        <f>IF(EXACT(AA7392,C1894),F1894,0)</f>
        <v>0</v>
      </c>
    </row>
    <row r="7393" spans="9:28">
      <c r="I7393" s="6"/>
      <c r="K7393" s="5"/>
      <c r="Z7393">
        <f t="shared" si="266"/>
        <v>1892</v>
      </c>
      <c r="AB7393">
        <f>IF(EXACT(AA7393,C1895),F1895,0)</f>
        <v>0</v>
      </c>
    </row>
    <row r="7394" spans="9:28">
      <c r="I7394" s="6"/>
      <c r="K7394" s="5"/>
      <c r="Z7394">
        <f t="shared" si="266"/>
        <v>1893</v>
      </c>
      <c r="AB7394">
        <f>IF(EXACT(AA7394,C1896),F1896,0)</f>
        <v>0</v>
      </c>
    </row>
    <row r="7395" spans="9:28">
      <c r="I7395" s="6"/>
      <c r="K7395" s="5"/>
      <c r="Z7395">
        <f t="shared" si="266"/>
        <v>1894</v>
      </c>
      <c r="AB7395">
        <f>IF(EXACT(AA7395,C1897),F1897,0)</f>
        <v>0</v>
      </c>
    </row>
    <row r="7396" spans="9:28">
      <c r="I7396" s="6"/>
      <c r="K7396" s="5"/>
      <c r="Z7396">
        <f t="shared" si="266"/>
        <v>1895</v>
      </c>
      <c r="AB7396">
        <f>IF(EXACT(AA7396,C1898),F1898,0)</f>
        <v>0</v>
      </c>
    </row>
    <row r="7397" spans="9:28">
      <c r="I7397" s="6"/>
      <c r="K7397" s="5"/>
      <c r="Z7397">
        <f t="shared" si="266"/>
        <v>1896</v>
      </c>
      <c r="AB7397">
        <f>IF(EXACT(AA7397,C1899),F1899,0)</f>
        <v>0</v>
      </c>
    </row>
    <row r="7398" spans="9:28">
      <c r="I7398" s="6"/>
      <c r="K7398" s="5"/>
      <c r="Z7398">
        <f t="shared" si="266"/>
        <v>1897</v>
      </c>
      <c r="AB7398">
        <f>IF(EXACT(AA7398,C1900),F1900,0)</f>
        <v>0</v>
      </c>
    </row>
    <row r="7399" spans="9:28">
      <c r="I7399" s="6"/>
      <c r="K7399" s="5"/>
      <c r="Z7399">
        <f t="shared" si="266"/>
        <v>1898</v>
      </c>
      <c r="AB7399">
        <f>IF(EXACT(AA7399,C1901),F1901,0)</f>
        <v>0</v>
      </c>
    </row>
    <row r="7400" spans="9:28">
      <c r="I7400" s="6"/>
      <c r="K7400" s="5"/>
      <c r="Z7400">
        <f t="shared" si="266"/>
        <v>1899</v>
      </c>
      <c r="AB7400">
        <f>IF(EXACT(AA7400,C1902),F1902,0)</f>
        <v>0</v>
      </c>
    </row>
    <row r="7401" spans="9:28">
      <c r="I7401" s="6"/>
      <c r="K7401" s="5"/>
      <c r="Z7401">
        <f t="shared" si="266"/>
        <v>1900</v>
      </c>
      <c r="AB7401">
        <f>IF(EXACT(AA7401,C1903),F1903,0)</f>
        <v>0</v>
      </c>
    </row>
    <row r="7402" spans="9:28">
      <c r="I7402" s="6"/>
      <c r="K7402" s="5"/>
      <c r="Z7402">
        <f t="shared" si="266"/>
        <v>1901</v>
      </c>
      <c r="AB7402">
        <f>IF(EXACT(AA7402,C1904),F1904,0)</f>
        <v>0</v>
      </c>
    </row>
    <row r="7403" spans="9:28">
      <c r="I7403" s="6"/>
      <c r="K7403" s="5"/>
      <c r="Z7403">
        <f t="shared" si="266"/>
        <v>1902</v>
      </c>
      <c r="AB7403">
        <f>IF(EXACT(AA7403,C1905),F1905,0)</f>
        <v>0</v>
      </c>
    </row>
    <row r="7404" spans="9:28">
      <c r="I7404" s="6"/>
      <c r="K7404" s="5"/>
      <c r="Z7404">
        <f t="shared" si="266"/>
        <v>1903</v>
      </c>
      <c r="AB7404">
        <f>IF(EXACT(AA7404,C1906),F1906,0)</f>
        <v>0</v>
      </c>
    </row>
    <row r="7405" spans="9:28">
      <c r="I7405" s="6"/>
      <c r="K7405" s="5"/>
      <c r="Z7405">
        <f t="shared" si="266"/>
        <v>1904</v>
      </c>
      <c r="AB7405">
        <f>IF(EXACT(AA7405,C1907),F1907,0)</f>
        <v>0</v>
      </c>
    </row>
    <row r="7406" spans="9:28">
      <c r="I7406" s="6"/>
      <c r="K7406" s="5"/>
      <c r="Z7406">
        <f t="shared" si="266"/>
        <v>1905</v>
      </c>
      <c r="AB7406">
        <f>IF(EXACT(AA7406,C1908),F1908,0)</f>
        <v>0</v>
      </c>
    </row>
    <row r="7407" spans="9:28">
      <c r="I7407" s="6"/>
      <c r="K7407" s="5"/>
      <c r="Z7407">
        <f t="shared" si="266"/>
        <v>1906</v>
      </c>
      <c r="AB7407">
        <f>IF(EXACT(AA7407,C1909),F1909,0)</f>
        <v>0</v>
      </c>
    </row>
    <row r="7408" spans="9:28">
      <c r="I7408" s="6"/>
      <c r="K7408" s="5"/>
      <c r="Z7408">
        <f t="shared" si="266"/>
        <v>1907</v>
      </c>
      <c r="AB7408">
        <f>IF(EXACT(AA7408,C1910),F1910,0)</f>
        <v>0</v>
      </c>
    </row>
    <row r="7409" spans="9:28">
      <c r="I7409" s="6"/>
      <c r="K7409" s="5"/>
      <c r="Z7409">
        <f t="shared" si="266"/>
        <v>1908</v>
      </c>
      <c r="AB7409">
        <f>IF(EXACT(AA7409,C1911),F1911,0)</f>
        <v>0</v>
      </c>
    </row>
    <row r="7410" spans="9:28">
      <c r="I7410" s="6"/>
      <c r="K7410" s="5"/>
      <c r="Z7410">
        <f t="shared" si="266"/>
        <v>1909</v>
      </c>
      <c r="AB7410">
        <f>IF(EXACT(AA7410,C1912),F1912,0)</f>
        <v>0</v>
      </c>
    </row>
    <row r="7411" spans="9:28">
      <c r="I7411" s="6"/>
      <c r="K7411" s="5"/>
      <c r="Z7411">
        <f t="shared" si="266"/>
        <v>1910</v>
      </c>
      <c r="AB7411">
        <f>IF(EXACT(AA7411,C1913),F1913,0)</f>
        <v>0</v>
      </c>
    </row>
    <row r="7412" spans="9:28">
      <c r="I7412" s="6"/>
      <c r="K7412" s="5"/>
      <c r="Z7412">
        <f t="shared" si="266"/>
        <v>1911</v>
      </c>
      <c r="AB7412">
        <f>IF(EXACT(AA7412,C1914),F1914,0)</f>
        <v>0</v>
      </c>
    </row>
    <row r="7413" spans="9:28">
      <c r="I7413" s="6"/>
      <c r="K7413" s="5"/>
      <c r="Z7413">
        <f t="shared" si="266"/>
        <v>1912</v>
      </c>
      <c r="AB7413">
        <f>IF(EXACT(AA7413,C1915),F1915,0)</f>
        <v>0</v>
      </c>
    </row>
    <row r="7414" spans="9:28">
      <c r="I7414" s="6"/>
      <c r="K7414" s="5"/>
      <c r="Z7414">
        <f t="shared" si="266"/>
        <v>1913</v>
      </c>
      <c r="AB7414">
        <f>IF(EXACT(AA7414,C1916),F1916,0)</f>
        <v>0</v>
      </c>
    </row>
    <row r="7415" spans="9:28">
      <c r="I7415" s="6"/>
      <c r="K7415" s="5"/>
      <c r="Z7415">
        <f t="shared" si="266"/>
        <v>1914</v>
      </c>
      <c r="AB7415">
        <f>IF(EXACT(AA7415,C1917),F1917,0)</f>
        <v>0</v>
      </c>
    </row>
    <row r="7416" spans="9:28">
      <c r="I7416" s="6"/>
      <c r="K7416" s="5"/>
      <c r="Z7416">
        <f t="shared" si="266"/>
        <v>1915</v>
      </c>
      <c r="AB7416">
        <f>IF(EXACT(AA7416,C1918),F1918,0)</f>
        <v>0</v>
      </c>
    </row>
    <row r="7417" spans="9:28">
      <c r="I7417" s="6"/>
      <c r="K7417" s="5"/>
      <c r="Z7417">
        <f t="shared" si="266"/>
        <v>1916</v>
      </c>
      <c r="AB7417">
        <f>IF(EXACT(AA7417,C1919),F1919,0)</f>
        <v>0</v>
      </c>
    </row>
    <row r="7418" spans="9:28">
      <c r="I7418" s="6"/>
      <c r="K7418" s="5"/>
      <c r="Z7418">
        <f t="shared" si="266"/>
        <v>1917</v>
      </c>
      <c r="AB7418">
        <f>IF(EXACT(AA7418,C1920),F1920,0)</f>
        <v>0</v>
      </c>
    </row>
    <row r="7419" spans="9:28">
      <c r="I7419" s="6"/>
      <c r="K7419" s="5"/>
      <c r="Z7419">
        <f t="shared" si="266"/>
        <v>1918</v>
      </c>
      <c r="AB7419">
        <f>IF(EXACT(AA7419,C1921),F1921,0)</f>
        <v>0</v>
      </c>
    </row>
    <row r="7420" spans="9:28">
      <c r="I7420" s="6"/>
      <c r="K7420" s="5"/>
      <c r="Z7420">
        <f t="shared" si="266"/>
        <v>1919</v>
      </c>
      <c r="AB7420">
        <f>IF(EXACT(AA7420,C1922),F1922,0)</f>
        <v>0</v>
      </c>
    </row>
    <row r="7421" spans="9:28">
      <c r="I7421" s="6"/>
      <c r="K7421" s="5"/>
      <c r="Z7421">
        <f t="shared" si="266"/>
        <v>1920</v>
      </c>
      <c r="AB7421">
        <f>IF(EXACT(AA7421,C1923),F1923,0)</f>
        <v>0</v>
      </c>
    </row>
    <row r="7422" spans="9:28">
      <c r="I7422" s="6"/>
      <c r="K7422" s="5"/>
      <c r="Z7422">
        <f t="shared" si="266"/>
        <v>1921</v>
      </c>
      <c r="AB7422">
        <f>IF(EXACT(AA7422,C1924),F1924,0)</f>
        <v>0</v>
      </c>
    </row>
    <row r="7423" spans="9:28">
      <c r="I7423" s="6"/>
      <c r="K7423" s="5"/>
      <c r="Z7423">
        <f t="shared" si="266"/>
        <v>1922</v>
      </c>
      <c r="AB7423">
        <f>IF(EXACT(AA7423,C1925),F1925,0)</f>
        <v>0</v>
      </c>
    </row>
    <row r="7424" spans="9:28">
      <c r="I7424" s="6"/>
      <c r="K7424" s="5"/>
      <c r="Z7424">
        <f t="shared" ref="Z7424:Z7487" si="267">1+Z7423</f>
        <v>1923</v>
      </c>
      <c r="AB7424">
        <f>IF(EXACT(AA7424,C1926),F1926,0)</f>
        <v>0</v>
      </c>
    </row>
    <row r="7425" spans="9:28">
      <c r="I7425" s="6"/>
      <c r="K7425" s="5"/>
      <c r="Z7425">
        <f t="shared" si="267"/>
        <v>1924</v>
      </c>
      <c r="AB7425">
        <f>IF(EXACT(AA7425,C1927),F1927,0)</f>
        <v>0</v>
      </c>
    </row>
    <row r="7426" spans="9:28">
      <c r="I7426" s="6"/>
      <c r="K7426" s="5"/>
      <c r="Z7426">
        <f t="shared" si="267"/>
        <v>1925</v>
      </c>
      <c r="AB7426">
        <f>IF(EXACT(AA7426,C1928),F1928,0)</f>
        <v>0</v>
      </c>
    </row>
    <row r="7427" spans="9:28">
      <c r="I7427" s="6"/>
      <c r="K7427" s="5"/>
      <c r="Z7427">
        <f t="shared" si="267"/>
        <v>1926</v>
      </c>
      <c r="AB7427">
        <f>IF(EXACT(AA7427,C1929),F1929,0)</f>
        <v>0</v>
      </c>
    </row>
    <row r="7428" spans="9:28">
      <c r="I7428" s="6"/>
      <c r="K7428" s="5"/>
      <c r="Z7428">
        <f t="shared" si="267"/>
        <v>1927</v>
      </c>
      <c r="AB7428">
        <f>IF(EXACT(AA7428,C1930),F1930,0)</f>
        <v>0</v>
      </c>
    </row>
    <row r="7429" spans="9:28">
      <c r="I7429" s="6"/>
      <c r="K7429" s="5"/>
      <c r="Z7429">
        <f t="shared" si="267"/>
        <v>1928</v>
      </c>
      <c r="AB7429">
        <f>IF(EXACT(AA7429,C1931),F1931,0)</f>
        <v>0</v>
      </c>
    </row>
    <row r="7430" spans="9:28">
      <c r="I7430" s="6"/>
      <c r="K7430" s="5"/>
      <c r="Z7430">
        <f t="shared" si="267"/>
        <v>1929</v>
      </c>
      <c r="AB7430">
        <f>IF(EXACT(AA7430,C1932),F1932,0)</f>
        <v>0</v>
      </c>
    </row>
    <row r="7431" spans="9:28">
      <c r="I7431" s="6"/>
      <c r="K7431" s="5"/>
      <c r="Z7431">
        <f t="shared" si="267"/>
        <v>1930</v>
      </c>
      <c r="AB7431">
        <f>IF(EXACT(AA7431,C1933),F1933,0)</f>
        <v>0</v>
      </c>
    </row>
    <row r="7432" spans="9:28">
      <c r="I7432" s="6"/>
      <c r="K7432" s="5"/>
      <c r="Z7432">
        <f t="shared" si="267"/>
        <v>1931</v>
      </c>
      <c r="AB7432">
        <f>IF(EXACT(AA7432,C1934),F1934,0)</f>
        <v>0</v>
      </c>
    </row>
    <row r="7433" spans="9:28">
      <c r="I7433" s="6"/>
      <c r="K7433" s="5"/>
      <c r="Z7433">
        <f t="shared" si="267"/>
        <v>1932</v>
      </c>
      <c r="AB7433">
        <f>IF(EXACT(AA7433,C1935),F1935,0)</f>
        <v>0</v>
      </c>
    </row>
    <row r="7434" spans="9:28">
      <c r="I7434" s="6"/>
      <c r="K7434" s="5"/>
      <c r="Z7434">
        <f t="shared" si="267"/>
        <v>1933</v>
      </c>
      <c r="AB7434">
        <f>IF(EXACT(AA7434,C1936),F1936,0)</f>
        <v>0</v>
      </c>
    </row>
    <row r="7435" spans="9:28">
      <c r="I7435" s="6"/>
      <c r="K7435" s="5"/>
      <c r="Z7435">
        <f t="shared" si="267"/>
        <v>1934</v>
      </c>
      <c r="AB7435">
        <f>IF(EXACT(AA7435,C1937),F1937,0)</f>
        <v>0</v>
      </c>
    </row>
    <row r="7436" spans="9:28">
      <c r="I7436" s="6"/>
      <c r="K7436" s="5"/>
      <c r="Z7436">
        <f t="shared" si="267"/>
        <v>1935</v>
      </c>
      <c r="AB7436">
        <f>IF(EXACT(AA7436,C1938),F1938,0)</f>
        <v>0</v>
      </c>
    </row>
    <row r="7437" spans="9:28">
      <c r="I7437" s="6"/>
      <c r="K7437" s="5"/>
      <c r="Z7437">
        <f t="shared" si="267"/>
        <v>1936</v>
      </c>
      <c r="AB7437">
        <f>IF(EXACT(AA7437,C1939),F1939,0)</f>
        <v>0</v>
      </c>
    </row>
    <row r="7438" spans="9:28">
      <c r="I7438" s="6"/>
      <c r="K7438" s="5"/>
      <c r="Z7438">
        <f t="shared" si="267"/>
        <v>1937</v>
      </c>
      <c r="AB7438">
        <f>IF(EXACT(AA7438,C1940),F1940,0)</f>
        <v>0</v>
      </c>
    </row>
    <row r="7439" spans="9:28">
      <c r="I7439" s="6"/>
      <c r="K7439" s="5"/>
      <c r="Z7439">
        <f t="shared" si="267"/>
        <v>1938</v>
      </c>
      <c r="AB7439">
        <f>IF(EXACT(AA7439,C1941),F1941,0)</f>
        <v>0</v>
      </c>
    </row>
    <row r="7440" spans="9:28">
      <c r="I7440" s="6"/>
      <c r="K7440" s="5"/>
      <c r="Z7440">
        <f t="shared" si="267"/>
        <v>1939</v>
      </c>
      <c r="AB7440">
        <f>IF(EXACT(AA7440,C1942),F1942,0)</f>
        <v>0</v>
      </c>
    </row>
    <row r="7441" spans="9:28">
      <c r="I7441" s="6"/>
      <c r="K7441" s="5"/>
      <c r="Z7441">
        <f t="shared" si="267"/>
        <v>1940</v>
      </c>
      <c r="AB7441">
        <f>IF(EXACT(AA7441,C1943),F1943,0)</f>
        <v>0</v>
      </c>
    </row>
    <row r="7442" spans="9:28">
      <c r="I7442" s="6"/>
      <c r="K7442" s="5"/>
      <c r="Z7442">
        <f t="shared" si="267"/>
        <v>1941</v>
      </c>
      <c r="AB7442">
        <f>IF(EXACT(AA7442,C1944),F1944,0)</f>
        <v>0</v>
      </c>
    </row>
    <row r="7443" spans="9:28">
      <c r="I7443" s="6"/>
      <c r="K7443" s="5"/>
      <c r="Z7443">
        <f t="shared" si="267"/>
        <v>1942</v>
      </c>
      <c r="AB7443">
        <f>IF(EXACT(AA7443,C1945),F1945,0)</f>
        <v>0</v>
      </c>
    </row>
    <row r="7444" spans="9:28">
      <c r="I7444" s="6"/>
      <c r="K7444" s="5"/>
      <c r="Z7444">
        <f t="shared" si="267"/>
        <v>1943</v>
      </c>
      <c r="AB7444">
        <f>IF(EXACT(AA7444,C1946),F1946,0)</f>
        <v>0</v>
      </c>
    </row>
    <row r="7445" spans="9:28">
      <c r="I7445" s="6"/>
      <c r="K7445" s="5"/>
      <c r="Z7445">
        <f t="shared" si="267"/>
        <v>1944</v>
      </c>
      <c r="AB7445">
        <f>IF(EXACT(AA7445,C1947),F1947,0)</f>
        <v>0</v>
      </c>
    </row>
    <row r="7446" spans="9:28">
      <c r="I7446" s="6"/>
      <c r="K7446" s="5"/>
      <c r="Z7446">
        <f t="shared" si="267"/>
        <v>1945</v>
      </c>
      <c r="AB7446">
        <f>IF(EXACT(AA7446,C1948),F1948,0)</f>
        <v>0</v>
      </c>
    </row>
    <row r="7447" spans="9:28">
      <c r="I7447" s="6"/>
      <c r="K7447" s="5"/>
      <c r="Z7447">
        <f t="shared" si="267"/>
        <v>1946</v>
      </c>
      <c r="AB7447">
        <f>IF(EXACT(AA7447,C1949),F1949,0)</f>
        <v>0</v>
      </c>
    </row>
    <row r="7448" spans="9:28">
      <c r="I7448" s="6"/>
      <c r="K7448" s="5"/>
      <c r="Z7448">
        <f t="shared" si="267"/>
        <v>1947</v>
      </c>
      <c r="AB7448">
        <f>IF(EXACT(AA7448,C1950),F1950,0)</f>
        <v>0</v>
      </c>
    </row>
    <row r="7449" spans="9:28">
      <c r="I7449" s="6"/>
      <c r="K7449" s="5"/>
      <c r="Z7449">
        <f t="shared" si="267"/>
        <v>1948</v>
      </c>
      <c r="AB7449">
        <f>IF(EXACT(AA7449,C1951),F1951,0)</f>
        <v>0</v>
      </c>
    </row>
    <row r="7450" spans="9:28">
      <c r="I7450" s="6"/>
      <c r="K7450" s="5"/>
      <c r="Z7450">
        <f t="shared" si="267"/>
        <v>1949</v>
      </c>
      <c r="AB7450">
        <f>IF(EXACT(AA7450,C1952),F1952,0)</f>
        <v>0</v>
      </c>
    </row>
    <row r="7451" spans="9:28">
      <c r="I7451" s="6"/>
      <c r="K7451" s="5"/>
      <c r="Z7451">
        <f t="shared" si="267"/>
        <v>1950</v>
      </c>
      <c r="AB7451">
        <f>IF(EXACT(AA7451,C1953),F1953,0)</f>
        <v>0</v>
      </c>
    </row>
    <row r="7452" spans="9:28">
      <c r="I7452" s="6"/>
      <c r="K7452" s="5"/>
      <c r="Z7452">
        <f t="shared" si="267"/>
        <v>1951</v>
      </c>
      <c r="AB7452">
        <f>IF(EXACT(AA7452,C1954),F1954,0)</f>
        <v>0</v>
      </c>
    </row>
    <row r="7453" spans="9:28">
      <c r="I7453" s="6"/>
      <c r="K7453" s="5"/>
      <c r="Z7453">
        <f t="shared" si="267"/>
        <v>1952</v>
      </c>
      <c r="AB7453">
        <f>IF(EXACT(AA7453,C1955),F1955,0)</f>
        <v>0</v>
      </c>
    </row>
    <row r="7454" spans="9:28">
      <c r="I7454" s="6"/>
      <c r="K7454" s="5"/>
      <c r="Z7454">
        <f t="shared" si="267"/>
        <v>1953</v>
      </c>
      <c r="AB7454">
        <f>IF(EXACT(AA7454,C1956),F1956,0)</f>
        <v>0</v>
      </c>
    </row>
    <row r="7455" spans="9:28">
      <c r="I7455" s="6"/>
      <c r="K7455" s="5"/>
      <c r="Z7455">
        <f t="shared" si="267"/>
        <v>1954</v>
      </c>
      <c r="AB7455">
        <f>IF(EXACT(AA7455,C1957),F1957,0)</f>
        <v>0</v>
      </c>
    </row>
    <row r="7456" spans="9:28">
      <c r="I7456" s="6"/>
      <c r="K7456" s="5"/>
      <c r="Z7456">
        <f t="shared" si="267"/>
        <v>1955</v>
      </c>
      <c r="AB7456">
        <f>IF(EXACT(AA7456,C1958),F1958,0)</f>
        <v>0</v>
      </c>
    </row>
    <row r="7457" spans="9:28">
      <c r="I7457" s="6"/>
      <c r="K7457" s="5"/>
      <c r="Z7457">
        <f t="shared" si="267"/>
        <v>1956</v>
      </c>
      <c r="AB7457">
        <f>IF(EXACT(AA7457,C1959),F1959,0)</f>
        <v>0</v>
      </c>
    </row>
    <row r="7458" spans="9:28">
      <c r="I7458" s="6"/>
      <c r="K7458" s="5"/>
      <c r="Z7458">
        <f t="shared" si="267"/>
        <v>1957</v>
      </c>
      <c r="AB7458">
        <f>IF(EXACT(AA7458,C1960),F1960,0)</f>
        <v>0</v>
      </c>
    </row>
    <row r="7459" spans="9:28">
      <c r="I7459" s="6"/>
      <c r="K7459" s="5"/>
      <c r="Z7459">
        <f t="shared" si="267"/>
        <v>1958</v>
      </c>
      <c r="AB7459">
        <f>IF(EXACT(AA7459,C1961),F1961,0)</f>
        <v>0</v>
      </c>
    </row>
    <row r="7460" spans="9:28">
      <c r="I7460" s="6"/>
      <c r="K7460" s="5"/>
      <c r="Z7460">
        <f t="shared" si="267"/>
        <v>1959</v>
      </c>
      <c r="AB7460">
        <f>IF(EXACT(AA7460,C1962),F1962,0)</f>
        <v>0</v>
      </c>
    </row>
    <row r="7461" spans="9:28">
      <c r="I7461" s="6"/>
      <c r="K7461" s="5"/>
      <c r="Z7461">
        <f t="shared" si="267"/>
        <v>1960</v>
      </c>
      <c r="AB7461">
        <f>IF(EXACT(AA7461,C1963),F1963,0)</f>
        <v>0</v>
      </c>
    </row>
    <row r="7462" spans="9:28">
      <c r="I7462" s="6"/>
      <c r="K7462" s="5"/>
      <c r="Z7462">
        <f t="shared" si="267"/>
        <v>1961</v>
      </c>
      <c r="AB7462">
        <f>IF(EXACT(AA7462,C1964),F1964,0)</f>
        <v>0</v>
      </c>
    </row>
    <row r="7463" spans="9:28">
      <c r="I7463" s="6"/>
      <c r="K7463" s="5"/>
      <c r="Z7463">
        <f t="shared" si="267"/>
        <v>1962</v>
      </c>
      <c r="AB7463">
        <f>IF(EXACT(AA7463,C1965),F1965,0)</f>
        <v>0</v>
      </c>
    </row>
    <row r="7464" spans="9:28">
      <c r="I7464" s="6"/>
      <c r="K7464" s="5"/>
      <c r="Z7464">
        <f t="shared" si="267"/>
        <v>1963</v>
      </c>
      <c r="AB7464">
        <f>IF(EXACT(AA7464,C1966),F1966,0)</f>
        <v>0</v>
      </c>
    </row>
    <row r="7465" spans="9:28">
      <c r="I7465" s="6"/>
      <c r="K7465" s="5"/>
      <c r="Z7465">
        <f t="shared" si="267"/>
        <v>1964</v>
      </c>
      <c r="AB7465">
        <f>IF(EXACT(AA7465,C1967),F1967,0)</f>
        <v>0</v>
      </c>
    </row>
    <row r="7466" spans="9:28">
      <c r="I7466" s="6"/>
      <c r="K7466" s="5"/>
      <c r="Z7466">
        <f t="shared" si="267"/>
        <v>1965</v>
      </c>
      <c r="AB7466">
        <f>IF(EXACT(AA7466,C1968),F1968,0)</f>
        <v>0</v>
      </c>
    </row>
    <row r="7467" spans="9:28">
      <c r="I7467" s="6"/>
      <c r="K7467" s="5"/>
      <c r="Z7467">
        <f t="shared" si="267"/>
        <v>1966</v>
      </c>
      <c r="AB7467">
        <f>IF(EXACT(AA7467,C1969),F1969,0)</f>
        <v>0</v>
      </c>
    </row>
    <row r="7468" spans="9:28">
      <c r="I7468" s="6"/>
      <c r="K7468" s="5"/>
      <c r="Z7468">
        <f t="shared" si="267"/>
        <v>1967</v>
      </c>
      <c r="AB7468">
        <f>IF(EXACT(AA7468,C1970),F1970,0)</f>
        <v>0</v>
      </c>
    </row>
    <row r="7469" spans="9:28">
      <c r="I7469" s="6"/>
      <c r="K7469" s="5"/>
      <c r="Z7469">
        <f t="shared" si="267"/>
        <v>1968</v>
      </c>
      <c r="AB7469">
        <f>IF(EXACT(AA7469,C1971),F1971,0)</f>
        <v>0</v>
      </c>
    </row>
    <row r="7470" spans="9:28">
      <c r="I7470" s="6"/>
      <c r="K7470" s="5"/>
      <c r="Z7470">
        <f t="shared" si="267"/>
        <v>1969</v>
      </c>
      <c r="AB7470">
        <f>IF(EXACT(AA7470,C1972),F1972,0)</f>
        <v>0</v>
      </c>
    </row>
    <row r="7471" spans="9:28">
      <c r="I7471" s="6"/>
      <c r="K7471" s="5"/>
      <c r="Z7471">
        <f t="shared" si="267"/>
        <v>1970</v>
      </c>
      <c r="AB7471">
        <f>IF(EXACT(AA7471,C1973),F1973,0)</f>
        <v>0</v>
      </c>
    </row>
    <row r="7472" spans="9:28">
      <c r="I7472" s="6"/>
      <c r="K7472" s="5"/>
      <c r="Z7472">
        <f t="shared" si="267"/>
        <v>1971</v>
      </c>
      <c r="AB7472">
        <f>IF(EXACT(AA7472,C1974),F1974,0)</f>
        <v>0</v>
      </c>
    </row>
    <row r="7473" spans="9:28">
      <c r="I7473" s="6"/>
      <c r="K7473" s="5"/>
      <c r="Z7473">
        <f t="shared" si="267"/>
        <v>1972</v>
      </c>
      <c r="AB7473">
        <f>IF(EXACT(AA7473,C1975),F1975,0)</f>
        <v>0</v>
      </c>
    </row>
    <row r="7474" spans="9:28">
      <c r="I7474" s="6"/>
      <c r="K7474" s="5"/>
      <c r="Z7474">
        <f t="shared" si="267"/>
        <v>1973</v>
      </c>
      <c r="AB7474">
        <f>IF(EXACT(AA7474,C1976),F1976,0)</f>
        <v>0</v>
      </c>
    </row>
    <row r="7475" spans="9:28">
      <c r="I7475" s="6"/>
      <c r="K7475" s="5"/>
      <c r="Z7475">
        <f t="shared" si="267"/>
        <v>1974</v>
      </c>
      <c r="AB7475">
        <f>IF(EXACT(AA7475,C1977),F1977,0)</f>
        <v>0</v>
      </c>
    </row>
    <row r="7476" spans="9:28">
      <c r="I7476" s="6"/>
      <c r="K7476" s="5"/>
      <c r="Z7476">
        <f t="shared" si="267"/>
        <v>1975</v>
      </c>
      <c r="AB7476">
        <f>IF(EXACT(AA7476,C1978),F1978,0)</f>
        <v>0</v>
      </c>
    </row>
    <row r="7477" spans="9:28">
      <c r="I7477" s="6"/>
      <c r="K7477" s="5"/>
      <c r="Z7477">
        <f t="shared" si="267"/>
        <v>1976</v>
      </c>
      <c r="AB7477">
        <f>IF(EXACT(AA7477,C1979),F1979,0)</f>
        <v>0</v>
      </c>
    </row>
    <row r="7478" spans="9:28">
      <c r="I7478" s="6"/>
      <c r="K7478" s="5"/>
      <c r="Z7478">
        <f t="shared" si="267"/>
        <v>1977</v>
      </c>
      <c r="AB7478">
        <f>IF(EXACT(AA7478,C1980),F1980,0)</f>
        <v>0</v>
      </c>
    </row>
    <row r="7479" spans="9:28">
      <c r="I7479" s="6"/>
      <c r="K7479" s="5"/>
      <c r="Z7479">
        <f t="shared" si="267"/>
        <v>1978</v>
      </c>
      <c r="AB7479">
        <f>IF(EXACT(AA7479,C1981),F1981,0)</f>
        <v>0</v>
      </c>
    </row>
    <row r="7480" spans="9:28">
      <c r="I7480" s="6"/>
      <c r="K7480" s="5"/>
      <c r="Z7480">
        <f t="shared" si="267"/>
        <v>1979</v>
      </c>
      <c r="AB7480">
        <f>IF(EXACT(AA7480,C1982),F1982,0)</f>
        <v>0</v>
      </c>
    </row>
    <row r="7481" spans="9:28">
      <c r="I7481" s="6"/>
      <c r="K7481" s="5"/>
      <c r="Z7481">
        <f t="shared" si="267"/>
        <v>1980</v>
      </c>
      <c r="AB7481">
        <f>IF(EXACT(AA7481,C1983),F1983,0)</f>
        <v>0</v>
      </c>
    </row>
    <row r="7482" spans="9:28">
      <c r="I7482" s="6"/>
      <c r="K7482" s="5"/>
      <c r="Z7482">
        <f t="shared" si="267"/>
        <v>1981</v>
      </c>
      <c r="AB7482">
        <f>IF(EXACT(AA7482,C1984),F1984,0)</f>
        <v>0</v>
      </c>
    </row>
    <row r="7483" spans="9:28">
      <c r="I7483" s="6"/>
      <c r="K7483" s="5"/>
      <c r="Z7483">
        <f t="shared" si="267"/>
        <v>1982</v>
      </c>
      <c r="AB7483">
        <f>IF(EXACT(AA7483,C1985),F1985,0)</f>
        <v>0</v>
      </c>
    </row>
    <row r="7484" spans="9:28">
      <c r="I7484" s="6"/>
      <c r="K7484" s="5"/>
      <c r="Z7484">
        <f t="shared" si="267"/>
        <v>1983</v>
      </c>
      <c r="AB7484">
        <f>IF(EXACT(AA7484,C1986),F1986,0)</f>
        <v>0</v>
      </c>
    </row>
    <row r="7485" spans="9:28">
      <c r="I7485" s="6"/>
      <c r="K7485" s="5"/>
      <c r="Z7485">
        <f t="shared" si="267"/>
        <v>1984</v>
      </c>
      <c r="AB7485">
        <f>IF(EXACT(AA7485,C1987),F1987,0)</f>
        <v>0</v>
      </c>
    </row>
    <row r="7486" spans="9:28">
      <c r="I7486" s="6"/>
      <c r="K7486" s="5"/>
      <c r="Z7486">
        <f t="shared" si="267"/>
        <v>1985</v>
      </c>
      <c r="AB7486">
        <f>IF(EXACT(AA7486,C1988),F1988,0)</f>
        <v>0</v>
      </c>
    </row>
    <row r="7487" spans="9:28">
      <c r="I7487" s="6"/>
      <c r="K7487" s="5"/>
      <c r="Z7487">
        <f t="shared" si="267"/>
        <v>1986</v>
      </c>
      <c r="AB7487">
        <f>IF(EXACT(AA7487,C1989),F1989,0)</f>
        <v>0</v>
      </c>
    </row>
    <row r="7488" spans="9:28">
      <c r="I7488" s="6"/>
      <c r="K7488" s="5"/>
      <c r="Z7488">
        <f t="shared" ref="Z7488:Z7551" si="268">1+Z7487</f>
        <v>1987</v>
      </c>
      <c r="AB7488">
        <f>IF(EXACT(AA7488,C1990),F1990,0)</f>
        <v>0</v>
      </c>
    </row>
    <row r="7489" spans="9:28">
      <c r="I7489" s="6"/>
      <c r="K7489" s="5"/>
      <c r="Z7489">
        <f t="shared" si="268"/>
        <v>1988</v>
      </c>
      <c r="AB7489">
        <f>IF(EXACT(AA7489,C1991),F1991,0)</f>
        <v>0</v>
      </c>
    </row>
    <row r="7490" spans="9:28">
      <c r="I7490" s="6"/>
      <c r="K7490" s="5"/>
      <c r="Z7490">
        <f t="shared" si="268"/>
        <v>1989</v>
      </c>
      <c r="AB7490">
        <f>IF(EXACT(AA7490,C1992),F1992,0)</f>
        <v>0</v>
      </c>
    </row>
    <row r="7491" spans="9:28">
      <c r="I7491" s="6"/>
      <c r="K7491" s="5"/>
      <c r="Z7491">
        <f t="shared" si="268"/>
        <v>1990</v>
      </c>
      <c r="AB7491">
        <f>IF(EXACT(AA7491,C1993),F1993,0)</f>
        <v>0</v>
      </c>
    </row>
    <row r="7492" spans="9:28">
      <c r="I7492" s="6"/>
      <c r="K7492" s="5"/>
      <c r="Z7492">
        <f t="shared" si="268"/>
        <v>1991</v>
      </c>
      <c r="AB7492">
        <f>IF(EXACT(AA7492,C1994),F1994,0)</f>
        <v>0</v>
      </c>
    </row>
    <row r="7493" spans="9:28">
      <c r="I7493" s="6"/>
      <c r="K7493" s="5"/>
      <c r="Z7493">
        <f t="shared" si="268"/>
        <v>1992</v>
      </c>
      <c r="AB7493">
        <f>IF(EXACT(AA7493,C1995),F1995,0)</f>
        <v>0</v>
      </c>
    </row>
    <row r="7494" spans="9:28">
      <c r="I7494" s="6"/>
      <c r="K7494" s="5"/>
      <c r="Z7494">
        <f t="shared" si="268"/>
        <v>1993</v>
      </c>
      <c r="AB7494">
        <f>IF(EXACT(AA7494,C1996),F1996,0)</f>
        <v>0</v>
      </c>
    </row>
    <row r="7495" spans="9:28">
      <c r="I7495" s="6"/>
      <c r="K7495" s="5"/>
      <c r="Z7495">
        <f t="shared" si="268"/>
        <v>1994</v>
      </c>
      <c r="AB7495">
        <f>IF(EXACT(AA7495,C1997),F1997,0)</f>
        <v>0</v>
      </c>
    </row>
    <row r="7496" spans="9:28">
      <c r="I7496" s="6"/>
      <c r="K7496" s="5"/>
      <c r="Z7496">
        <f t="shared" si="268"/>
        <v>1995</v>
      </c>
      <c r="AB7496">
        <f>IF(EXACT(AA7496,C1998),F1998,0)</f>
        <v>0</v>
      </c>
    </row>
    <row r="7497" spans="9:28">
      <c r="I7497" s="6"/>
      <c r="K7497" s="5"/>
      <c r="Z7497">
        <f t="shared" si="268"/>
        <v>1996</v>
      </c>
      <c r="AB7497">
        <f>IF(EXACT(AA7497,C1999),F1999,0)</f>
        <v>0</v>
      </c>
    </row>
    <row r="7498" spans="9:28">
      <c r="I7498" s="6"/>
      <c r="K7498" s="5"/>
      <c r="Z7498">
        <f t="shared" si="268"/>
        <v>1997</v>
      </c>
      <c r="AB7498">
        <f>IF(EXACT(AA7498,C2000),F2000,0)</f>
        <v>0</v>
      </c>
    </row>
    <row r="7499" spans="9:28">
      <c r="I7499" s="6"/>
      <c r="K7499" s="5"/>
      <c r="Z7499">
        <f t="shared" si="268"/>
        <v>1998</v>
      </c>
      <c r="AB7499">
        <f>IF(EXACT(AA7499,C2001),F2001,0)</f>
        <v>0</v>
      </c>
    </row>
    <row r="7500" spans="9:28">
      <c r="I7500" s="6"/>
      <c r="K7500" s="5"/>
      <c r="Z7500">
        <f t="shared" si="268"/>
        <v>1999</v>
      </c>
      <c r="AB7500">
        <f>IF(EXACT(AA7500,C2002),F2002,0)</f>
        <v>0</v>
      </c>
    </row>
    <row r="7501" spans="9:28">
      <c r="I7501" s="6"/>
      <c r="K7501" s="5"/>
      <c r="Z7501">
        <f t="shared" si="268"/>
        <v>2000</v>
      </c>
      <c r="AB7501">
        <f>IF(EXACT(AA7501,C2003),F2003,0)</f>
        <v>0</v>
      </c>
    </row>
    <row r="7502" spans="9:28">
      <c r="I7502" s="6"/>
      <c r="K7502" s="5"/>
      <c r="Z7502">
        <f t="shared" si="268"/>
        <v>2001</v>
      </c>
      <c r="AB7502">
        <f>IF(EXACT(AA7502,C2004),F2004,0)</f>
        <v>0</v>
      </c>
    </row>
    <row r="7503" spans="9:28">
      <c r="I7503" s="6"/>
      <c r="K7503" s="5"/>
      <c r="Z7503">
        <f t="shared" si="268"/>
        <v>2002</v>
      </c>
      <c r="AB7503">
        <f>IF(EXACT(AA7503,C2005),F2005,0)</f>
        <v>0</v>
      </c>
    </row>
    <row r="7504" spans="9:28">
      <c r="I7504" s="6"/>
      <c r="K7504" s="5"/>
      <c r="Z7504">
        <f t="shared" si="268"/>
        <v>2003</v>
      </c>
      <c r="AB7504">
        <f>IF(EXACT(AA7504,C2006),F2006,0)</f>
        <v>0</v>
      </c>
    </row>
    <row r="7505" spans="9:28">
      <c r="I7505" s="6"/>
      <c r="K7505" s="5"/>
      <c r="Z7505">
        <f t="shared" si="268"/>
        <v>2004</v>
      </c>
      <c r="AB7505">
        <f>IF(EXACT(AA7505,C2007),F2007,0)</f>
        <v>0</v>
      </c>
    </row>
    <row r="7506" spans="9:28">
      <c r="I7506" s="6"/>
      <c r="K7506" s="5"/>
      <c r="Z7506">
        <f t="shared" si="268"/>
        <v>2005</v>
      </c>
      <c r="AB7506">
        <f>IF(EXACT(AA7506,C2008),F2008,0)</f>
        <v>0</v>
      </c>
    </row>
    <row r="7507" spans="9:28">
      <c r="I7507" s="6"/>
      <c r="K7507" s="5"/>
      <c r="Z7507">
        <f t="shared" si="268"/>
        <v>2006</v>
      </c>
      <c r="AB7507">
        <f>IF(EXACT(AA7507,C2009),F2009,0)</f>
        <v>0</v>
      </c>
    </row>
    <row r="7508" spans="9:28">
      <c r="I7508" s="6"/>
      <c r="K7508" s="5"/>
      <c r="Z7508">
        <f t="shared" si="268"/>
        <v>2007</v>
      </c>
      <c r="AB7508">
        <f>IF(EXACT(AA7508,C2010),F2010,0)</f>
        <v>0</v>
      </c>
    </row>
    <row r="7509" spans="9:28">
      <c r="I7509" s="6"/>
      <c r="K7509" s="5"/>
      <c r="Z7509">
        <f t="shared" si="268"/>
        <v>2008</v>
      </c>
      <c r="AB7509">
        <f>IF(EXACT(AA7509,C2011),F2011,0)</f>
        <v>0</v>
      </c>
    </row>
    <row r="7510" spans="9:28">
      <c r="I7510" s="6"/>
      <c r="K7510" s="5"/>
      <c r="Z7510">
        <f t="shared" si="268"/>
        <v>2009</v>
      </c>
      <c r="AB7510">
        <f>IF(EXACT(AA7510,C2012),F2012,0)</f>
        <v>0</v>
      </c>
    </row>
    <row r="7511" spans="9:28">
      <c r="I7511" s="6"/>
      <c r="K7511" s="5"/>
      <c r="Z7511">
        <f t="shared" si="268"/>
        <v>2010</v>
      </c>
      <c r="AB7511">
        <f>IF(EXACT(AA7511,C2013),F2013,0)</f>
        <v>0</v>
      </c>
    </row>
    <row r="7512" spans="9:28">
      <c r="I7512" s="6"/>
      <c r="K7512" s="5"/>
      <c r="Z7512">
        <f t="shared" si="268"/>
        <v>2011</v>
      </c>
      <c r="AB7512">
        <f>IF(EXACT(AA7512,C2014),F2014,0)</f>
        <v>0</v>
      </c>
    </row>
    <row r="7513" spans="9:28">
      <c r="I7513" s="6"/>
      <c r="K7513" s="5"/>
      <c r="Z7513">
        <f t="shared" si="268"/>
        <v>2012</v>
      </c>
      <c r="AB7513">
        <f>IF(EXACT(AA7513,C2015),F2015,0)</f>
        <v>0</v>
      </c>
    </row>
    <row r="7514" spans="9:28">
      <c r="I7514" s="6"/>
      <c r="K7514" s="5"/>
      <c r="Z7514">
        <f t="shared" si="268"/>
        <v>2013</v>
      </c>
      <c r="AB7514">
        <f>IF(EXACT(AA7514,C2016),F2016,0)</f>
        <v>0</v>
      </c>
    </row>
    <row r="7515" spans="9:28">
      <c r="I7515" s="6"/>
      <c r="K7515" s="5"/>
      <c r="Z7515">
        <f t="shared" si="268"/>
        <v>2014</v>
      </c>
      <c r="AB7515">
        <f>IF(EXACT(AA7515,C2017),F2017,0)</f>
        <v>0</v>
      </c>
    </row>
    <row r="7516" spans="9:28">
      <c r="I7516" s="6"/>
      <c r="K7516" s="5"/>
      <c r="Z7516">
        <f t="shared" si="268"/>
        <v>2015</v>
      </c>
      <c r="AB7516">
        <f>IF(EXACT(AA7516,C2018),F2018,0)</f>
        <v>0</v>
      </c>
    </row>
    <row r="7517" spans="9:28">
      <c r="I7517" s="6"/>
      <c r="K7517" s="5"/>
      <c r="Z7517">
        <f t="shared" si="268"/>
        <v>2016</v>
      </c>
      <c r="AB7517">
        <f>IF(EXACT(AA7517,C2019),F2019,0)</f>
        <v>0</v>
      </c>
    </row>
    <row r="7518" spans="9:28">
      <c r="I7518" s="6"/>
      <c r="K7518" s="5"/>
      <c r="Z7518">
        <f t="shared" si="268"/>
        <v>2017</v>
      </c>
      <c r="AB7518">
        <f>IF(EXACT(AA7518,C2020),F2020,0)</f>
        <v>0</v>
      </c>
    </row>
    <row r="7519" spans="9:28">
      <c r="I7519" s="6"/>
      <c r="K7519" s="5"/>
      <c r="Z7519">
        <f t="shared" si="268"/>
        <v>2018</v>
      </c>
      <c r="AB7519">
        <f>IF(EXACT(AA7519,C2021),F2021,0)</f>
        <v>0</v>
      </c>
    </row>
    <row r="7520" spans="9:28">
      <c r="I7520" s="6"/>
      <c r="K7520" s="5"/>
      <c r="Z7520">
        <f t="shared" si="268"/>
        <v>2019</v>
      </c>
      <c r="AB7520">
        <f>IF(EXACT(AA7520,C2022),F2022,0)</f>
        <v>0</v>
      </c>
    </row>
    <row r="7521" spans="9:28">
      <c r="I7521" s="6"/>
      <c r="K7521" s="5"/>
      <c r="Z7521">
        <f t="shared" si="268"/>
        <v>2020</v>
      </c>
      <c r="AB7521">
        <f>IF(EXACT(AA7521,C2023),F2023,0)</f>
        <v>0</v>
      </c>
    </row>
    <row r="7522" spans="9:28">
      <c r="I7522" s="6"/>
      <c r="K7522" s="5"/>
      <c r="Z7522">
        <f t="shared" si="268"/>
        <v>2021</v>
      </c>
      <c r="AB7522">
        <f>IF(EXACT(AA7522,C2024),F2024,0)</f>
        <v>0</v>
      </c>
    </row>
    <row r="7523" spans="9:28">
      <c r="I7523" s="6"/>
      <c r="K7523" s="5"/>
      <c r="Z7523">
        <f t="shared" si="268"/>
        <v>2022</v>
      </c>
      <c r="AB7523">
        <f>IF(EXACT(AA7523,C2025),F2025,0)</f>
        <v>0</v>
      </c>
    </row>
    <row r="7524" spans="9:28">
      <c r="I7524" s="6"/>
      <c r="K7524" s="5"/>
      <c r="Z7524">
        <f t="shared" si="268"/>
        <v>2023</v>
      </c>
      <c r="AB7524">
        <f>IF(EXACT(AA7524,C2026),F2026,0)</f>
        <v>0</v>
      </c>
    </row>
    <row r="7525" spans="9:28">
      <c r="I7525" s="6"/>
      <c r="K7525" s="5"/>
      <c r="Z7525">
        <f t="shared" si="268"/>
        <v>2024</v>
      </c>
      <c r="AB7525">
        <f>IF(EXACT(AA7525,C2027),F2027,0)</f>
        <v>0</v>
      </c>
    </row>
    <row r="7526" spans="9:28">
      <c r="I7526" s="6"/>
      <c r="K7526" s="5"/>
      <c r="Z7526">
        <f t="shared" si="268"/>
        <v>2025</v>
      </c>
      <c r="AB7526">
        <f>IF(EXACT(AA7526,C2028),F2028,0)</f>
        <v>0</v>
      </c>
    </row>
    <row r="7527" spans="9:28">
      <c r="I7527" s="6"/>
      <c r="K7527" s="5"/>
      <c r="Z7527">
        <f t="shared" si="268"/>
        <v>2026</v>
      </c>
      <c r="AB7527">
        <f>IF(EXACT(AA7527,C2029),F2029,0)</f>
        <v>0</v>
      </c>
    </row>
    <row r="7528" spans="9:28">
      <c r="I7528" s="6"/>
      <c r="K7528" s="5"/>
      <c r="Z7528">
        <f t="shared" si="268"/>
        <v>2027</v>
      </c>
      <c r="AB7528">
        <f>IF(EXACT(AA7528,C2030),F2030,0)</f>
        <v>0</v>
      </c>
    </row>
    <row r="7529" spans="9:28">
      <c r="I7529" s="6"/>
      <c r="K7529" s="5"/>
      <c r="Z7529">
        <f t="shared" si="268"/>
        <v>2028</v>
      </c>
      <c r="AB7529">
        <f>IF(EXACT(AA7529,C2031),F2031,0)</f>
        <v>0</v>
      </c>
    </row>
    <row r="7530" spans="9:28">
      <c r="I7530" s="6"/>
      <c r="K7530" s="5"/>
      <c r="Z7530">
        <f t="shared" si="268"/>
        <v>2029</v>
      </c>
      <c r="AB7530">
        <f>IF(EXACT(AA7530,C2032),F2032,0)</f>
        <v>0</v>
      </c>
    </row>
    <row r="7531" spans="9:28">
      <c r="I7531" s="6"/>
      <c r="K7531" s="5"/>
      <c r="Z7531">
        <f t="shared" si="268"/>
        <v>2030</v>
      </c>
      <c r="AB7531">
        <f>IF(EXACT(AA7531,C2033),F2033,0)</f>
        <v>0</v>
      </c>
    </row>
    <row r="7532" spans="9:28">
      <c r="I7532" s="6"/>
      <c r="K7532" s="5"/>
      <c r="Z7532">
        <f t="shared" si="268"/>
        <v>2031</v>
      </c>
      <c r="AB7532">
        <f>IF(EXACT(AA7532,C2034),F2034,0)</f>
        <v>0</v>
      </c>
    </row>
    <row r="7533" spans="9:28">
      <c r="I7533" s="6"/>
      <c r="K7533" s="5"/>
      <c r="Z7533">
        <f t="shared" si="268"/>
        <v>2032</v>
      </c>
      <c r="AB7533">
        <f>IF(EXACT(AA7533,C2035),F2035,0)</f>
        <v>0</v>
      </c>
    </row>
    <row r="7534" spans="9:28">
      <c r="I7534" s="6"/>
      <c r="K7534" s="5"/>
      <c r="Z7534">
        <f t="shared" si="268"/>
        <v>2033</v>
      </c>
      <c r="AB7534">
        <f>IF(EXACT(AA7534,C2036),F2036,0)</f>
        <v>0</v>
      </c>
    </row>
    <row r="7535" spans="9:28">
      <c r="I7535" s="6"/>
      <c r="K7535" s="5"/>
      <c r="Z7535">
        <f t="shared" si="268"/>
        <v>2034</v>
      </c>
      <c r="AB7535">
        <f>IF(EXACT(AA7535,C2037),F2037,0)</f>
        <v>0</v>
      </c>
    </row>
    <row r="7536" spans="9:28">
      <c r="I7536" s="6"/>
      <c r="K7536" s="5"/>
      <c r="Z7536">
        <f t="shared" si="268"/>
        <v>2035</v>
      </c>
      <c r="AB7536">
        <f>IF(EXACT(AA7536,C2038),F2038,0)</f>
        <v>0</v>
      </c>
    </row>
    <row r="7537" spans="9:28">
      <c r="I7537" s="6"/>
      <c r="K7537" s="5"/>
      <c r="Z7537">
        <f t="shared" si="268"/>
        <v>2036</v>
      </c>
      <c r="AB7537">
        <f>IF(EXACT(AA7537,C2039),F2039,0)</f>
        <v>0</v>
      </c>
    </row>
    <row r="7538" spans="9:28">
      <c r="I7538" s="6"/>
      <c r="K7538" s="5"/>
      <c r="Z7538">
        <f t="shared" si="268"/>
        <v>2037</v>
      </c>
      <c r="AB7538">
        <f>IF(EXACT(AA7538,C2040),F2040,0)</f>
        <v>0</v>
      </c>
    </row>
    <row r="7539" spans="9:28">
      <c r="I7539" s="6"/>
      <c r="K7539" s="5"/>
      <c r="Z7539">
        <f t="shared" si="268"/>
        <v>2038</v>
      </c>
      <c r="AB7539">
        <f>IF(EXACT(AA7539,C2041),F2041,0)</f>
        <v>0</v>
      </c>
    </row>
    <row r="7540" spans="9:28">
      <c r="I7540" s="6"/>
      <c r="K7540" s="5"/>
      <c r="Z7540">
        <f t="shared" si="268"/>
        <v>2039</v>
      </c>
      <c r="AB7540">
        <f>IF(EXACT(AA7540,C2042),F2042,0)</f>
        <v>0</v>
      </c>
    </row>
    <row r="7541" spans="9:28">
      <c r="I7541" s="6"/>
      <c r="K7541" s="5"/>
      <c r="Z7541">
        <f t="shared" si="268"/>
        <v>2040</v>
      </c>
      <c r="AB7541">
        <f>IF(EXACT(AA7541,C2043),F2043,0)</f>
        <v>0</v>
      </c>
    </row>
    <row r="7542" spans="9:28">
      <c r="I7542" s="6"/>
      <c r="K7542" s="5"/>
      <c r="Z7542">
        <f t="shared" si="268"/>
        <v>2041</v>
      </c>
      <c r="AB7542">
        <f>IF(EXACT(AA7542,C2044),F2044,0)</f>
        <v>0</v>
      </c>
    </row>
    <row r="7543" spans="9:28">
      <c r="I7543" s="6"/>
      <c r="K7543" s="5"/>
      <c r="Z7543">
        <f t="shared" si="268"/>
        <v>2042</v>
      </c>
      <c r="AB7543">
        <f>IF(EXACT(AA7543,C2045),F2045,0)</f>
        <v>0</v>
      </c>
    </row>
    <row r="7544" spans="9:28">
      <c r="I7544" s="6"/>
      <c r="K7544" s="5"/>
      <c r="Z7544">
        <f t="shared" si="268"/>
        <v>2043</v>
      </c>
      <c r="AB7544">
        <f>IF(EXACT(AA7544,C2046),F2046,0)</f>
        <v>0</v>
      </c>
    </row>
    <row r="7545" spans="9:28">
      <c r="I7545" s="6"/>
      <c r="K7545" s="5"/>
      <c r="Z7545">
        <f t="shared" si="268"/>
        <v>2044</v>
      </c>
      <c r="AB7545">
        <f>IF(EXACT(AA7545,C2047),F2047,0)</f>
        <v>0</v>
      </c>
    </row>
    <row r="7546" spans="9:28">
      <c r="I7546" s="6"/>
      <c r="K7546" s="5"/>
      <c r="Z7546">
        <f t="shared" si="268"/>
        <v>2045</v>
      </c>
      <c r="AB7546">
        <f>IF(EXACT(AA7546,C2048),F2048,0)</f>
        <v>0</v>
      </c>
    </row>
    <row r="7547" spans="9:28">
      <c r="I7547" s="6"/>
      <c r="K7547" s="5"/>
      <c r="Z7547">
        <f t="shared" si="268"/>
        <v>2046</v>
      </c>
      <c r="AB7547">
        <f>IF(EXACT(AA7547,C2049),F2049,0)</f>
        <v>0</v>
      </c>
    </row>
    <row r="7548" spans="9:28">
      <c r="I7548" s="6"/>
      <c r="K7548" s="5"/>
      <c r="Z7548">
        <f t="shared" si="268"/>
        <v>2047</v>
      </c>
      <c r="AB7548">
        <f>IF(EXACT(AA7548,C2050),F2050,0)</f>
        <v>0</v>
      </c>
    </row>
    <row r="7549" spans="9:28">
      <c r="I7549" s="6"/>
      <c r="K7549" s="5"/>
      <c r="Z7549">
        <f t="shared" si="268"/>
        <v>2048</v>
      </c>
      <c r="AB7549">
        <f>IF(EXACT(AA7549,C2051),F2051,0)</f>
        <v>0</v>
      </c>
    </row>
    <row r="7550" spans="9:28">
      <c r="I7550" s="6"/>
      <c r="K7550" s="5"/>
      <c r="Z7550">
        <f t="shared" si="268"/>
        <v>2049</v>
      </c>
      <c r="AB7550">
        <f>IF(EXACT(AA7550,C2052),F2052,0)</f>
        <v>0</v>
      </c>
    </row>
    <row r="7551" spans="9:28">
      <c r="I7551" s="6"/>
      <c r="K7551" s="5"/>
      <c r="Z7551">
        <f t="shared" si="268"/>
        <v>2050</v>
      </c>
      <c r="AB7551">
        <f>IF(EXACT(AA7551,C2053),F2053,0)</f>
        <v>0</v>
      </c>
    </row>
    <row r="7552" spans="9:28">
      <c r="I7552" s="6"/>
      <c r="K7552" s="5"/>
      <c r="Z7552">
        <f t="shared" ref="Z7552:Z7615" si="269">1+Z7551</f>
        <v>2051</v>
      </c>
      <c r="AB7552">
        <f>IF(EXACT(AA7552,C2054),F2054,0)</f>
        <v>0</v>
      </c>
    </row>
    <row r="7553" spans="9:28">
      <c r="I7553" s="6"/>
      <c r="K7553" s="5"/>
      <c r="Z7553">
        <f t="shared" si="269"/>
        <v>2052</v>
      </c>
      <c r="AB7553">
        <f>IF(EXACT(AA7553,C2055),F2055,0)</f>
        <v>0</v>
      </c>
    </row>
    <row r="7554" spans="9:28">
      <c r="I7554" s="6"/>
      <c r="K7554" s="5"/>
      <c r="Z7554">
        <f t="shared" si="269"/>
        <v>2053</v>
      </c>
      <c r="AB7554">
        <f>IF(EXACT(AA7554,C2056),F2056,0)</f>
        <v>0</v>
      </c>
    </row>
    <row r="7555" spans="9:28">
      <c r="I7555" s="6"/>
      <c r="K7555" s="5"/>
      <c r="Z7555">
        <f t="shared" si="269"/>
        <v>2054</v>
      </c>
      <c r="AB7555">
        <f>IF(EXACT(AA7555,C2057),F2057,0)</f>
        <v>0</v>
      </c>
    </row>
    <row r="7556" spans="9:28">
      <c r="I7556" s="6"/>
      <c r="K7556" s="5"/>
      <c r="Z7556">
        <f t="shared" si="269"/>
        <v>2055</v>
      </c>
      <c r="AB7556">
        <f>IF(EXACT(AA7556,C2058),F2058,0)</f>
        <v>0</v>
      </c>
    </row>
    <row r="7557" spans="9:28">
      <c r="I7557" s="6"/>
      <c r="K7557" s="5"/>
      <c r="Z7557">
        <f t="shared" si="269"/>
        <v>2056</v>
      </c>
      <c r="AB7557">
        <f>IF(EXACT(AA7557,C2059),F2059,0)</f>
        <v>0</v>
      </c>
    </row>
    <row r="7558" spans="9:28">
      <c r="I7558" s="6"/>
      <c r="K7558" s="5"/>
      <c r="Z7558">
        <f t="shared" si="269"/>
        <v>2057</v>
      </c>
      <c r="AB7558">
        <f>IF(EXACT(AA7558,C2060),F2060,0)</f>
        <v>0</v>
      </c>
    </row>
    <row r="7559" spans="9:28">
      <c r="I7559" s="6"/>
      <c r="K7559" s="5"/>
      <c r="Z7559">
        <f t="shared" si="269"/>
        <v>2058</v>
      </c>
      <c r="AB7559">
        <f>IF(EXACT(AA7559,C2061),F2061,0)</f>
        <v>0</v>
      </c>
    </row>
    <row r="7560" spans="9:28">
      <c r="I7560" s="6"/>
      <c r="K7560" s="5"/>
      <c r="Z7560">
        <f t="shared" si="269"/>
        <v>2059</v>
      </c>
      <c r="AB7560">
        <f>IF(EXACT(AA7560,C2062),F2062,0)</f>
        <v>0</v>
      </c>
    </row>
    <row r="7561" spans="9:28">
      <c r="I7561" s="6"/>
      <c r="K7561" s="5"/>
      <c r="Z7561">
        <f t="shared" si="269"/>
        <v>2060</v>
      </c>
      <c r="AB7561">
        <f>IF(EXACT(AA7561,C2063),F2063,0)</f>
        <v>0</v>
      </c>
    </row>
    <row r="7562" spans="9:28">
      <c r="I7562" s="6"/>
      <c r="K7562" s="5"/>
      <c r="Z7562">
        <f t="shared" si="269"/>
        <v>2061</v>
      </c>
      <c r="AB7562">
        <f>IF(EXACT(AA7562,C2064),F2064,0)</f>
        <v>0</v>
      </c>
    </row>
    <row r="7563" spans="9:28">
      <c r="I7563" s="6"/>
      <c r="K7563" s="5"/>
      <c r="Z7563">
        <f t="shared" si="269"/>
        <v>2062</v>
      </c>
      <c r="AB7563">
        <f>IF(EXACT(AA7563,C2065),F2065,0)</f>
        <v>0</v>
      </c>
    </row>
    <row r="7564" spans="9:28">
      <c r="I7564" s="6"/>
      <c r="K7564" s="5"/>
      <c r="Z7564">
        <f t="shared" si="269"/>
        <v>2063</v>
      </c>
      <c r="AB7564">
        <f>IF(EXACT(AA7564,C2066),F2066,0)</f>
        <v>0</v>
      </c>
    </row>
    <row r="7565" spans="9:28">
      <c r="I7565" s="6"/>
      <c r="K7565" s="5"/>
      <c r="Z7565">
        <f t="shared" si="269"/>
        <v>2064</v>
      </c>
      <c r="AB7565">
        <f>IF(EXACT(AA7565,C2067),F2067,0)</f>
        <v>0</v>
      </c>
    </row>
    <row r="7566" spans="9:28">
      <c r="I7566" s="6"/>
      <c r="K7566" s="5"/>
      <c r="Z7566">
        <f t="shared" si="269"/>
        <v>2065</v>
      </c>
      <c r="AB7566">
        <f>IF(EXACT(AA7566,C2068),F2068,0)</f>
        <v>0</v>
      </c>
    </row>
    <row r="7567" spans="9:28">
      <c r="I7567" s="6"/>
      <c r="K7567" s="5"/>
      <c r="Z7567">
        <f t="shared" si="269"/>
        <v>2066</v>
      </c>
      <c r="AB7567">
        <f>IF(EXACT(AA7567,C2069),F2069,0)</f>
        <v>0</v>
      </c>
    </row>
    <row r="7568" spans="9:28">
      <c r="I7568" s="6"/>
      <c r="K7568" s="5"/>
      <c r="Z7568">
        <f t="shared" si="269"/>
        <v>2067</v>
      </c>
      <c r="AB7568">
        <f>IF(EXACT(AA7568,C2070),F2070,0)</f>
        <v>0</v>
      </c>
    </row>
    <row r="7569" spans="9:28">
      <c r="I7569" s="6"/>
      <c r="K7569" s="5"/>
      <c r="Z7569">
        <f t="shared" si="269"/>
        <v>2068</v>
      </c>
      <c r="AB7569">
        <f>IF(EXACT(AA7569,C2071),F2071,0)</f>
        <v>0</v>
      </c>
    </row>
    <row r="7570" spans="9:28">
      <c r="I7570" s="6"/>
      <c r="K7570" s="5"/>
      <c r="Z7570">
        <f t="shared" si="269"/>
        <v>2069</v>
      </c>
      <c r="AB7570">
        <f>IF(EXACT(AA7570,C2072),F2072,0)</f>
        <v>0</v>
      </c>
    </row>
    <row r="7571" spans="9:28">
      <c r="I7571" s="6"/>
      <c r="K7571" s="5"/>
      <c r="Z7571">
        <f t="shared" si="269"/>
        <v>2070</v>
      </c>
      <c r="AB7571">
        <f>IF(EXACT(AA7571,C2073),F2073,0)</f>
        <v>0</v>
      </c>
    </row>
    <row r="7572" spans="9:28">
      <c r="I7572" s="6"/>
      <c r="K7572" s="5"/>
      <c r="Z7572">
        <f t="shared" si="269"/>
        <v>2071</v>
      </c>
      <c r="AB7572">
        <f>IF(EXACT(AA7572,C2074),F2074,0)</f>
        <v>0</v>
      </c>
    </row>
    <row r="7573" spans="9:28">
      <c r="I7573" s="6"/>
      <c r="K7573" s="5"/>
      <c r="Z7573">
        <f t="shared" si="269"/>
        <v>2072</v>
      </c>
      <c r="AB7573">
        <f>IF(EXACT(AA7573,C2075),F2075,0)</f>
        <v>0</v>
      </c>
    </row>
    <row r="7574" spans="9:28">
      <c r="I7574" s="6"/>
      <c r="K7574" s="5"/>
      <c r="Z7574">
        <f t="shared" si="269"/>
        <v>2073</v>
      </c>
      <c r="AB7574">
        <f>IF(EXACT(AA7574,C2076),F2076,0)</f>
        <v>0</v>
      </c>
    </row>
    <row r="7575" spans="9:28">
      <c r="I7575" s="6"/>
      <c r="K7575" s="5"/>
      <c r="Z7575">
        <f t="shared" si="269"/>
        <v>2074</v>
      </c>
      <c r="AB7575">
        <f>IF(EXACT(AA7575,C2077),F2077,0)</f>
        <v>0</v>
      </c>
    </row>
    <row r="7576" spans="9:28">
      <c r="I7576" s="6"/>
      <c r="K7576" s="5"/>
      <c r="Z7576">
        <f t="shared" si="269"/>
        <v>2075</v>
      </c>
      <c r="AB7576">
        <f>IF(EXACT(AA7576,C2078),F2078,0)</f>
        <v>0</v>
      </c>
    </row>
    <row r="7577" spans="9:28">
      <c r="I7577" s="6"/>
      <c r="K7577" s="5"/>
      <c r="Z7577">
        <f t="shared" si="269"/>
        <v>2076</v>
      </c>
      <c r="AB7577">
        <f>IF(EXACT(AA7577,C2079),F2079,0)</f>
        <v>0</v>
      </c>
    </row>
    <row r="7578" spans="9:28">
      <c r="I7578" s="6"/>
      <c r="K7578" s="5"/>
      <c r="Z7578">
        <f t="shared" si="269"/>
        <v>2077</v>
      </c>
      <c r="AB7578">
        <f>IF(EXACT(AA7578,C2080),F2080,0)</f>
        <v>0</v>
      </c>
    </row>
    <row r="7579" spans="9:28">
      <c r="I7579" s="6"/>
      <c r="K7579" s="5"/>
      <c r="Z7579">
        <f t="shared" si="269"/>
        <v>2078</v>
      </c>
      <c r="AB7579">
        <f>IF(EXACT(AA7579,C2081),F2081,0)</f>
        <v>0</v>
      </c>
    </row>
    <row r="7580" spans="9:28">
      <c r="I7580" s="6"/>
      <c r="K7580" s="5"/>
      <c r="Z7580">
        <f t="shared" si="269"/>
        <v>2079</v>
      </c>
      <c r="AB7580">
        <f>IF(EXACT(AA7580,C2082),F2082,0)</f>
        <v>0</v>
      </c>
    </row>
    <row r="7581" spans="9:28">
      <c r="I7581" s="6"/>
      <c r="K7581" s="5"/>
      <c r="Z7581">
        <f t="shared" si="269"/>
        <v>2080</v>
      </c>
      <c r="AB7581">
        <f>IF(EXACT(AA7581,C2083),F2083,0)</f>
        <v>0</v>
      </c>
    </row>
    <row r="7582" spans="9:28">
      <c r="I7582" s="6"/>
      <c r="K7582" s="5"/>
      <c r="Z7582">
        <f t="shared" si="269"/>
        <v>2081</v>
      </c>
      <c r="AB7582">
        <f>IF(EXACT(AA7582,C2084),F2084,0)</f>
        <v>0</v>
      </c>
    </row>
    <row r="7583" spans="9:28">
      <c r="I7583" s="6"/>
      <c r="K7583" s="5"/>
      <c r="Z7583">
        <f t="shared" si="269"/>
        <v>2082</v>
      </c>
      <c r="AB7583">
        <f>IF(EXACT(AA7583,C2085),F2085,0)</f>
        <v>0</v>
      </c>
    </row>
    <row r="7584" spans="9:28">
      <c r="I7584" s="6"/>
      <c r="K7584" s="5"/>
      <c r="Z7584">
        <f t="shared" si="269"/>
        <v>2083</v>
      </c>
      <c r="AB7584">
        <f>IF(EXACT(AA7584,C2086),F2086,0)</f>
        <v>0</v>
      </c>
    </row>
    <row r="7585" spans="9:28">
      <c r="I7585" s="6"/>
      <c r="K7585" s="5"/>
      <c r="Z7585">
        <f t="shared" si="269"/>
        <v>2084</v>
      </c>
      <c r="AB7585">
        <f>IF(EXACT(AA7585,C2087),F2087,0)</f>
        <v>0</v>
      </c>
    </row>
    <row r="7586" spans="9:28">
      <c r="I7586" s="6"/>
      <c r="K7586" s="5"/>
      <c r="Z7586">
        <f t="shared" si="269"/>
        <v>2085</v>
      </c>
      <c r="AB7586">
        <f>IF(EXACT(AA7586,C2088),F2088,0)</f>
        <v>0</v>
      </c>
    </row>
    <row r="7587" spans="9:28">
      <c r="I7587" s="6"/>
      <c r="K7587" s="5"/>
      <c r="Z7587">
        <f t="shared" si="269"/>
        <v>2086</v>
      </c>
      <c r="AB7587">
        <f>IF(EXACT(AA7587,C2089),F2089,0)</f>
        <v>0</v>
      </c>
    </row>
    <row r="7588" spans="9:28">
      <c r="I7588" s="6"/>
      <c r="K7588" s="5"/>
      <c r="Z7588">
        <f t="shared" si="269"/>
        <v>2087</v>
      </c>
      <c r="AB7588">
        <f>IF(EXACT(AA7588,C2090),F2090,0)</f>
        <v>0</v>
      </c>
    </row>
    <row r="7589" spans="9:28">
      <c r="I7589" s="6"/>
      <c r="K7589" s="5"/>
      <c r="Z7589">
        <f t="shared" si="269"/>
        <v>2088</v>
      </c>
      <c r="AB7589">
        <f>IF(EXACT(AA7589,C2091),F2091,0)</f>
        <v>0</v>
      </c>
    </row>
    <row r="7590" spans="9:28">
      <c r="I7590" s="6"/>
      <c r="K7590" s="5"/>
      <c r="Z7590">
        <f t="shared" si="269"/>
        <v>2089</v>
      </c>
      <c r="AB7590">
        <f>IF(EXACT(AA7590,C2092),F2092,0)</f>
        <v>0</v>
      </c>
    </row>
    <row r="7591" spans="9:28">
      <c r="I7591" s="6"/>
      <c r="K7591" s="5"/>
      <c r="Z7591">
        <f t="shared" si="269"/>
        <v>2090</v>
      </c>
      <c r="AB7591">
        <f>IF(EXACT(AA7591,C2093),F2093,0)</f>
        <v>0</v>
      </c>
    </row>
    <row r="7592" spans="9:28">
      <c r="I7592" s="6"/>
      <c r="K7592" s="5"/>
      <c r="Z7592">
        <f t="shared" si="269"/>
        <v>2091</v>
      </c>
      <c r="AB7592">
        <f>IF(EXACT(AA7592,C2094),F2094,0)</f>
        <v>0</v>
      </c>
    </row>
    <row r="7593" spans="9:28">
      <c r="I7593" s="6"/>
      <c r="K7593" s="5"/>
      <c r="Z7593">
        <f t="shared" si="269"/>
        <v>2092</v>
      </c>
      <c r="AB7593">
        <f>IF(EXACT(AA7593,C2095),F2095,0)</f>
        <v>0</v>
      </c>
    </row>
    <row r="7594" spans="9:28">
      <c r="I7594" s="6"/>
      <c r="K7594" s="5"/>
      <c r="Z7594">
        <f t="shared" si="269"/>
        <v>2093</v>
      </c>
      <c r="AB7594">
        <f>IF(EXACT(AA7594,C2096),F2096,0)</f>
        <v>0</v>
      </c>
    </row>
    <row r="7595" spans="9:28">
      <c r="I7595" s="6"/>
      <c r="K7595" s="5"/>
      <c r="Z7595">
        <f t="shared" si="269"/>
        <v>2094</v>
      </c>
      <c r="AB7595">
        <f>IF(EXACT(AA7595,C2097),F2097,0)</f>
        <v>0</v>
      </c>
    </row>
    <row r="7596" spans="9:28">
      <c r="I7596" s="6"/>
      <c r="K7596" s="5"/>
      <c r="Z7596">
        <f t="shared" si="269"/>
        <v>2095</v>
      </c>
      <c r="AB7596">
        <f>IF(EXACT(AA7596,C2098),F2098,0)</f>
        <v>0</v>
      </c>
    </row>
    <row r="7597" spans="9:28">
      <c r="I7597" s="6"/>
      <c r="K7597" s="5"/>
      <c r="Z7597">
        <f t="shared" si="269"/>
        <v>2096</v>
      </c>
      <c r="AB7597">
        <f>IF(EXACT(AA7597,C2099),F2099,0)</f>
        <v>0</v>
      </c>
    </row>
    <row r="7598" spans="9:28">
      <c r="I7598" s="6"/>
      <c r="K7598" s="5"/>
      <c r="Z7598">
        <f t="shared" si="269"/>
        <v>2097</v>
      </c>
      <c r="AB7598">
        <f>IF(EXACT(AA7598,C2100),F2100,0)</f>
        <v>0</v>
      </c>
    </row>
    <row r="7599" spans="9:28">
      <c r="I7599" s="6"/>
      <c r="K7599" s="5"/>
      <c r="Z7599">
        <f t="shared" si="269"/>
        <v>2098</v>
      </c>
      <c r="AB7599">
        <f>IF(EXACT(AA7599,C2101),F2101,0)</f>
        <v>0</v>
      </c>
    </row>
    <row r="7600" spans="9:28">
      <c r="I7600" s="6"/>
      <c r="K7600" s="5"/>
      <c r="Z7600">
        <f t="shared" si="269"/>
        <v>2099</v>
      </c>
      <c r="AB7600">
        <f>IF(EXACT(AA7600,C2102),F2102,0)</f>
        <v>0</v>
      </c>
    </row>
    <row r="7601" spans="9:28">
      <c r="I7601" s="6"/>
      <c r="K7601" s="5"/>
      <c r="Z7601">
        <f t="shared" si="269"/>
        <v>2100</v>
      </c>
      <c r="AB7601">
        <f>IF(EXACT(AA7601,C2103),F2103,0)</f>
        <v>0</v>
      </c>
    </row>
    <row r="7602" spans="9:28">
      <c r="I7602" s="6"/>
      <c r="K7602" s="5"/>
      <c r="Z7602">
        <f t="shared" si="269"/>
        <v>2101</v>
      </c>
      <c r="AB7602">
        <f>IF(EXACT(AA7602,C2104),F2104,0)</f>
        <v>0</v>
      </c>
    </row>
    <row r="7603" spans="9:28">
      <c r="I7603" s="6"/>
      <c r="K7603" s="5"/>
      <c r="Z7603">
        <f t="shared" si="269"/>
        <v>2102</v>
      </c>
      <c r="AB7603">
        <f>IF(EXACT(AA7603,C2105),F2105,0)</f>
        <v>0</v>
      </c>
    </row>
    <row r="7604" spans="9:28">
      <c r="I7604" s="6"/>
      <c r="K7604" s="5"/>
      <c r="Z7604">
        <f t="shared" si="269"/>
        <v>2103</v>
      </c>
      <c r="AB7604">
        <f>IF(EXACT(AA7604,C2106),F2106,0)</f>
        <v>0</v>
      </c>
    </row>
    <row r="7605" spans="9:28">
      <c r="I7605" s="6"/>
      <c r="K7605" s="5"/>
      <c r="Z7605">
        <f t="shared" si="269"/>
        <v>2104</v>
      </c>
      <c r="AB7605">
        <f>IF(EXACT(AA7605,C2107),F2107,0)</f>
        <v>0</v>
      </c>
    </row>
    <row r="7606" spans="9:28">
      <c r="I7606" s="6"/>
      <c r="K7606" s="5"/>
      <c r="Z7606">
        <f t="shared" si="269"/>
        <v>2105</v>
      </c>
      <c r="AB7606">
        <f>IF(EXACT(AA7606,C2108),F2108,0)</f>
        <v>0</v>
      </c>
    </row>
    <row r="7607" spans="9:28">
      <c r="I7607" s="6"/>
      <c r="K7607" s="5"/>
      <c r="Z7607">
        <f t="shared" si="269"/>
        <v>2106</v>
      </c>
      <c r="AB7607">
        <f>IF(EXACT(AA7607,C2109),F2109,0)</f>
        <v>0</v>
      </c>
    </row>
    <row r="7608" spans="9:28">
      <c r="I7608" s="6"/>
      <c r="K7608" s="5"/>
      <c r="Z7608">
        <f t="shared" si="269"/>
        <v>2107</v>
      </c>
      <c r="AB7608">
        <f>IF(EXACT(AA7608,C2110),F2110,0)</f>
        <v>0</v>
      </c>
    </row>
    <row r="7609" spans="9:28">
      <c r="I7609" s="6"/>
      <c r="K7609" s="5"/>
      <c r="Z7609">
        <f t="shared" si="269"/>
        <v>2108</v>
      </c>
      <c r="AB7609">
        <f>IF(EXACT(AA7609,C2111),F2111,0)</f>
        <v>0</v>
      </c>
    </row>
    <row r="7610" spans="9:28">
      <c r="I7610" s="6"/>
      <c r="K7610" s="5"/>
      <c r="Z7610">
        <f t="shared" si="269"/>
        <v>2109</v>
      </c>
      <c r="AB7610">
        <f>IF(EXACT(AA7610,C2112),F2112,0)</f>
        <v>0</v>
      </c>
    </row>
    <row r="7611" spans="9:28">
      <c r="I7611" s="6"/>
      <c r="K7611" s="5"/>
      <c r="Z7611">
        <f t="shared" si="269"/>
        <v>2110</v>
      </c>
      <c r="AB7611">
        <f>IF(EXACT(AA7611,C2113),F2113,0)</f>
        <v>0</v>
      </c>
    </row>
    <row r="7612" spans="9:28">
      <c r="I7612" s="6"/>
      <c r="K7612" s="5"/>
      <c r="Z7612">
        <f t="shared" si="269"/>
        <v>2111</v>
      </c>
      <c r="AB7612">
        <f>IF(EXACT(AA7612,C2114),F2114,0)</f>
        <v>0</v>
      </c>
    </row>
    <row r="7613" spans="9:28">
      <c r="I7613" s="6"/>
      <c r="K7613" s="5"/>
      <c r="Z7613">
        <f t="shared" si="269"/>
        <v>2112</v>
      </c>
      <c r="AB7613">
        <f>IF(EXACT(AA7613,C2115),F2115,0)</f>
        <v>0</v>
      </c>
    </row>
    <row r="7614" spans="9:28">
      <c r="I7614" s="6"/>
      <c r="K7614" s="5"/>
      <c r="Z7614">
        <f t="shared" si="269"/>
        <v>2113</v>
      </c>
      <c r="AB7614">
        <f>IF(EXACT(AA7614,C2116),F2116,0)</f>
        <v>0</v>
      </c>
    </row>
    <row r="7615" spans="9:28">
      <c r="I7615" s="6"/>
      <c r="K7615" s="5"/>
      <c r="Z7615">
        <f t="shared" si="269"/>
        <v>2114</v>
      </c>
      <c r="AB7615">
        <f>IF(EXACT(AA7615,C2117),F2117,0)</f>
        <v>0</v>
      </c>
    </row>
    <row r="7616" spans="9:28">
      <c r="I7616" s="6"/>
      <c r="K7616" s="5"/>
      <c r="Z7616">
        <f t="shared" ref="Z7616:Z7679" si="270">1+Z7615</f>
        <v>2115</v>
      </c>
      <c r="AB7616">
        <f>IF(EXACT(AA7616,C2118),F2118,0)</f>
        <v>0</v>
      </c>
    </row>
    <row r="7617" spans="9:28">
      <c r="I7617" s="6"/>
      <c r="K7617" s="5"/>
      <c r="Z7617">
        <f t="shared" si="270"/>
        <v>2116</v>
      </c>
      <c r="AB7617">
        <f>IF(EXACT(AA7617,C2119),F2119,0)</f>
        <v>0</v>
      </c>
    </row>
    <row r="7618" spans="9:28">
      <c r="I7618" s="6"/>
      <c r="K7618" s="5"/>
      <c r="Z7618">
        <f t="shared" si="270"/>
        <v>2117</v>
      </c>
      <c r="AB7618">
        <f>IF(EXACT(AA7618,C2120),F2120,0)</f>
        <v>0</v>
      </c>
    </row>
    <row r="7619" spans="9:28">
      <c r="I7619" s="6"/>
      <c r="K7619" s="5"/>
      <c r="Z7619">
        <f t="shared" si="270"/>
        <v>2118</v>
      </c>
      <c r="AB7619">
        <f>IF(EXACT(AA7619,C2121),F2121,0)</f>
        <v>0</v>
      </c>
    </row>
    <row r="7620" spans="9:28">
      <c r="I7620" s="6"/>
      <c r="K7620" s="5"/>
      <c r="Z7620">
        <f t="shared" si="270"/>
        <v>2119</v>
      </c>
      <c r="AB7620">
        <f>IF(EXACT(AA7620,C2122),F2122,0)</f>
        <v>0</v>
      </c>
    </row>
    <row r="7621" spans="9:28">
      <c r="I7621" s="6"/>
      <c r="K7621" s="5"/>
      <c r="Z7621">
        <f t="shared" si="270"/>
        <v>2120</v>
      </c>
      <c r="AB7621">
        <f>IF(EXACT(AA7621,C2123),F2123,0)</f>
        <v>0</v>
      </c>
    </row>
    <row r="7622" spans="9:28">
      <c r="I7622" s="6"/>
      <c r="K7622" s="5"/>
      <c r="Z7622">
        <f t="shared" si="270"/>
        <v>2121</v>
      </c>
      <c r="AB7622">
        <f>IF(EXACT(AA7622,C2124),F2124,0)</f>
        <v>0</v>
      </c>
    </row>
    <row r="7623" spans="9:28">
      <c r="I7623" s="6"/>
      <c r="K7623" s="5"/>
      <c r="Z7623">
        <f t="shared" si="270"/>
        <v>2122</v>
      </c>
      <c r="AB7623">
        <f>IF(EXACT(AA7623,C2125),F2125,0)</f>
        <v>0</v>
      </c>
    </row>
    <row r="7624" spans="9:28">
      <c r="I7624" s="6"/>
      <c r="K7624" s="5"/>
      <c r="Z7624">
        <f t="shared" si="270"/>
        <v>2123</v>
      </c>
      <c r="AB7624">
        <f>IF(EXACT(AA7624,C2126),F2126,0)</f>
        <v>0</v>
      </c>
    </row>
    <row r="7625" spans="9:28">
      <c r="I7625" s="6"/>
      <c r="K7625" s="5"/>
      <c r="Z7625">
        <f t="shared" si="270"/>
        <v>2124</v>
      </c>
      <c r="AB7625">
        <f>IF(EXACT(AA7625,C2127),F2127,0)</f>
        <v>0</v>
      </c>
    </row>
    <row r="7626" spans="9:28">
      <c r="I7626" s="6"/>
      <c r="K7626" s="5"/>
      <c r="Z7626">
        <f t="shared" si="270"/>
        <v>2125</v>
      </c>
      <c r="AB7626">
        <f>IF(EXACT(AA7626,C2128),F2128,0)</f>
        <v>0</v>
      </c>
    </row>
    <row r="7627" spans="9:28">
      <c r="I7627" s="6"/>
      <c r="K7627" s="5"/>
      <c r="Z7627">
        <f t="shared" si="270"/>
        <v>2126</v>
      </c>
      <c r="AB7627">
        <f>IF(EXACT(AA7627,C2129),F2129,0)</f>
        <v>0</v>
      </c>
    </row>
    <row r="7628" spans="9:28">
      <c r="I7628" s="6"/>
      <c r="K7628" s="5"/>
      <c r="Z7628">
        <f t="shared" si="270"/>
        <v>2127</v>
      </c>
      <c r="AB7628">
        <f>IF(EXACT(AA7628,C2130),F2130,0)</f>
        <v>0</v>
      </c>
    </row>
    <row r="7629" spans="9:28">
      <c r="I7629" s="6"/>
      <c r="K7629" s="5"/>
      <c r="Z7629">
        <f t="shared" si="270"/>
        <v>2128</v>
      </c>
      <c r="AB7629">
        <f>IF(EXACT(AA7629,C2131),F2131,0)</f>
        <v>0</v>
      </c>
    </row>
    <row r="7630" spans="9:28">
      <c r="I7630" s="6"/>
      <c r="K7630" s="5"/>
      <c r="Z7630">
        <f t="shared" si="270"/>
        <v>2129</v>
      </c>
      <c r="AB7630">
        <f>IF(EXACT(AA7630,C2132),F2132,0)</f>
        <v>0</v>
      </c>
    </row>
    <row r="7631" spans="9:28">
      <c r="I7631" s="6"/>
      <c r="K7631" s="5"/>
      <c r="Z7631">
        <f t="shared" si="270"/>
        <v>2130</v>
      </c>
      <c r="AB7631">
        <f>IF(EXACT(AA7631,C2133),F2133,0)</f>
        <v>0</v>
      </c>
    </row>
    <row r="7632" spans="9:28">
      <c r="I7632" s="6"/>
      <c r="K7632" s="5"/>
      <c r="Z7632">
        <f t="shared" si="270"/>
        <v>2131</v>
      </c>
      <c r="AB7632">
        <f>IF(EXACT(AA7632,C2134),F2134,0)</f>
        <v>0</v>
      </c>
    </row>
    <row r="7633" spans="9:28">
      <c r="I7633" s="6"/>
      <c r="K7633" s="5"/>
      <c r="Z7633">
        <f t="shared" si="270"/>
        <v>2132</v>
      </c>
      <c r="AB7633">
        <f>IF(EXACT(AA7633,C2135),F2135,0)</f>
        <v>0</v>
      </c>
    </row>
    <row r="7634" spans="9:28">
      <c r="I7634" s="6"/>
      <c r="K7634" s="5"/>
      <c r="Z7634">
        <f t="shared" si="270"/>
        <v>2133</v>
      </c>
      <c r="AB7634">
        <f>IF(EXACT(AA7634,C2136),F2136,0)</f>
        <v>0</v>
      </c>
    </row>
    <row r="7635" spans="9:28">
      <c r="I7635" s="6"/>
      <c r="K7635" s="5"/>
      <c r="Z7635">
        <f t="shared" si="270"/>
        <v>2134</v>
      </c>
      <c r="AB7635">
        <f>IF(EXACT(AA7635,C2137),F2137,0)</f>
        <v>0</v>
      </c>
    </row>
    <row r="7636" spans="9:28">
      <c r="I7636" s="6"/>
      <c r="K7636" s="5"/>
      <c r="Z7636">
        <f t="shared" si="270"/>
        <v>2135</v>
      </c>
      <c r="AB7636">
        <f>IF(EXACT(AA7636,C2138),F2138,0)</f>
        <v>0</v>
      </c>
    </row>
    <row r="7637" spans="9:28">
      <c r="I7637" s="6"/>
      <c r="K7637" s="5"/>
      <c r="Z7637">
        <f t="shared" si="270"/>
        <v>2136</v>
      </c>
      <c r="AB7637">
        <f>IF(EXACT(AA7637,C2139),F2139,0)</f>
        <v>0</v>
      </c>
    </row>
    <row r="7638" spans="9:28">
      <c r="I7638" s="6"/>
      <c r="K7638" s="5"/>
      <c r="Z7638">
        <f t="shared" si="270"/>
        <v>2137</v>
      </c>
      <c r="AB7638">
        <f>IF(EXACT(AA7638,C2140),F2140,0)</f>
        <v>0</v>
      </c>
    </row>
    <row r="7639" spans="9:28">
      <c r="I7639" s="6"/>
      <c r="K7639" s="5"/>
      <c r="Z7639">
        <f t="shared" si="270"/>
        <v>2138</v>
      </c>
      <c r="AB7639">
        <f>IF(EXACT(AA7639,C2141),F2141,0)</f>
        <v>0</v>
      </c>
    </row>
    <row r="7640" spans="9:28">
      <c r="I7640" s="6"/>
      <c r="K7640" s="5"/>
      <c r="Z7640">
        <f t="shared" si="270"/>
        <v>2139</v>
      </c>
      <c r="AB7640">
        <f>IF(EXACT(AA7640,C2142),F2142,0)</f>
        <v>0</v>
      </c>
    </row>
    <row r="7641" spans="9:28">
      <c r="I7641" s="6"/>
      <c r="K7641" s="5"/>
      <c r="Z7641">
        <f t="shared" si="270"/>
        <v>2140</v>
      </c>
      <c r="AB7641">
        <f>IF(EXACT(AA7641,C2143),F2143,0)</f>
        <v>0</v>
      </c>
    </row>
    <row r="7642" spans="9:28">
      <c r="I7642" s="6"/>
      <c r="K7642" s="5"/>
      <c r="Z7642">
        <f t="shared" si="270"/>
        <v>2141</v>
      </c>
      <c r="AB7642">
        <f>IF(EXACT(AA7642,C2144),F2144,0)</f>
        <v>0</v>
      </c>
    </row>
    <row r="7643" spans="9:28">
      <c r="I7643" s="6"/>
      <c r="K7643" s="5"/>
      <c r="Z7643">
        <f t="shared" si="270"/>
        <v>2142</v>
      </c>
      <c r="AB7643">
        <f>IF(EXACT(AA7643,C2145),F2145,0)</f>
        <v>0</v>
      </c>
    </row>
    <row r="7644" spans="9:28">
      <c r="I7644" s="6"/>
      <c r="K7644" s="5"/>
      <c r="Z7644">
        <f t="shared" si="270"/>
        <v>2143</v>
      </c>
      <c r="AB7644">
        <f>IF(EXACT(AA7644,C2146),F2146,0)</f>
        <v>0</v>
      </c>
    </row>
    <row r="7645" spans="9:28">
      <c r="I7645" s="6"/>
      <c r="K7645" s="5"/>
      <c r="Z7645">
        <f t="shared" si="270"/>
        <v>2144</v>
      </c>
      <c r="AB7645">
        <f>IF(EXACT(AA7645,C2147),F2147,0)</f>
        <v>0</v>
      </c>
    </row>
    <row r="7646" spans="9:28">
      <c r="I7646" s="6"/>
      <c r="K7646" s="5"/>
      <c r="Z7646">
        <f t="shared" si="270"/>
        <v>2145</v>
      </c>
      <c r="AB7646">
        <f>IF(EXACT(AA7646,C2148),F2148,0)</f>
        <v>0</v>
      </c>
    </row>
    <row r="7647" spans="9:28">
      <c r="I7647" s="6"/>
      <c r="K7647" s="5"/>
      <c r="Z7647">
        <f t="shared" si="270"/>
        <v>2146</v>
      </c>
      <c r="AB7647">
        <f>IF(EXACT(AA7647,C2149),F2149,0)</f>
        <v>0</v>
      </c>
    </row>
    <row r="7648" spans="9:28">
      <c r="I7648" s="6"/>
      <c r="K7648" s="5"/>
      <c r="Z7648">
        <f t="shared" si="270"/>
        <v>2147</v>
      </c>
      <c r="AB7648">
        <f>IF(EXACT(AA7648,C2150),F2150,0)</f>
        <v>0</v>
      </c>
    </row>
    <row r="7649" spans="9:28">
      <c r="I7649" s="6"/>
      <c r="K7649" s="5"/>
      <c r="Z7649">
        <f t="shared" si="270"/>
        <v>2148</v>
      </c>
      <c r="AB7649">
        <f>IF(EXACT(AA7649,C2151),F2151,0)</f>
        <v>0</v>
      </c>
    </row>
    <row r="7650" spans="9:28">
      <c r="I7650" s="6"/>
      <c r="K7650" s="5"/>
      <c r="Z7650">
        <f t="shared" si="270"/>
        <v>2149</v>
      </c>
      <c r="AB7650">
        <f>IF(EXACT(AA7650,C2152),F2152,0)</f>
        <v>0</v>
      </c>
    </row>
    <row r="7651" spans="9:28">
      <c r="I7651" s="6"/>
      <c r="K7651" s="5"/>
      <c r="Z7651">
        <f t="shared" si="270"/>
        <v>2150</v>
      </c>
      <c r="AB7651">
        <f>IF(EXACT(AA7651,C2153),F2153,0)</f>
        <v>0</v>
      </c>
    </row>
    <row r="7652" spans="9:28">
      <c r="I7652" s="6"/>
      <c r="K7652" s="5"/>
      <c r="Z7652">
        <f t="shared" si="270"/>
        <v>2151</v>
      </c>
      <c r="AB7652">
        <f>IF(EXACT(AA7652,C2154),F2154,0)</f>
        <v>0</v>
      </c>
    </row>
    <row r="7653" spans="9:28">
      <c r="I7653" s="6"/>
      <c r="K7653" s="5"/>
      <c r="Z7653">
        <f t="shared" si="270"/>
        <v>2152</v>
      </c>
      <c r="AB7653">
        <f>IF(EXACT(AA7653,C2155),F2155,0)</f>
        <v>0</v>
      </c>
    </row>
    <row r="7654" spans="9:28">
      <c r="I7654" s="6"/>
      <c r="K7654" s="5"/>
      <c r="Z7654">
        <f t="shared" si="270"/>
        <v>2153</v>
      </c>
      <c r="AB7654">
        <f>IF(EXACT(AA7654,C2156),F2156,0)</f>
        <v>0</v>
      </c>
    </row>
    <row r="7655" spans="9:28">
      <c r="I7655" s="6"/>
      <c r="K7655" s="5"/>
      <c r="Z7655">
        <f t="shared" si="270"/>
        <v>2154</v>
      </c>
      <c r="AB7655">
        <f>IF(EXACT(AA7655,C2157),F2157,0)</f>
        <v>0</v>
      </c>
    </row>
    <row r="7656" spans="9:28">
      <c r="I7656" s="6"/>
      <c r="K7656" s="5"/>
      <c r="Z7656">
        <f t="shared" si="270"/>
        <v>2155</v>
      </c>
      <c r="AB7656">
        <f>IF(EXACT(AA7656,C2158),F2158,0)</f>
        <v>0</v>
      </c>
    </row>
    <row r="7657" spans="9:28">
      <c r="I7657" s="6"/>
      <c r="K7657" s="5"/>
      <c r="Z7657">
        <f t="shared" si="270"/>
        <v>2156</v>
      </c>
      <c r="AB7657">
        <f>IF(EXACT(AA7657,C2159),F2159,0)</f>
        <v>0</v>
      </c>
    </row>
    <row r="7658" spans="9:28">
      <c r="I7658" s="6"/>
      <c r="K7658" s="5"/>
      <c r="Z7658">
        <f t="shared" si="270"/>
        <v>2157</v>
      </c>
      <c r="AB7658">
        <f>IF(EXACT(AA7658,C2160),F2160,0)</f>
        <v>0</v>
      </c>
    </row>
    <row r="7659" spans="9:28">
      <c r="I7659" s="6"/>
      <c r="K7659" s="5"/>
      <c r="Z7659">
        <f t="shared" si="270"/>
        <v>2158</v>
      </c>
      <c r="AB7659">
        <f>IF(EXACT(AA7659,C2161),F2161,0)</f>
        <v>0</v>
      </c>
    </row>
    <row r="7660" spans="9:28">
      <c r="I7660" s="6"/>
      <c r="K7660" s="5"/>
      <c r="Z7660">
        <f t="shared" si="270"/>
        <v>2159</v>
      </c>
      <c r="AB7660">
        <f>IF(EXACT(AA7660,C2162),F2162,0)</f>
        <v>0</v>
      </c>
    </row>
    <row r="7661" spans="9:28">
      <c r="I7661" s="6"/>
      <c r="K7661" s="5"/>
      <c r="Z7661">
        <f t="shared" si="270"/>
        <v>2160</v>
      </c>
      <c r="AB7661">
        <f>IF(EXACT(AA7661,C2163),F2163,0)</f>
        <v>0</v>
      </c>
    </row>
    <row r="7662" spans="9:28">
      <c r="I7662" s="6"/>
      <c r="K7662" s="5"/>
      <c r="Z7662">
        <f t="shared" si="270"/>
        <v>2161</v>
      </c>
      <c r="AB7662">
        <f>IF(EXACT(AA7662,C2164),F2164,0)</f>
        <v>0</v>
      </c>
    </row>
    <row r="7663" spans="9:28">
      <c r="I7663" s="6"/>
      <c r="K7663" s="5"/>
      <c r="Z7663">
        <f t="shared" si="270"/>
        <v>2162</v>
      </c>
      <c r="AB7663">
        <f>IF(EXACT(AA7663,C2165),F2165,0)</f>
        <v>0</v>
      </c>
    </row>
    <row r="7664" spans="9:28">
      <c r="I7664" s="6"/>
      <c r="K7664" s="5"/>
      <c r="Z7664">
        <f t="shared" si="270"/>
        <v>2163</v>
      </c>
      <c r="AB7664">
        <f>IF(EXACT(AA7664,C2166),F2166,0)</f>
        <v>0</v>
      </c>
    </row>
    <row r="7665" spans="9:28">
      <c r="I7665" s="6"/>
      <c r="K7665" s="5"/>
      <c r="Z7665">
        <f t="shared" si="270"/>
        <v>2164</v>
      </c>
      <c r="AB7665">
        <f>IF(EXACT(AA7665,C2167),F2167,0)</f>
        <v>0</v>
      </c>
    </row>
    <row r="7666" spans="9:28">
      <c r="I7666" s="6"/>
      <c r="K7666" s="5"/>
      <c r="Z7666">
        <f t="shared" si="270"/>
        <v>2165</v>
      </c>
      <c r="AB7666">
        <f>IF(EXACT(AA7666,C2168),F2168,0)</f>
        <v>0</v>
      </c>
    </row>
    <row r="7667" spans="9:28">
      <c r="I7667" s="6"/>
      <c r="K7667" s="5"/>
      <c r="Z7667">
        <f t="shared" si="270"/>
        <v>2166</v>
      </c>
      <c r="AB7667">
        <f>IF(EXACT(AA7667,C2169),F2169,0)</f>
        <v>0</v>
      </c>
    </row>
    <row r="7668" spans="9:28">
      <c r="I7668" s="6"/>
      <c r="K7668" s="5"/>
      <c r="Z7668">
        <f t="shared" si="270"/>
        <v>2167</v>
      </c>
      <c r="AB7668">
        <f>IF(EXACT(AA7668,C2170),F2170,0)</f>
        <v>0</v>
      </c>
    </row>
    <row r="7669" spans="9:28">
      <c r="I7669" s="6"/>
      <c r="K7669" s="5"/>
      <c r="Z7669">
        <f t="shared" si="270"/>
        <v>2168</v>
      </c>
      <c r="AB7669">
        <f>IF(EXACT(AA7669,C2171),F2171,0)</f>
        <v>0</v>
      </c>
    </row>
    <row r="7670" spans="9:28">
      <c r="I7670" s="6"/>
      <c r="K7670" s="5"/>
      <c r="Z7670">
        <f t="shared" si="270"/>
        <v>2169</v>
      </c>
      <c r="AB7670">
        <f>IF(EXACT(AA7670,C2172),F2172,0)</f>
        <v>0</v>
      </c>
    </row>
    <row r="7671" spans="9:28">
      <c r="I7671" s="6"/>
      <c r="K7671" s="5"/>
      <c r="Z7671">
        <f t="shared" si="270"/>
        <v>2170</v>
      </c>
      <c r="AB7671">
        <f>IF(EXACT(AA7671,C2173),F2173,0)</f>
        <v>0</v>
      </c>
    </row>
    <row r="7672" spans="9:28">
      <c r="I7672" s="6"/>
      <c r="K7672" s="5"/>
      <c r="Z7672">
        <f t="shared" si="270"/>
        <v>2171</v>
      </c>
      <c r="AB7672">
        <f>IF(EXACT(AA7672,C2174),F2174,0)</f>
        <v>0</v>
      </c>
    </row>
    <row r="7673" spans="9:28">
      <c r="I7673" s="6"/>
      <c r="K7673" s="5"/>
      <c r="Z7673">
        <f t="shared" si="270"/>
        <v>2172</v>
      </c>
      <c r="AB7673">
        <f>IF(EXACT(AA7673,C2175),F2175,0)</f>
        <v>0</v>
      </c>
    </row>
    <row r="7674" spans="9:28">
      <c r="I7674" s="6"/>
      <c r="K7674" s="5"/>
      <c r="Z7674">
        <f t="shared" si="270"/>
        <v>2173</v>
      </c>
      <c r="AB7674">
        <f>IF(EXACT(AA7674,C2176),F2176,0)</f>
        <v>0</v>
      </c>
    </row>
    <row r="7675" spans="9:28">
      <c r="I7675" s="6"/>
      <c r="K7675" s="5"/>
      <c r="Z7675">
        <f t="shared" si="270"/>
        <v>2174</v>
      </c>
      <c r="AB7675">
        <f>IF(EXACT(AA7675,C2177),F2177,0)</f>
        <v>0</v>
      </c>
    </row>
    <row r="7676" spans="9:28">
      <c r="I7676" s="6"/>
      <c r="K7676" s="5"/>
      <c r="Z7676">
        <f t="shared" si="270"/>
        <v>2175</v>
      </c>
      <c r="AB7676">
        <f>IF(EXACT(AA7676,C2178),F2178,0)</f>
        <v>0</v>
      </c>
    </row>
    <row r="7677" spans="9:28">
      <c r="I7677" s="6"/>
      <c r="K7677" s="5"/>
      <c r="Z7677">
        <f t="shared" si="270"/>
        <v>2176</v>
      </c>
      <c r="AB7677">
        <f>IF(EXACT(AA7677,C2179),F2179,0)</f>
        <v>0</v>
      </c>
    </row>
    <row r="7678" spans="9:28">
      <c r="I7678" s="6"/>
      <c r="K7678" s="5"/>
      <c r="Z7678">
        <f t="shared" si="270"/>
        <v>2177</v>
      </c>
      <c r="AB7678">
        <f>IF(EXACT(AA7678,C2180),F2180,0)</f>
        <v>0</v>
      </c>
    </row>
    <row r="7679" spans="9:28">
      <c r="I7679" s="6"/>
      <c r="K7679" s="5"/>
      <c r="Z7679">
        <f t="shared" si="270"/>
        <v>2178</v>
      </c>
      <c r="AB7679">
        <f>IF(EXACT(AA7679,C2181),F2181,0)</f>
        <v>0</v>
      </c>
    </row>
    <row r="7680" spans="9:28">
      <c r="I7680" s="6"/>
      <c r="K7680" s="5"/>
      <c r="Z7680">
        <f t="shared" ref="Z7680:Z7743" si="271">1+Z7679</f>
        <v>2179</v>
      </c>
      <c r="AB7680">
        <f>IF(EXACT(AA7680,C2182),F2182,0)</f>
        <v>0</v>
      </c>
    </row>
    <row r="7681" spans="9:28">
      <c r="I7681" s="6"/>
      <c r="K7681" s="5"/>
      <c r="Z7681">
        <f t="shared" si="271"/>
        <v>2180</v>
      </c>
      <c r="AB7681">
        <f>IF(EXACT(AA7681,C2183),F2183,0)</f>
        <v>0</v>
      </c>
    </row>
    <row r="7682" spans="9:28">
      <c r="I7682" s="6"/>
      <c r="K7682" s="5"/>
      <c r="Z7682">
        <f t="shared" si="271"/>
        <v>2181</v>
      </c>
      <c r="AB7682">
        <f>IF(EXACT(AA7682,C2184),F2184,0)</f>
        <v>0</v>
      </c>
    </row>
    <row r="7683" spans="9:28">
      <c r="I7683" s="6"/>
      <c r="K7683" s="5"/>
      <c r="Z7683">
        <f t="shared" si="271"/>
        <v>2182</v>
      </c>
      <c r="AB7683">
        <f>IF(EXACT(AA7683,C2185),F2185,0)</f>
        <v>0</v>
      </c>
    </row>
    <row r="7684" spans="9:28">
      <c r="I7684" s="6"/>
      <c r="K7684" s="5"/>
      <c r="Z7684">
        <f t="shared" si="271"/>
        <v>2183</v>
      </c>
      <c r="AB7684">
        <f>IF(EXACT(AA7684,C2186),F2186,0)</f>
        <v>0</v>
      </c>
    </row>
    <row r="7685" spans="9:28">
      <c r="I7685" s="6"/>
      <c r="K7685" s="5"/>
      <c r="Z7685">
        <f t="shared" si="271"/>
        <v>2184</v>
      </c>
      <c r="AB7685">
        <f>IF(EXACT(AA7685,C2187),F2187,0)</f>
        <v>0</v>
      </c>
    </row>
    <row r="7686" spans="9:28">
      <c r="I7686" s="6"/>
      <c r="K7686" s="5"/>
      <c r="Z7686">
        <f t="shared" si="271"/>
        <v>2185</v>
      </c>
      <c r="AB7686">
        <f>IF(EXACT(AA7686,C2188),F2188,0)</f>
        <v>0</v>
      </c>
    </row>
    <row r="7687" spans="9:28">
      <c r="I7687" s="6"/>
      <c r="K7687" s="5"/>
      <c r="Z7687">
        <f t="shared" si="271"/>
        <v>2186</v>
      </c>
      <c r="AB7687">
        <f>IF(EXACT(AA7687,C2189),F2189,0)</f>
        <v>0</v>
      </c>
    </row>
    <row r="7688" spans="9:28">
      <c r="I7688" s="6"/>
      <c r="K7688" s="5"/>
      <c r="Z7688">
        <f t="shared" si="271"/>
        <v>2187</v>
      </c>
      <c r="AB7688">
        <f>IF(EXACT(AA7688,C2190),F2190,0)</f>
        <v>0</v>
      </c>
    </row>
    <row r="7689" spans="9:28">
      <c r="I7689" s="6"/>
      <c r="K7689" s="5"/>
      <c r="Z7689">
        <f t="shared" si="271"/>
        <v>2188</v>
      </c>
      <c r="AB7689">
        <f>IF(EXACT(AA7689,C2191),F2191,0)</f>
        <v>0</v>
      </c>
    </row>
    <row r="7690" spans="9:28">
      <c r="I7690" s="6"/>
      <c r="K7690" s="5"/>
      <c r="Z7690">
        <f t="shared" si="271"/>
        <v>2189</v>
      </c>
      <c r="AB7690">
        <f>IF(EXACT(AA7690,C2192),F2192,0)</f>
        <v>0</v>
      </c>
    </row>
    <row r="7691" spans="9:28">
      <c r="I7691" s="6"/>
      <c r="K7691" s="5"/>
      <c r="Z7691">
        <f t="shared" si="271"/>
        <v>2190</v>
      </c>
      <c r="AB7691">
        <f>IF(EXACT(AA7691,C2193),F2193,0)</f>
        <v>0</v>
      </c>
    </row>
    <row r="7692" spans="9:28">
      <c r="I7692" s="6"/>
      <c r="K7692" s="5"/>
      <c r="Z7692">
        <f t="shared" si="271"/>
        <v>2191</v>
      </c>
      <c r="AB7692">
        <f>IF(EXACT(AA7692,C2194),F2194,0)</f>
        <v>0</v>
      </c>
    </row>
    <row r="7693" spans="9:28">
      <c r="I7693" s="6"/>
      <c r="K7693" s="5"/>
      <c r="Z7693">
        <f t="shared" si="271"/>
        <v>2192</v>
      </c>
      <c r="AB7693">
        <f>IF(EXACT(AA7693,C2195),F2195,0)</f>
        <v>0</v>
      </c>
    </row>
    <row r="7694" spans="9:28">
      <c r="I7694" s="6"/>
      <c r="K7694" s="5"/>
      <c r="Z7694">
        <f t="shared" si="271"/>
        <v>2193</v>
      </c>
      <c r="AB7694">
        <f>IF(EXACT(AA7694,C2196),F2196,0)</f>
        <v>0</v>
      </c>
    </row>
    <row r="7695" spans="9:28">
      <c r="I7695" s="6"/>
      <c r="K7695" s="5"/>
      <c r="Z7695">
        <f t="shared" si="271"/>
        <v>2194</v>
      </c>
      <c r="AB7695">
        <f>IF(EXACT(AA7695,C2197),F2197,0)</f>
        <v>0</v>
      </c>
    </row>
    <row r="7696" spans="9:28">
      <c r="I7696" s="6"/>
      <c r="K7696" s="5"/>
      <c r="Z7696">
        <f t="shared" si="271"/>
        <v>2195</v>
      </c>
      <c r="AB7696">
        <f>IF(EXACT(AA7696,C2198),F2198,0)</f>
        <v>0</v>
      </c>
    </row>
    <row r="7697" spans="9:28">
      <c r="I7697" s="6"/>
      <c r="K7697" s="5"/>
      <c r="Z7697">
        <f t="shared" si="271"/>
        <v>2196</v>
      </c>
      <c r="AB7697">
        <f>IF(EXACT(AA7697,C2199),F2199,0)</f>
        <v>0</v>
      </c>
    </row>
    <row r="7698" spans="9:28">
      <c r="I7698" s="6"/>
      <c r="K7698" s="5"/>
      <c r="Z7698">
        <f t="shared" si="271"/>
        <v>2197</v>
      </c>
      <c r="AB7698">
        <f>IF(EXACT(AA7698,C2200),F2200,0)</f>
        <v>0</v>
      </c>
    </row>
    <row r="7699" spans="9:28">
      <c r="I7699" s="6"/>
      <c r="K7699" s="5"/>
      <c r="Z7699">
        <f t="shared" si="271"/>
        <v>2198</v>
      </c>
      <c r="AB7699">
        <f>IF(EXACT(AA7699,C2201),F2201,0)</f>
        <v>0</v>
      </c>
    </row>
    <row r="7700" spans="9:28">
      <c r="I7700" s="6"/>
      <c r="K7700" s="5"/>
      <c r="Z7700">
        <f t="shared" si="271"/>
        <v>2199</v>
      </c>
      <c r="AB7700">
        <f>IF(EXACT(AA7700,C2202),F2202,0)</f>
        <v>0</v>
      </c>
    </row>
    <row r="7701" spans="9:28">
      <c r="I7701" s="6"/>
      <c r="K7701" s="5"/>
      <c r="Z7701">
        <f t="shared" si="271"/>
        <v>2200</v>
      </c>
      <c r="AB7701">
        <f>IF(EXACT(AA7701,C2203),F2203,0)</f>
        <v>0</v>
      </c>
    </row>
    <row r="7702" spans="9:28">
      <c r="I7702" s="6"/>
      <c r="K7702" s="5"/>
      <c r="Z7702">
        <f t="shared" si="271"/>
        <v>2201</v>
      </c>
      <c r="AB7702">
        <f>IF(EXACT(AA7702,C2204),F2204,0)</f>
        <v>0</v>
      </c>
    </row>
    <row r="7703" spans="9:28">
      <c r="I7703" s="6"/>
      <c r="K7703" s="5"/>
      <c r="Z7703">
        <f t="shared" si="271"/>
        <v>2202</v>
      </c>
      <c r="AB7703">
        <f>IF(EXACT(AA7703,C2205),F2205,0)</f>
        <v>0</v>
      </c>
    </row>
    <row r="7704" spans="9:28">
      <c r="I7704" s="6"/>
      <c r="K7704" s="5"/>
      <c r="Z7704">
        <f t="shared" si="271"/>
        <v>2203</v>
      </c>
      <c r="AB7704">
        <f>IF(EXACT(AA7704,C2206),F2206,0)</f>
        <v>0</v>
      </c>
    </row>
    <row r="7705" spans="9:28">
      <c r="I7705" s="6"/>
      <c r="K7705" s="5"/>
      <c r="Z7705">
        <f t="shared" si="271"/>
        <v>2204</v>
      </c>
      <c r="AB7705">
        <f>IF(EXACT(AA7705,C2207),F2207,0)</f>
        <v>0</v>
      </c>
    </row>
    <row r="7706" spans="9:28">
      <c r="I7706" s="6"/>
      <c r="K7706" s="5"/>
      <c r="Z7706">
        <f t="shared" si="271"/>
        <v>2205</v>
      </c>
      <c r="AB7706">
        <f>IF(EXACT(AA7706,C2208),F2208,0)</f>
        <v>0</v>
      </c>
    </row>
    <row r="7707" spans="9:28">
      <c r="I7707" s="6"/>
      <c r="K7707" s="5"/>
      <c r="Z7707">
        <f t="shared" si="271"/>
        <v>2206</v>
      </c>
      <c r="AB7707">
        <f>IF(EXACT(AA7707,C2209),F2209,0)</f>
        <v>0</v>
      </c>
    </row>
    <row r="7708" spans="9:28">
      <c r="I7708" s="6"/>
      <c r="K7708" s="5"/>
      <c r="Z7708">
        <f t="shared" si="271"/>
        <v>2207</v>
      </c>
      <c r="AB7708">
        <f>IF(EXACT(AA7708,C2210),F2210,0)</f>
        <v>0</v>
      </c>
    </row>
    <row r="7709" spans="9:28">
      <c r="I7709" s="6"/>
      <c r="K7709" s="5"/>
      <c r="Z7709">
        <f t="shared" si="271"/>
        <v>2208</v>
      </c>
      <c r="AB7709">
        <f>IF(EXACT(AA7709,C2211),F2211,0)</f>
        <v>0</v>
      </c>
    </row>
    <row r="7710" spans="9:28">
      <c r="I7710" s="6"/>
      <c r="K7710" s="5"/>
      <c r="Z7710">
        <f t="shared" si="271"/>
        <v>2209</v>
      </c>
      <c r="AB7710">
        <f>IF(EXACT(AA7710,C2212),F2212,0)</f>
        <v>0</v>
      </c>
    </row>
    <row r="7711" spans="9:28">
      <c r="I7711" s="6"/>
      <c r="K7711" s="5"/>
      <c r="Z7711">
        <f t="shared" si="271"/>
        <v>2210</v>
      </c>
      <c r="AB7711">
        <f>IF(EXACT(AA7711,C2213),F2213,0)</f>
        <v>0</v>
      </c>
    </row>
    <row r="7712" spans="9:28">
      <c r="I7712" s="6"/>
      <c r="K7712" s="5"/>
      <c r="Z7712">
        <f t="shared" si="271"/>
        <v>2211</v>
      </c>
      <c r="AB7712">
        <f>IF(EXACT(AA7712,C2214),F2214,0)</f>
        <v>0</v>
      </c>
    </row>
    <row r="7713" spans="9:28">
      <c r="I7713" s="6"/>
      <c r="K7713" s="5"/>
      <c r="Z7713">
        <f t="shared" si="271"/>
        <v>2212</v>
      </c>
      <c r="AB7713">
        <f>IF(EXACT(AA7713,C2215),F2215,0)</f>
        <v>0</v>
      </c>
    </row>
    <row r="7714" spans="9:28">
      <c r="I7714" s="6"/>
      <c r="K7714" s="5"/>
      <c r="Z7714">
        <f t="shared" si="271"/>
        <v>2213</v>
      </c>
      <c r="AB7714">
        <f>IF(EXACT(AA7714,C2216),F2216,0)</f>
        <v>0</v>
      </c>
    </row>
    <row r="7715" spans="9:28">
      <c r="I7715" s="6"/>
      <c r="K7715" s="5"/>
      <c r="Z7715">
        <f t="shared" si="271"/>
        <v>2214</v>
      </c>
      <c r="AB7715">
        <f>IF(EXACT(AA7715,C2217),F2217,0)</f>
        <v>0</v>
      </c>
    </row>
    <row r="7716" spans="9:28">
      <c r="I7716" s="6"/>
      <c r="K7716" s="5"/>
      <c r="Z7716">
        <f t="shared" si="271"/>
        <v>2215</v>
      </c>
      <c r="AB7716">
        <f>IF(EXACT(AA7716,C2218),F2218,0)</f>
        <v>0</v>
      </c>
    </row>
    <row r="7717" spans="9:28">
      <c r="I7717" s="6"/>
      <c r="K7717" s="5"/>
      <c r="Z7717">
        <f t="shared" si="271"/>
        <v>2216</v>
      </c>
      <c r="AB7717">
        <f>IF(EXACT(AA7717,C2219),F2219,0)</f>
        <v>0</v>
      </c>
    </row>
    <row r="7718" spans="9:28">
      <c r="I7718" s="6"/>
      <c r="K7718" s="5"/>
      <c r="Z7718">
        <f t="shared" si="271"/>
        <v>2217</v>
      </c>
      <c r="AB7718">
        <f>IF(EXACT(AA7718,C2220),F2220,0)</f>
        <v>0</v>
      </c>
    </row>
    <row r="7719" spans="9:28">
      <c r="I7719" s="6"/>
      <c r="K7719" s="5"/>
      <c r="Z7719">
        <f t="shared" si="271"/>
        <v>2218</v>
      </c>
      <c r="AB7719">
        <f>IF(EXACT(AA7719,C2221),F2221,0)</f>
        <v>0</v>
      </c>
    </row>
    <row r="7720" spans="9:28">
      <c r="I7720" s="6"/>
      <c r="K7720" s="5"/>
      <c r="Z7720">
        <f t="shared" si="271"/>
        <v>2219</v>
      </c>
      <c r="AB7720">
        <f>IF(EXACT(AA7720,C2222),F2222,0)</f>
        <v>0</v>
      </c>
    </row>
    <row r="7721" spans="9:28">
      <c r="I7721" s="6"/>
      <c r="K7721" s="5"/>
      <c r="Z7721">
        <f t="shared" si="271"/>
        <v>2220</v>
      </c>
      <c r="AB7721">
        <f>IF(EXACT(AA7721,C2223),F2223,0)</f>
        <v>0</v>
      </c>
    </row>
    <row r="7722" spans="9:28">
      <c r="I7722" s="6"/>
      <c r="K7722" s="5"/>
      <c r="Z7722">
        <f t="shared" si="271"/>
        <v>2221</v>
      </c>
      <c r="AB7722">
        <f>IF(EXACT(AA7722,C2224),F2224,0)</f>
        <v>0</v>
      </c>
    </row>
    <row r="7723" spans="9:28">
      <c r="I7723" s="6"/>
      <c r="K7723" s="5"/>
      <c r="Z7723">
        <f t="shared" si="271"/>
        <v>2222</v>
      </c>
      <c r="AB7723">
        <f>IF(EXACT(AA7723,C2225),F2225,0)</f>
        <v>0</v>
      </c>
    </row>
    <row r="7724" spans="9:28">
      <c r="I7724" s="6"/>
      <c r="K7724" s="5"/>
      <c r="Z7724">
        <f t="shared" si="271"/>
        <v>2223</v>
      </c>
      <c r="AB7724">
        <f>IF(EXACT(AA7724,C2226),F2226,0)</f>
        <v>0</v>
      </c>
    </row>
    <row r="7725" spans="9:28">
      <c r="I7725" s="6"/>
      <c r="K7725" s="5"/>
      <c r="Z7725">
        <f t="shared" si="271"/>
        <v>2224</v>
      </c>
      <c r="AB7725">
        <f>IF(EXACT(AA7725,C2227),F2227,0)</f>
        <v>0</v>
      </c>
    </row>
    <row r="7726" spans="9:28">
      <c r="I7726" s="6"/>
      <c r="K7726" s="5"/>
      <c r="Z7726">
        <f t="shared" si="271"/>
        <v>2225</v>
      </c>
      <c r="AB7726">
        <f>IF(EXACT(AA7726,C2228),F2228,0)</f>
        <v>0</v>
      </c>
    </row>
    <row r="7727" spans="9:28">
      <c r="I7727" s="6"/>
      <c r="K7727" s="5"/>
      <c r="Z7727">
        <f t="shared" si="271"/>
        <v>2226</v>
      </c>
      <c r="AB7727">
        <f>IF(EXACT(AA7727,C2229),F2229,0)</f>
        <v>0</v>
      </c>
    </row>
    <row r="7728" spans="9:28">
      <c r="I7728" s="6"/>
      <c r="K7728" s="5"/>
      <c r="Z7728">
        <f t="shared" si="271"/>
        <v>2227</v>
      </c>
      <c r="AB7728">
        <f>IF(EXACT(AA7728,C2230),F2230,0)</f>
        <v>0</v>
      </c>
    </row>
    <row r="7729" spans="9:28">
      <c r="I7729" s="6"/>
      <c r="K7729" s="5"/>
      <c r="Z7729">
        <f t="shared" si="271"/>
        <v>2228</v>
      </c>
      <c r="AB7729">
        <f>IF(EXACT(AA7729,C2231),F2231,0)</f>
        <v>0</v>
      </c>
    </row>
    <row r="7730" spans="9:28">
      <c r="I7730" s="6"/>
      <c r="K7730" s="5"/>
      <c r="Z7730">
        <f t="shared" si="271"/>
        <v>2229</v>
      </c>
      <c r="AB7730">
        <f>IF(EXACT(AA7730,C2232),F2232,0)</f>
        <v>0</v>
      </c>
    </row>
    <row r="7731" spans="9:28">
      <c r="I7731" s="6"/>
      <c r="K7731" s="5"/>
      <c r="Z7731">
        <f t="shared" si="271"/>
        <v>2230</v>
      </c>
      <c r="AB7731">
        <f>IF(EXACT(AA7731,C2233),F2233,0)</f>
        <v>0</v>
      </c>
    </row>
    <row r="7732" spans="9:28">
      <c r="I7732" s="6"/>
      <c r="K7732" s="5"/>
      <c r="Z7732">
        <f t="shared" si="271"/>
        <v>2231</v>
      </c>
      <c r="AB7732">
        <f>IF(EXACT(AA7732,C2234),F2234,0)</f>
        <v>0</v>
      </c>
    </row>
    <row r="7733" spans="9:28">
      <c r="I7733" s="6"/>
      <c r="K7733" s="5"/>
      <c r="Z7733">
        <f t="shared" si="271"/>
        <v>2232</v>
      </c>
      <c r="AB7733">
        <f>IF(EXACT(AA7733,C2235),F2235,0)</f>
        <v>0</v>
      </c>
    </row>
    <row r="7734" spans="9:28">
      <c r="I7734" s="6"/>
      <c r="K7734" s="5"/>
      <c r="Z7734">
        <f t="shared" si="271"/>
        <v>2233</v>
      </c>
      <c r="AB7734">
        <f>IF(EXACT(AA7734,C2236),F2236,0)</f>
        <v>0</v>
      </c>
    </row>
    <row r="7735" spans="9:28">
      <c r="I7735" s="6"/>
      <c r="K7735" s="5"/>
      <c r="Z7735">
        <f t="shared" si="271"/>
        <v>2234</v>
      </c>
      <c r="AB7735">
        <f>IF(EXACT(AA7735,C2237),F2237,0)</f>
        <v>0</v>
      </c>
    </row>
    <row r="7736" spans="9:28">
      <c r="I7736" s="6"/>
      <c r="K7736" s="5"/>
      <c r="Z7736">
        <f t="shared" si="271"/>
        <v>2235</v>
      </c>
      <c r="AB7736">
        <f>IF(EXACT(AA7736,C2238),F2238,0)</f>
        <v>0</v>
      </c>
    </row>
    <row r="7737" spans="9:28">
      <c r="I7737" s="6"/>
      <c r="K7737" s="5"/>
      <c r="Z7737">
        <f t="shared" si="271"/>
        <v>2236</v>
      </c>
      <c r="AB7737">
        <f>IF(EXACT(AA7737,C2239),F2239,0)</f>
        <v>0</v>
      </c>
    </row>
    <row r="7738" spans="9:28">
      <c r="I7738" s="6"/>
      <c r="K7738" s="5"/>
      <c r="Z7738">
        <f t="shared" si="271"/>
        <v>2237</v>
      </c>
      <c r="AB7738">
        <f>IF(EXACT(AA7738,C2240),F2240,0)</f>
        <v>0</v>
      </c>
    </row>
    <row r="7739" spans="9:28">
      <c r="I7739" s="6"/>
      <c r="K7739" s="5"/>
      <c r="Z7739">
        <f t="shared" si="271"/>
        <v>2238</v>
      </c>
      <c r="AB7739">
        <f>IF(EXACT(AA7739,C2241),F2241,0)</f>
        <v>0</v>
      </c>
    </row>
    <row r="7740" spans="9:28">
      <c r="I7740" s="6"/>
      <c r="K7740" s="5"/>
      <c r="Z7740">
        <f t="shared" si="271"/>
        <v>2239</v>
      </c>
      <c r="AB7740">
        <f>IF(EXACT(AA7740,C2242),F2242,0)</f>
        <v>0</v>
      </c>
    </row>
    <row r="7741" spans="9:28">
      <c r="I7741" s="6"/>
      <c r="K7741" s="5"/>
      <c r="Z7741">
        <f t="shared" si="271"/>
        <v>2240</v>
      </c>
      <c r="AB7741">
        <f>IF(EXACT(AA7741,C2243),F2243,0)</f>
        <v>0</v>
      </c>
    </row>
    <row r="7742" spans="9:28">
      <c r="I7742" s="6"/>
      <c r="K7742" s="5"/>
      <c r="Z7742">
        <f t="shared" si="271"/>
        <v>2241</v>
      </c>
      <c r="AB7742">
        <f>IF(EXACT(AA7742,C2244),F2244,0)</f>
        <v>0</v>
      </c>
    </row>
    <row r="7743" spans="9:28">
      <c r="I7743" s="6"/>
      <c r="K7743" s="5"/>
      <c r="Z7743">
        <f t="shared" si="271"/>
        <v>2242</v>
      </c>
      <c r="AB7743">
        <f>IF(EXACT(AA7743,C2245),F2245,0)</f>
        <v>0</v>
      </c>
    </row>
    <row r="7744" spans="9:28">
      <c r="I7744" s="6"/>
      <c r="K7744" s="5"/>
      <c r="Z7744">
        <f t="shared" ref="Z7744:Z7807" si="272">1+Z7743</f>
        <v>2243</v>
      </c>
      <c r="AB7744">
        <f>IF(EXACT(AA7744,C2246),F2246,0)</f>
        <v>0</v>
      </c>
    </row>
    <row r="7745" spans="9:28">
      <c r="I7745" s="6"/>
      <c r="K7745" s="5"/>
      <c r="Z7745">
        <f t="shared" si="272"/>
        <v>2244</v>
      </c>
      <c r="AB7745">
        <f>IF(EXACT(AA7745,C2247),F2247,0)</f>
        <v>0</v>
      </c>
    </row>
    <row r="7746" spans="9:28">
      <c r="I7746" s="6"/>
      <c r="K7746" s="5"/>
      <c r="Z7746">
        <f t="shared" si="272"/>
        <v>2245</v>
      </c>
      <c r="AB7746">
        <f>IF(EXACT(AA7746,C2248),F2248,0)</f>
        <v>0</v>
      </c>
    </row>
    <row r="7747" spans="9:28">
      <c r="I7747" s="6"/>
      <c r="K7747" s="5"/>
      <c r="Z7747">
        <f t="shared" si="272"/>
        <v>2246</v>
      </c>
      <c r="AB7747">
        <f>IF(EXACT(AA7747,C2249),F2249,0)</f>
        <v>0</v>
      </c>
    </row>
    <row r="7748" spans="9:28">
      <c r="I7748" s="6"/>
      <c r="K7748" s="5"/>
      <c r="Z7748">
        <f t="shared" si="272"/>
        <v>2247</v>
      </c>
      <c r="AB7748">
        <f>IF(EXACT(AA7748,C2250),F2250,0)</f>
        <v>0</v>
      </c>
    </row>
    <row r="7749" spans="9:28">
      <c r="I7749" s="6"/>
      <c r="K7749" s="5"/>
      <c r="Z7749">
        <f t="shared" si="272"/>
        <v>2248</v>
      </c>
      <c r="AB7749">
        <f>IF(EXACT(AA7749,C2251),F2251,0)</f>
        <v>0</v>
      </c>
    </row>
    <row r="7750" spans="9:28">
      <c r="I7750" s="6"/>
      <c r="K7750" s="5"/>
      <c r="Z7750">
        <f t="shared" si="272"/>
        <v>2249</v>
      </c>
      <c r="AB7750">
        <f>IF(EXACT(AA7750,C2252),F2252,0)</f>
        <v>0</v>
      </c>
    </row>
    <row r="7751" spans="9:28">
      <c r="I7751" s="6"/>
      <c r="K7751" s="5"/>
      <c r="Z7751">
        <f t="shared" si="272"/>
        <v>2250</v>
      </c>
      <c r="AB7751">
        <f>IF(EXACT(AA7751,C2253),F2253,0)</f>
        <v>0</v>
      </c>
    </row>
    <row r="7752" spans="9:28">
      <c r="I7752" s="6"/>
      <c r="K7752" s="5"/>
      <c r="Z7752">
        <f t="shared" si="272"/>
        <v>2251</v>
      </c>
      <c r="AB7752">
        <f>IF(EXACT(AA7752,C2254),F2254,0)</f>
        <v>0</v>
      </c>
    </row>
    <row r="7753" spans="9:28">
      <c r="I7753" s="6"/>
      <c r="K7753" s="5"/>
      <c r="Z7753">
        <f t="shared" si="272"/>
        <v>2252</v>
      </c>
      <c r="AB7753">
        <f>IF(EXACT(AA7753,C2255),F2255,0)</f>
        <v>0</v>
      </c>
    </row>
    <row r="7754" spans="9:28">
      <c r="I7754" s="6"/>
      <c r="K7754" s="5"/>
      <c r="Z7754">
        <f t="shared" si="272"/>
        <v>2253</v>
      </c>
      <c r="AB7754">
        <f>IF(EXACT(AA7754,C2256),F2256,0)</f>
        <v>0</v>
      </c>
    </row>
    <row r="7755" spans="9:28">
      <c r="I7755" s="6"/>
      <c r="K7755" s="5"/>
      <c r="Z7755">
        <f t="shared" si="272"/>
        <v>2254</v>
      </c>
      <c r="AB7755">
        <f>IF(EXACT(AA7755,C2257),F2257,0)</f>
        <v>0</v>
      </c>
    </row>
    <row r="7756" spans="9:28">
      <c r="I7756" s="6"/>
      <c r="K7756" s="5"/>
      <c r="Z7756">
        <f t="shared" si="272"/>
        <v>2255</v>
      </c>
      <c r="AB7756">
        <f>IF(EXACT(AA7756,C2258),F2258,0)</f>
        <v>0</v>
      </c>
    </row>
    <row r="7757" spans="9:28">
      <c r="I7757" s="6"/>
      <c r="K7757" s="5"/>
      <c r="Z7757">
        <f t="shared" si="272"/>
        <v>2256</v>
      </c>
      <c r="AB7757">
        <f>IF(EXACT(AA7757,C2259),F2259,0)</f>
        <v>0</v>
      </c>
    </row>
    <row r="7758" spans="9:28">
      <c r="I7758" s="6"/>
      <c r="K7758" s="5"/>
      <c r="Z7758">
        <f t="shared" si="272"/>
        <v>2257</v>
      </c>
      <c r="AB7758">
        <f>IF(EXACT(AA7758,C2260),F2260,0)</f>
        <v>0</v>
      </c>
    </row>
    <row r="7759" spans="9:28">
      <c r="I7759" s="6"/>
      <c r="K7759" s="5"/>
      <c r="Z7759">
        <f t="shared" si="272"/>
        <v>2258</v>
      </c>
      <c r="AB7759">
        <f>IF(EXACT(AA7759,C2261),F2261,0)</f>
        <v>0</v>
      </c>
    </row>
    <row r="7760" spans="9:28">
      <c r="I7760" s="6"/>
      <c r="K7760" s="5"/>
      <c r="Z7760">
        <f t="shared" si="272"/>
        <v>2259</v>
      </c>
      <c r="AB7760">
        <f>IF(EXACT(AA7760,C2262),F2262,0)</f>
        <v>0</v>
      </c>
    </row>
    <row r="7761" spans="9:28">
      <c r="I7761" s="6"/>
      <c r="K7761" s="5"/>
      <c r="Z7761">
        <f t="shared" si="272"/>
        <v>2260</v>
      </c>
      <c r="AB7761">
        <f>IF(EXACT(AA7761,C2263),F2263,0)</f>
        <v>0</v>
      </c>
    </row>
    <row r="7762" spans="9:28">
      <c r="I7762" s="6"/>
      <c r="K7762" s="5"/>
      <c r="Z7762">
        <f t="shared" si="272"/>
        <v>2261</v>
      </c>
      <c r="AB7762">
        <f>IF(EXACT(AA7762,C2264),F2264,0)</f>
        <v>0</v>
      </c>
    </row>
    <row r="7763" spans="9:28">
      <c r="I7763" s="6"/>
      <c r="K7763" s="5"/>
      <c r="Z7763">
        <f t="shared" si="272"/>
        <v>2262</v>
      </c>
      <c r="AB7763">
        <f>IF(EXACT(AA7763,C2265),F2265,0)</f>
        <v>0</v>
      </c>
    </row>
    <row r="7764" spans="9:28">
      <c r="I7764" s="6"/>
      <c r="K7764" s="5"/>
      <c r="Z7764">
        <f t="shared" si="272"/>
        <v>2263</v>
      </c>
      <c r="AB7764">
        <f>IF(EXACT(AA7764,C2266),F2266,0)</f>
        <v>0</v>
      </c>
    </row>
    <row r="7765" spans="9:28">
      <c r="I7765" s="6"/>
      <c r="K7765" s="5"/>
      <c r="Z7765">
        <f t="shared" si="272"/>
        <v>2264</v>
      </c>
      <c r="AB7765">
        <f>IF(EXACT(AA7765,C2267),F2267,0)</f>
        <v>0</v>
      </c>
    </row>
    <row r="7766" spans="9:28">
      <c r="I7766" s="6"/>
      <c r="K7766" s="5"/>
      <c r="Z7766">
        <f t="shared" si="272"/>
        <v>2265</v>
      </c>
      <c r="AB7766">
        <f>IF(EXACT(AA7766,C2268),F2268,0)</f>
        <v>0</v>
      </c>
    </row>
    <row r="7767" spans="9:28">
      <c r="I7767" s="6"/>
      <c r="K7767" s="5"/>
      <c r="Z7767">
        <f t="shared" si="272"/>
        <v>2266</v>
      </c>
      <c r="AB7767">
        <f>IF(EXACT(AA7767,C2269),F2269,0)</f>
        <v>0</v>
      </c>
    </row>
    <row r="7768" spans="9:28">
      <c r="I7768" s="6"/>
      <c r="K7768" s="5"/>
      <c r="Z7768">
        <f t="shared" si="272"/>
        <v>2267</v>
      </c>
      <c r="AB7768">
        <f>IF(EXACT(AA7768,C2270),F2270,0)</f>
        <v>0</v>
      </c>
    </row>
    <row r="7769" spans="9:28">
      <c r="I7769" s="6"/>
      <c r="K7769" s="5"/>
      <c r="Z7769">
        <f t="shared" si="272"/>
        <v>2268</v>
      </c>
      <c r="AB7769">
        <f>IF(EXACT(AA7769,C2271),F2271,0)</f>
        <v>0</v>
      </c>
    </row>
    <row r="7770" spans="9:28">
      <c r="I7770" s="6"/>
      <c r="K7770" s="5"/>
      <c r="Z7770">
        <f t="shared" si="272"/>
        <v>2269</v>
      </c>
      <c r="AB7770">
        <f>IF(EXACT(AA7770,C2272),F2272,0)</f>
        <v>0</v>
      </c>
    </row>
    <row r="7771" spans="9:28">
      <c r="I7771" s="6"/>
      <c r="K7771" s="5"/>
      <c r="Z7771">
        <f t="shared" si="272"/>
        <v>2270</v>
      </c>
      <c r="AB7771">
        <f>IF(EXACT(AA7771,C2273),F2273,0)</f>
        <v>0</v>
      </c>
    </row>
    <row r="7772" spans="9:28">
      <c r="I7772" s="6"/>
      <c r="K7772" s="5"/>
      <c r="Z7772">
        <f t="shared" si="272"/>
        <v>2271</v>
      </c>
      <c r="AB7772">
        <f>IF(EXACT(AA7772,C2274),F2274,0)</f>
        <v>0</v>
      </c>
    </row>
    <row r="7773" spans="9:28">
      <c r="I7773" s="6"/>
      <c r="K7773" s="5"/>
      <c r="Z7773">
        <f t="shared" si="272"/>
        <v>2272</v>
      </c>
      <c r="AB7773">
        <f>IF(EXACT(AA7773,C2275),F2275,0)</f>
        <v>0</v>
      </c>
    </row>
    <row r="7774" spans="9:28">
      <c r="I7774" s="6"/>
      <c r="K7774" s="5"/>
      <c r="Z7774">
        <f t="shared" si="272"/>
        <v>2273</v>
      </c>
      <c r="AB7774">
        <f>IF(EXACT(AA7774,C2276),F2276,0)</f>
        <v>0</v>
      </c>
    </row>
    <row r="7775" spans="9:28">
      <c r="I7775" s="6"/>
      <c r="K7775" s="5"/>
      <c r="Z7775">
        <f t="shared" si="272"/>
        <v>2274</v>
      </c>
      <c r="AB7775">
        <f>IF(EXACT(AA7775,C2277),F2277,0)</f>
        <v>0</v>
      </c>
    </row>
    <row r="7776" spans="9:28">
      <c r="I7776" s="6"/>
      <c r="K7776" s="5"/>
      <c r="Z7776">
        <f t="shared" si="272"/>
        <v>2275</v>
      </c>
      <c r="AB7776">
        <f>IF(EXACT(AA7776,C2278),F2278,0)</f>
        <v>0</v>
      </c>
    </row>
    <row r="7777" spans="9:28">
      <c r="I7777" s="6"/>
      <c r="K7777" s="5"/>
      <c r="Z7777">
        <f t="shared" si="272"/>
        <v>2276</v>
      </c>
      <c r="AB7777">
        <f>IF(EXACT(AA7777,C2279),F2279,0)</f>
        <v>0</v>
      </c>
    </row>
    <row r="7778" spans="9:28">
      <c r="I7778" s="6"/>
      <c r="K7778" s="5"/>
      <c r="Z7778">
        <f t="shared" si="272"/>
        <v>2277</v>
      </c>
      <c r="AB7778">
        <f>IF(EXACT(AA7778,C2280),F2280,0)</f>
        <v>0</v>
      </c>
    </row>
    <row r="7779" spans="9:28">
      <c r="I7779" s="6"/>
      <c r="K7779" s="5"/>
      <c r="Z7779">
        <f t="shared" si="272"/>
        <v>2278</v>
      </c>
      <c r="AB7779">
        <f>IF(EXACT(AA7779,C2281),F2281,0)</f>
        <v>0</v>
      </c>
    </row>
    <row r="7780" spans="9:28">
      <c r="I7780" s="6"/>
      <c r="K7780" s="5"/>
      <c r="Z7780">
        <f t="shared" si="272"/>
        <v>2279</v>
      </c>
      <c r="AB7780">
        <f>IF(EXACT(AA7780,C2282),F2282,0)</f>
        <v>0</v>
      </c>
    </row>
    <row r="7781" spans="9:28">
      <c r="I7781" s="6"/>
      <c r="K7781" s="5"/>
      <c r="Z7781">
        <f t="shared" si="272"/>
        <v>2280</v>
      </c>
      <c r="AB7781">
        <f>IF(EXACT(AA7781,C2283),F2283,0)</f>
        <v>0</v>
      </c>
    </row>
    <row r="7782" spans="9:28">
      <c r="I7782" s="6"/>
      <c r="K7782" s="5"/>
      <c r="Z7782">
        <f t="shared" si="272"/>
        <v>2281</v>
      </c>
      <c r="AB7782">
        <f>IF(EXACT(AA7782,C2284),F2284,0)</f>
        <v>0</v>
      </c>
    </row>
    <row r="7783" spans="9:28">
      <c r="I7783" s="6"/>
      <c r="K7783" s="5"/>
      <c r="Z7783">
        <f t="shared" si="272"/>
        <v>2282</v>
      </c>
      <c r="AB7783">
        <f>IF(EXACT(AA7783,C2285),F2285,0)</f>
        <v>0</v>
      </c>
    </row>
    <row r="7784" spans="9:28">
      <c r="I7784" s="6"/>
      <c r="K7784" s="5"/>
      <c r="Z7784">
        <f t="shared" si="272"/>
        <v>2283</v>
      </c>
      <c r="AB7784">
        <f>IF(EXACT(AA7784,C2286),F2286,0)</f>
        <v>0</v>
      </c>
    </row>
    <row r="7785" spans="9:28">
      <c r="I7785" s="6"/>
      <c r="K7785" s="5"/>
      <c r="Z7785">
        <f t="shared" si="272"/>
        <v>2284</v>
      </c>
      <c r="AB7785">
        <f>IF(EXACT(AA7785,C2287),F2287,0)</f>
        <v>0</v>
      </c>
    </row>
    <row r="7786" spans="9:28">
      <c r="I7786" s="6"/>
      <c r="K7786" s="5"/>
      <c r="Z7786">
        <f t="shared" si="272"/>
        <v>2285</v>
      </c>
      <c r="AB7786">
        <f>IF(EXACT(AA7786,C2288),F2288,0)</f>
        <v>0</v>
      </c>
    </row>
    <row r="7787" spans="9:28">
      <c r="I7787" s="6"/>
      <c r="K7787" s="5"/>
      <c r="Z7787">
        <f t="shared" si="272"/>
        <v>2286</v>
      </c>
      <c r="AB7787">
        <f>IF(EXACT(AA7787,C2289),F2289,0)</f>
        <v>0</v>
      </c>
    </row>
    <row r="7788" spans="9:28">
      <c r="I7788" s="6"/>
      <c r="K7788" s="5"/>
      <c r="Z7788">
        <f t="shared" si="272"/>
        <v>2287</v>
      </c>
      <c r="AB7788">
        <f>IF(EXACT(AA7788,C2290),F2290,0)</f>
        <v>0</v>
      </c>
    </row>
    <row r="7789" spans="9:28">
      <c r="I7789" s="6"/>
      <c r="K7789" s="5"/>
      <c r="Z7789">
        <f t="shared" si="272"/>
        <v>2288</v>
      </c>
      <c r="AB7789">
        <f>IF(EXACT(AA7789,C2291),F2291,0)</f>
        <v>0</v>
      </c>
    </row>
    <row r="7790" spans="9:28">
      <c r="I7790" s="6"/>
      <c r="K7790" s="5"/>
      <c r="Z7790">
        <f t="shared" si="272"/>
        <v>2289</v>
      </c>
      <c r="AB7790">
        <f>IF(EXACT(AA7790,C2292),F2292,0)</f>
        <v>0</v>
      </c>
    </row>
    <row r="7791" spans="9:28">
      <c r="I7791" s="6"/>
      <c r="K7791" s="5"/>
      <c r="Z7791">
        <f t="shared" si="272"/>
        <v>2290</v>
      </c>
      <c r="AB7791">
        <f>IF(EXACT(AA7791,C2293),F2293,0)</f>
        <v>0</v>
      </c>
    </row>
    <row r="7792" spans="9:28">
      <c r="I7792" s="6"/>
      <c r="K7792" s="5"/>
      <c r="Z7792">
        <f t="shared" si="272"/>
        <v>2291</v>
      </c>
      <c r="AB7792">
        <f>IF(EXACT(AA7792,C2294),F2294,0)</f>
        <v>0</v>
      </c>
    </row>
    <row r="7793" spans="9:28">
      <c r="I7793" s="6"/>
      <c r="K7793" s="5"/>
      <c r="Z7793">
        <f t="shared" si="272"/>
        <v>2292</v>
      </c>
      <c r="AB7793">
        <f>IF(EXACT(AA7793,C2295),F2295,0)</f>
        <v>0</v>
      </c>
    </row>
    <row r="7794" spans="9:28">
      <c r="I7794" s="6"/>
      <c r="K7794" s="5"/>
      <c r="Z7794">
        <f t="shared" si="272"/>
        <v>2293</v>
      </c>
      <c r="AB7794">
        <f>IF(EXACT(AA7794,C2296),F2296,0)</f>
        <v>0</v>
      </c>
    </row>
    <row r="7795" spans="9:28">
      <c r="I7795" s="6"/>
      <c r="K7795" s="5"/>
      <c r="Z7795">
        <f t="shared" si="272"/>
        <v>2294</v>
      </c>
      <c r="AB7795">
        <f>IF(EXACT(AA7795,C2297),F2297,0)</f>
        <v>0</v>
      </c>
    </row>
    <row r="7796" spans="9:28">
      <c r="I7796" s="6"/>
      <c r="K7796" s="5"/>
      <c r="Z7796">
        <f t="shared" si="272"/>
        <v>2295</v>
      </c>
      <c r="AB7796">
        <f>IF(EXACT(AA7796,C2298),F2298,0)</f>
        <v>0</v>
      </c>
    </row>
    <row r="7797" spans="9:28">
      <c r="I7797" s="6"/>
      <c r="K7797" s="5"/>
      <c r="Z7797">
        <f t="shared" si="272"/>
        <v>2296</v>
      </c>
      <c r="AB7797">
        <f>IF(EXACT(AA7797,C2299),F2299,0)</f>
        <v>0</v>
      </c>
    </row>
    <row r="7798" spans="9:28">
      <c r="I7798" s="6"/>
      <c r="K7798" s="5"/>
      <c r="Z7798">
        <f t="shared" si="272"/>
        <v>2297</v>
      </c>
      <c r="AB7798">
        <f>IF(EXACT(AA7798,C2300),F2300,0)</f>
        <v>0</v>
      </c>
    </row>
    <row r="7799" spans="9:28">
      <c r="I7799" s="6"/>
      <c r="K7799" s="5"/>
      <c r="Z7799">
        <f t="shared" si="272"/>
        <v>2298</v>
      </c>
      <c r="AB7799">
        <f>IF(EXACT(AA7799,C2301),F2301,0)</f>
        <v>0</v>
      </c>
    </row>
    <row r="7800" spans="9:28">
      <c r="I7800" s="6"/>
      <c r="K7800" s="5"/>
      <c r="Z7800">
        <f t="shared" si="272"/>
        <v>2299</v>
      </c>
      <c r="AB7800">
        <f>IF(EXACT(AA7800,C2302),F2302,0)</f>
        <v>0</v>
      </c>
    </row>
    <row r="7801" spans="9:28">
      <c r="I7801" s="6"/>
      <c r="K7801" s="5"/>
      <c r="Z7801">
        <f t="shared" si="272"/>
        <v>2300</v>
      </c>
      <c r="AB7801">
        <f>IF(EXACT(AA7801,C2303),F2303,0)</f>
        <v>0</v>
      </c>
    </row>
    <row r="7802" spans="9:28">
      <c r="I7802" s="6"/>
      <c r="K7802" s="5"/>
      <c r="Z7802">
        <f t="shared" si="272"/>
        <v>2301</v>
      </c>
      <c r="AB7802">
        <f>IF(EXACT(AA7802,C2304),F2304,0)</f>
        <v>0</v>
      </c>
    </row>
    <row r="7803" spans="9:28">
      <c r="I7803" s="6"/>
      <c r="K7803" s="5"/>
      <c r="Z7803">
        <f t="shared" si="272"/>
        <v>2302</v>
      </c>
      <c r="AB7803">
        <f>IF(EXACT(AA7803,C2305),F2305,0)</f>
        <v>0</v>
      </c>
    </row>
    <row r="7804" spans="9:28">
      <c r="I7804" s="6"/>
      <c r="K7804" s="5"/>
      <c r="Z7804">
        <f t="shared" si="272"/>
        <v>2303</v>
      </c>
      <c r="AB7804">
        <f>IF(EXACT(AA7804,C2306),F2306,0)</f>
        <v>0</v>
      </c>
    </row>
    <row r="7805" spans="9:28">
      <c r="I7805" s="6"/>
      <c r="K7805" s="5"/>
      <c r="Z7805">
        <f t="shared" si="272"/>
        <v>2304</v>
      </c>
      <c r="AB7805">
        <f>IF(EXACT(AA7805,C2307),F2307,0)</f>
        <v>0</v>
      </c>
    </row>
    <row r="7806" spans="9:28">
      <c r="I7806" s="6"/>
      <c r="K7806" s="5"/>
      <c r="Z7806">
        <f t="shared" si="272"/>
        <v>2305</v>
      </c>
      <c r="AB7806">
        <f>IF(EXACT(AA7806,C2308),F2308,0)</f>
        <v>0</v>
      </c>
    </row>
    <row r="7807" spans="9:28">
      <c r="I7807" s="6"/>
      <c r="K7807" s="5"/>
      <c r="Z7807">
        <f t="shared" si="272"/>
        <v>2306</v>
      </c>
      <c r="AB7807">
        <f>IF(EXACT(AA7807,C2309),F2309,0)</f>
        <v>0</v>
      </c>
    </row>
    <row r="7808" spans="9:28">
      <c r="I7808" s="6"/>
      <c r="K7808" s="5"/>
      <c r="Z7808">
        <f t="shared" ref="Z7808:Z7871" si="273">1+Z7807</f>
        <v>2307</v>
      </c>
      <c r="AB7808">
        <f>IF(EXACT(AA7808,C2310),F2310,0)</f>
        <v>0</v>
      </c>
    </row>
    <row r="7809" spans="9:28">
      <c r="I7809" s="6"/>
      <c r="K7809" s="5"/>
      <c r="Z7809">
        <f t="shared" si="273"/>
        <v>2308</v>
      </c>
      <c r="AB7809">
        <f>IF(EXACT(AA7809,C2311),F2311,0)</f>
        <v>0</v>
      </c>
    </row>
    <row r="7810" spans="9:28">
      <c r="I7810" s="6"/>
      <c r="K7810" s="5"/>
      <c r="Z7810">
        <f t="shared" si="273"/>
        <v>2309</v>
      </c>
      <c r="AB7810">
        <f>IF(EXACT(AA7810,C2312),F2312,0)</f>
        <v>0</v>
      </c>
    </row>
    <row r="7811" spans="9:28">
      <c r="I7811" s="6"/>
      <c r="K7811" s="5"/>
      <c r="Z7811">
        <f t="shared" si="273"/>
        <v>2310</v>
      </c>
      <c r="AB7811">
        <f>IF(EXACT(AA7811,C2313),F2313,0)</f>
        <v>0</v>
      </c>
    </row>
    <row r="7812" spans="9:28">
      <c r="I7812" s="6"/>
      <c r="K7812" s="5"/>
      <c r="Z7812">
        <f t="shared" si="273"/>
        <v>2311</v>
      </c>
      <c r="AB7812">
        <f>IF(EXACT(AA7812,C2314),F2314,0)</f>
        <v>0</v>
      </c>
    </row>
    <row r="7813" spans="9:28">
      <c r="I7813" s="6"/>
      <c r="K7813" s="5"/>
      <c r="Z7813">
        <f t="shared" si="273"/>
        <v>2312</v>
      </c>
      <c r="AB7813">
        <f>IF(EXACT(AA7813,C2315),F2315,0)</f>
        <v>0</v>
      </c>
    </row>
    <row r="7814" spans="9:28">
      <c r="I7814" s="6"/>
      <c r="K7814" s="5"/>
      <c r="Z7814">
        <f t="shared" si="273"/>
        <v>2313</v>
      </c>
      <c r="AB7814">
        <f>IF(EXACT(AA7814,C2316),F2316,0)</f>
        <v>0</v>
      </c>
    </row>
    <row r="7815" spans="9:28">
      <c r="I7815" s="6"/>
      <c r="K7815" s="5"/>
      <c r="Z7815">
        <f t="shared" si="273"/>
        <v>2314</v>
      </c>
      <c r="AB7815">
        <f>IF(EXACT(AA7815,C2317),F2317,0)</f>
        <v>0</v>
      </c>
    </row>
    <row r="7816" spans="9:28">
      <c r="I7816" s="6"/>
      <c r="K7816" s="5"/>
      <c r="Z7816">
        <f t="shared" si="273"/>
        <v>2315</v>
      </c>
      <c r="AB7816">
        <f>IF(EXACT(AA7816,C2318),F2318,0)</f>
        <v>0</v>
      </c>
    </row>
    <row r="7817" spans="9:28">
      <c r="I7817" s="6"/>
      <c r="K7817" s="5"/>
      <c r="Z7817">
        <f t="shared" si="273"/>
        <v>2316</v>
      </c>
      <c r="AB7817">
        <f>IF(EXACT(AA7817,C2319),F2319,0)</f>
        <v>0</v>
      </c>
    </row>
    <row r="7818" spans="9:28">
      <c r="I7818" s="6"/>
      <c r="K7818" s="5"/>
      <c r="Z7818">
        <f t="shared" si="273"/>
        <v>2317</v>
      </c>
      <c r="AB7818">
        <f>IF(EXACT(AA7818,C2320),F2320,0)</f>
        <v>0</v>
      </c>
    </row>
    <row r="7819" spans="9:28">
      <c r="I7819" s="6"/>
      <c r="K7819" s="5"/>
      <c r="Z7819">
        <f t="shared" si="273"/>
        <v>2318</v>
      </c>
      <c r="AB7819">
        <f>IF(EXACT(AA7819,C2321),F2321,0)</f>
        <v>0</v>
      </c>
    </row>
    <row r="7820" spans="9:28">
      <c r="I7820" s="6"/>
      <c r="K7820" s="5"/>
      <c r="Z7820">
        <f t="shared" si="273"/>
        <v>2319</v>
      </c>
      <c r="AB7820">
        <f>IF(EXACT(AA7820,C2322),F2322,0)</f>
        <v>0</v>
      </c>
    </row>
    <row r="7821" spans="9:28">
      <c r="I7821" s="6"/>
      <c r="K7821" s="5"/>
      <c r="Z7821">
        <f t="shared" si="273"/>
        <v>2320</v>
      </c>
      <c r="AB7821">
        <f>IF(EXACT(AA7821,C2323),F2323,0)</f>
        <v>0</v>
      </c>
    </row>
    <row r="7822" spans="9:28">
      <c r="I7822" s="6"/>
      <c r="K7822" s="5"/>
      <c r="Z7822">
        <f t="shared" si="273"/>
        <v>2321</v>
      </c>
      <c r="AB7822">
        <f>IF(EXACT(AA7822,C2324),F2324,0)</f>
        <v>0</v>
      </c>
    </row>
    <row r="7823" spans="9:28">
      <c r="I7823" s="6"/>
      <c r="K7823" s="5"/>
      <c r="Z7823">
        <f t="shared" si="273"/>
        <v>2322</v>
      </c>
      <c r="AB7823">
        <f>IF(EXACT(AA7823,C2325),F2325,0)</f>
        <v>0</v>
      </c>
    </row>
    <row r="7824" spans="9:28">
      <c r="I7824" s="6"/>
      <c r="K7824" s="5"/>
      <c r="Z7824">
        <f t="shared" si="273"/>
        <v>2323</v>
      </c>
      <c r="AB7824">
        <f>IF(EXACT(AA7824,C2326),F2326,0)</f>
        <v>0</v>
      </c>
    </row>
    <row r="7825" spans="9:28">
      <c r="I7825" s="6"/>
      <c r="K7825" s="5"/>
      <c r="Z7825">
        <f t="shared" si="273"/>
        <v>2324</v>
      </c>
      <c r="AB7825">
        <f>IF(EXACT(AA7825,C2327),F2327,0)</f>
        <v>0</v>
      </c>
    </row>
    <row r="7826" spans="9:28">
      <c r="I7826" s="6"/>
      <c r="K7826" s="5"/>
      <c r="Z7826">
        <f t="shared" si="273"/>
        <v>2325</v>
      </c>
      <c r="AB7826">
        <f>IF(EXACT(AA7826,C2328),F2328,0)</f>
        <v>0</v>
      </c>
    </row>
    <row r="7827" spans="9:28">
      <c r="I7827" s="6"/>
      <c r="K7827" s="5"/>
      <c r="Z7827">
        <f t="shared" si="273"/>
        <v>2326</v>
      </c>
      <c r="AB7827">
        <f>IF(EXACT(AA7827,C2329),F2329,0)</f>
        <v>0</v>
      </c>
    </row>
    <row r="7828" spans="9:28">
      <c r="I7828" s="6"/>
      <c r="K7828" s="5"/>
      <c r="Z7828">
        <f t="shared" si="273"/>
        <v>2327</v>
      </c>
      <c r="AB7828">
        <f>IF(EXACT(AA7828,C2330),F2330,0)</f>
        <v>0</v>
      </c>
    </row>
    <row r="7829" spans="9:28">
      <c r="I7829" s="6"/>
      <c r="K7829" s="5"/>
      <c r="Z7829">
        <f t="shared" si="273"/>
        <v>2328</v>
      </c>
      <c r="AB7829">
        <f>IF(EXACT(AA7829,C2331),F2331,0)</f>
        <v>0</v>
      </c>
    </row>
    <row r="7830" spans="9:28">
      <c r="I7830" s="6"/>
      <c r="K7830" s="5"/>
      <c r="Z7830">
        <f t="shared" si="273"/>
        <v>2329</v>
      </c>
      <c r="AB7830">
        <f>IF(EXACT(AA7830,C2332),F2332,0)</f>
        <v>0</v>
      </c>
    </row>
    <row r="7831" spans="9:28">
      <c r="I7831" s="6"/>
      <c r="K7831" s="5"/>
      <c r="Z7831">
        <f t="shared" si="273"/>
        <v>2330</v>
      </c>
      <c r="AB7831">
        <f>IF(EXACT(AA7831,C2333),F2333,0)</f>
        <v>0</v>
      </c>
    </row>
    <row r="7832" spans="9:28">
      <c r="I7832" s="6"/>
      <c r="K7832" s="5"/>
      <c r="Z7832">
        <f t="shared" si="273"/>
        <v>2331</v>
      </c>
      <c r="AB7832">
        <f>IF(EXACT(AA7832,C2334),F2334,0)</f>
        <v>0</v>
      </c>
    </row>
    <row r="7833" spans="9:28">
      <c r="I7833" s="6"/>
      <c r="K7833" s="5"/>
      <c r="Z7833">
        <f t="shared" si="273"/>
        <v>2332</v>
      </c>
      <c r="AB7833">
        <f>IF(EXACT(AA7833,C2335),F2335,0)</f>
        <v>0</v>
      </c>
    </row>
    <row r="7834" spans="9:28">
      <c r="I7834" s="6"/>
      <c r="K7834" s="5"/>
      <c r="Z7834">
        <f t="shared" si="273"/>
        <v>2333</v>
      </c>
      <c r="AB7834">
        <f>IF(EXACT(AA7834,C2336),F2336,0)</f>
        <v>0</v>
      </c>
    </row>
    <row r="7835" spans="9:28">
      <c r="I7835" s="6"/>
      <c r="K7835" s="5"/>
      <c r="Z7835">
        <f t="shared" si="273"/>
        <v>2334</v>
      </c>
      <c r="AB7835">
        <f>IF(EXACT(AA7835,C2337),F2337,0)</f>
        <v>0</v>
      </c>
    </row>
    <row r="7836" spans="9:28">
      <c r="I7836" s="6"/>
      <c r="K7836" s="5"/>
      <c r="Z7836">
        <f t="shared" si="273"/>
        <v>2335</v>
      </c>
      <c r="AB7836">
        <f>IF(EXACT(AA7836,C2338),F2338,0)</f>
        <v>0</v>
      </c>
    </row>
    <row r="7837" spans="9:28">
      <c r="I7837" s="6"/>
      <c r="K7837" s="5"/>
      <c r="Z7837">
        <f t="shared" si="273"/>
        <v>2336</v>
      </c>
      <c r="AB7837">
        <f>IF(EXACT(AA7837,C2339),F2339,0)</f>
        <v>0</v>
      </c>
    </row>
    <row r="7838" spans="9:28">
      <c r="I7838" s="6"/>
      <c r="K7838" s="5"/>
      <c r="Z7838">
        <f t="shared" si="273"/>
        <v>2337</v>
      </c>
      <c r="AB7838">
        <f>IF(EXACT(AA7838,C2340),F2340,0)</f>
        <v>0</v>
      </c>
    </row>
    <row r="7839" spans="9:28">
      <c r="I7839" s="6"/>
      <c r="K7839" s="5"/>
      <c r="Z7839">
        <f t="shared" si="273"/>
        <v>2338</v>
      </c>
      <c r="AB7839">
        <f>IF(EXACT(AA7839,C2341),F2341,0)</f>
        <v>0</v>
      </c>
    </row>
    <row r="7840" spans="9:28">
      <c r="I7840" s="6"/>
      <c r="K7840" s="5"/>
      <c r="Z7840">
        <f t="shared" si="273"/>
        <v>2339</v>
      </c>
      <c r="AB7840">
        <f>IF(EXACT(AA7840,C2342),F2342,0)</f>
        <v>0</v>
      </c>
    </row>
    <row r="7841" spans="9:28">
      <c r="I7841" s="6"/>
      <c r="K7841" s="5"/>
      <c r="Z7841">
        <f t="shared" si="273"/>
        <v>2340</v>
      </c>
      <c r="AB7841">
        <f>IF(EXACT(AA7841,C2343),F2343,0)</f>
        <v>0</v>
      </c>
    </row>
    <row r="7842" spans="9:28">
      <c r="I7842" s="6"/>
      <c r="K7842" s="5"/>
      <c r="Z7842">
        <f t="shared" si="273"/>
        <v>2341</v>
      </c>
      <c r="AB7842">
        <f>IF(EXACT(AA7842,C2344),F2344,0)</f>
        <v>0</v>
      </c>
    </row>
    <row r="7843" spans="9:28">
      <c r="I7843" s="6"/>
      <c r="K7843" s="5"/>
      <c r="Z7843">
        <f t="shared" si="273"/>
        <v>2342</v>
      </c>
      <c r="AB7843">
        <f>IF(EXACT(AA7843,C2345),F2345,0)</f>
        <v>0</v>
      </c>
    </row>
    <row r="7844" spans="9:28">
      <c r="I7844" s="6"/>
      <c r="K7844" s="5"/>
      <c r="Z7844">
        <f t="shared" si="273"/>
        <v>2343</v>
      </c>
      <c r="AB7844">
        <f>IF(EXACT(AA7844,C2346),F2346,0)</f>
        <v>0</v>
      </c>
    </row>
    <row r="7845" spans="9:28">
      <c r="I7845" s="6"/>
      <c r="K7845" s="5"/>
      <c r="Z7845">
        <f t="shared" si="273"/>
        <v>2344</v>
      </c>
      <c r="AB7845">
        <f>IF(EXACT(AA7845,C2347),F2347,0)</f>
        <v>0</v>
      </c>
    </row>
    <row r="7846" spans="9:28">
      <c r="I7846" s="6"/>
      <c r="K7846" s="5"/>
      <c r="Z7846">
        <f t="shared" si="273"/>
        <v>2345</v>
      </c>
      <c r="AB7846">
        <f>IF(EXACT(AA7846,C2348),F2348,0)</f>
        <v>0</v>
      </c>
    </row>
    <row r="7847" spans="9:28">
      <c r="I7847" s="6"/>
      <c r="K7847" s="5"/>
      <c r="Z7847">
        <f t="shared" si="273"/>
        <v>2346</v>
      </c>
      <c r="AB7847">
        <f>IF(EXACT(AA7847,C2349),F2349,0)</f>
        <v>0</v>
      </c>
    </row>
    <row r="7848" spans="9:28">
      <c r="I7848" s="6"/>
      <c r="K7848" s="5"/>
      <c r="Z7848">
        <f t="shared" si="273"/>
        <v>2347</v>
      </c>
      <c r="AB7848">
        <f>IF(EXACT(AA7848,C2350),F2350,0)</f>
        <v>0</v>
      </c>
    </row>
    <row r="7849" spans="9:28">
      <c r="I7849" s="6"/>
      <c r="K7849" s="5"/>
      <c r="Z7849">
        <f t="shared" si="273"/>
        <v>2348</v>
      </c>
      <c r="AB7849">
        <f>IF(EXACT(AA7849,C2351),F2351,0)</f>
        <v>0</v>
      </c>
    </row>
    <row r="7850" spans="9:28">
      <c r="I7850" s="6"/>
      <c r="K7850" s="5"/>
      <c r="Z7850">
        <f t="shared" si="273"/>
        <v>2349</v>
      </c>
      <c r="AB7850">
        <f>IF(EXACT(AA7850,C2352),F2352,0)</f>
        <v>0</v>
      </c>
    </row>
    <row r="7851" spans="9:28">
      <c r="I7851" s="6"/>
      <c r="K7851" s="5"/>
      <c r="Z7851">
        <f t="shared" si="273"/>
        <v>2350</v>
      </c>
      <c r="AB7851">
        <f>IF(EXACT(AA7851,C2353),F2353,0)</f>
        <v>0</v>
      </c>
    </row>
    <row r="7852" spans="9:28">
      <c r="I7852" s="6"/>
      <c r="K7852" s="5"/>
      <c r="Z7852">
        <f t="shared" si="273"/>
        <v>2351</v>
      </c>
      <c r="AB7852">
        <f>IF(EXACT(AA7852,C2354),F2354,0)</f>
        <v>0</v>
      </c>
    </row>
    <row r="7853" spans="9:28">
      <c r="I7853" s="6"/>
      <c r="K7853" s="5"/>
      <c r="Z7853">
        <f t="shared" si="273"/>
        <v>2352</v>
      </c>
      <c r="AB7853">
        <f>IF(EXACT(AA7853,C2355),F2355,0)</f>
        <v>0</v>
      </c>
    </row>
    <row r="7854" spans="9:28">
      <c r="I7854" s="6"/>
      <c r="K7854" s="5"/>
      <c r="Z7854">
        <f t="shared" si="273"/>
        <v>2353</v>
      </c>
      <c r="AB7854">
        <f>IF(EXACT(AA7854,C2356),F2356,0)</f>
        <v>0</v>
      </c>
    </row>
    <row r="7855" spans="9:28">
      <c r="I7855" s="6"/>
      <c r="K7855" s="5"/>
      <c r="Z7855">
        <f t="shared" si="273"/>
        <v>2354</v>
      </c>
      <c r="AB7855">
        <f>IF(EXACT(AA7855,C2357),F2357,0)</f>
        <v>0</v>
      </c>
    </row>
    <row r="7856" spans="9:28">
      <c r="I7856" s="6"/>
      <c r="K7856" s="5"/>
      <c r="Z7856">
        <f t="shared" si="273"/>
        <v>2355</v>
      </c>
      <c r="AB7856">
        <f>IF(EXACT(AA7856,C2358),F2358,0)</f>
        <v>0</v>
      </c>
    </row>
    <row r="7857" spans="9:28">
      <c r="I7857" s="6"/>
      <c r="K7857" s="5"/>
      <c r="Z7857">
        <f t="shared" si="273"/>
        <v>2356</v>
      </c>
      <c r="AB7857">
        <f>IF(EXACT(AA7857,C2359),F2359,0)</f>
        <v>0</v>
      </c>
    </row>
    <row r="7858" spans="9:28">
      <c r="I7858" s="6"/>
      <c r="K7858" s="5"/>
      <c r="Z7858">
        <f t="shared" si="273"/>
        <v>2357</v>
      </c>
      <c r="AB7858">
        <f>IF(EXACT(AA7858,C2360),F2360,0)</f>
        <v>0</v>
      </c>
    </row>
    <row r="7859" spans="9:28">
      <c r="I7859" s="6"/>
      <c r="K7859" s="5"/>
      <c r="Z7859">
        <f t="shared" si="273"/>
        <v>2358</v>
      </c>
      <c r="AB7859">
        <f>IF(EXACT(AA7859,C2361),F2361,0)</f>
        <v>0</v>
      </c>
    </row>
    <row r="7860" spans="9:28">
      <c r="I7860" s="6"/>
      <c r="K7860" s="5"/>
      <c r="Z7860">
        <f t="shared" si="273"/>
        <v>2359</v>
      </c>
      <c r="AB7860">
        <f>IF(EXACT(AA7860,C2362),F2362,0)</f>
        <v>0</v>
      </c>
    </row>
    <row r="7861" spans="9:28">
      <c r="I7861" s="6"/>
      <c r="K7861" s="5"/>
      <c r="Z7861">
        <f t="shared" si="273"/>
        <v>2360</v>
      </c>
      <c r="AB7861">
        <f>IF(EXACT(AA7861,C2363),F2363,0)</f>
        <v>0</v>
      </c>
    </row>
    <row r="7862" spans="9:28">
      <c r="I7862" s="6"/>
      <c r="K7862" s="5"/>
      <c r="Z7862">
        <f t="shared" si="273"/>
        <v>2361</v>
      </c>
      <c r="AB7862">
        <f>IF(EXACT(AA7862,C2364),F2364,0)</f>
        <v>0</v>
      </c>
    </row>
    <row r="7863" spans="9:28">
      <c r="I7863" s="6"/>
      <c r="K7863" s="5"/>
      <c r="Z7863">
        <f t="shared" si="273"/>
        <v>2362</v>
      </c>
      <c r="AB7863">
        <f>IF(EXACT(AA7863,C2365),F2365,0)</f>
        <v>0</v>
      </c>
    </row>
    <row r="7864" spans="9:28">
      <c r="I7864" s="6"/>
      <c r="K7864" s="5"/>
      <c r="Z7864">
        <f t="shared" si="273"/>
        <v>2363</v>
      </c>
      <c r="AB7864">
        <f>IF(EXACT(AA7864,C2366),F2366,0)</f>
        <v>0</v>
      </c>
    </row>
    <row r="7865" spans="9:28">
      <c r="I7865" s="6"/>
      <c r="K7865" s="5"/>
      <c r="Z7865">
        <f t="shared" si="273"/>
        <v>2364</v>
      </c>
      <c r="AB7865">
        <f>IF(EXACT(AA7865,C2367),F2367,0)</f>
        <v>0</v>
      </c>
    </row>
    <row r="7866" spans="9:28">
      <c r="I7866" s="6"/>
      <c r="K7866" s="5"/>
      <c r="Z7866">
        <f t="shared" si="273"/>
        <v>2365</v>
      </c>
      <c r="AB7866">
        <f>IF(EXACT(AA7866,C2368),F2368,0)</f>
        <v>0</v>
      </c>
    </row>
    <row r="7867" spans="9:28">
      <c r="I7867" s="6"/>
      <c r="K7867" s="5"/>
      <c r="Z7867">
        <f t="shared" si="273"/>
        <v>2366</v>
      </c>
      <c r="AB7867">
        <f>IF(EXACT(AA7867,C2369),F2369,0)</f>
        <v>0</v>
      </c>
    </row>
    <row r="7868" spans="9:28">
      <c r="I7868" s="6"/>
      <c r="K7868" s="5"/>
      <c r="Z7868">
        <f t="shared" si="273"/>
        <v>2367</v>
      </c>
      <c r="AB7868">
        <f>IF(EXACT(AA7868,C2370),F2370,0)</f>
        <v>0</v>
      </c>
    </row>
    <row r="7869" spans="9:28">
      <c r="I7869" s="6"/>
      <c r="K7869" s="5"/>
      <c r="Z7869">
        <f t="shared" si="273"/>
        <v>2368</v>
      </c>
      <c r="AB7869">
        <f>IF(EXACT(AA7869,C2371),F2371,0)</f>
        <v>0</v>
      </c>
    </row>
    <row r="7870" spans="9:28">
      <c r="I7870" s="6"/>
      <c r="K7870" s="5"/>
      <c r="Z7870">
        <f t="shared" si="273"/>
        <v>2369</v>
      </c>
      <c r="AB7870">
        <f>IF(EXACT(AA7870,C2372),F2372,0)</f>
        <v>0</v>
      </c>
    </row>
    <row r="7871" spans="9:28">
      <c r="I7871" s="6"/>
      <c r="K7871" s="5"/>
      <c r="Z7871">
        <f t="shared" si="273"/>
        <v>2370</v>
      </c>
      <c r="AB7871">
        <f>IF(EXACT(AA7871,C2373),F2373,0)</f>
        <v>0</v>
      </c>
    </row>
    <row r="7872" spans="9:28">
      <c r="I7872" s="6"/>
      <c r="K7872" s="5"/>
      <c r="Z7872">
        <f t="shared" ref="Z7872:Z7935" si="274">1+Z7871</f>
        <v>2371</v>
      </c>
      <c r="AB7872">
        <f>IF(EXACT(AA7872,C2374),F2374,0)</f>
        <v>0</v>
      </c>
    </row>
    <row r="7873" spans="9:28">
      <c r="I7873" s="6"/>
      <c r="K7873" s="5"/>
      <c r="Z7873">
        <f t="shared" si="274"/>
        <v>2372</v>
      </c>
      <c r="AB7873">
        <f>IF(EXACT(AA7873,C2375),F2375,0)</f>
        <v>0</v>
      </c>
    </row>
    <row r="7874" spans="9:28">
      <c r="I7874" s="6"/>
      <c r="K7874" s="5"/>
      <c r="Z7874">
        <f t="shared" si="274"/>
        <v>2373</v>
      </c>
      <c r="AB7874">
        <f>IF(EXACT(AA7874,C2376),F2376,0)</f>
        <v>0</v>
      </c>
    </row>
    <row r="7875" spans="9:28">
      <c r="I7875" s="6"/>
      <c r="K7875" s="5"/>
      <c r="Z7875">
        <f t="shared" si="274"/>
        <v>2374</v>
      </c>
      <c r="AB7875">
        <f>IF(EXACT(AA7875,C2377),F2377,0)</f>
        <v>0</v>
      </c>
    </row>
    <row r="7876" spans="9:28">
      <c r="I7876" s="6"/>
      <c r="K7876" s="5"/>
      <c r="Z7876">
        <f t="shared" si="274"/>
        <v>2375</v>
      </c>
      <c r="AB7876">
        <f>IF(EXACT(AA7876,C2378),F2378,0)</f>
        <v>0</v>
      </c>
    </row>
    <row r="7877" spans="9:28">
      <c r="I7877" s="6"/>
      <c r="K7877" s="5"/>
      <c r="Z7877">
        <f t="shared" si="274"/>
        <v>2376</v>
      </c>
      <c r="AB7877">
        <f>IF(EXACT(AA7877,C2379),F2379,0)</f>
        <v>0</v>
      </c>
    </row>
    <row r="7878" spans="9:28">
      <c r="I7878" s="6"/>
      <c r="K7878" s="5"/>
      <c r="Z7878">
        <f t="shared" si="274"/>
        <v>2377</v>
      </c>
      <c r="AB7878">
        <f>IF(EXACT(AA7878,C2380),F2380,0)</f>
        <v>0</v>
      </c>
    </row>
    <row r="7879" spans="9:28">
      <c r="I7879" s="6"/>
      <c r="K7879" s="5"/>
      <c r="Z7879">
        <f t="shared" si="274"/>
        <v>2378</v>
      </c>
      <c r="AB7879">
        <f>IF(EXACT(AA7879,C2381),F2381,0)</f>
        <v>0</v>
      </c>
    </row>
    <row r="7880" spans="9:28">
      <c r="I7880" s="6"/>
      <c r="K7880" s="5"/>
      <c r="Z7880">
        <f t="shared" si="274"/>
        <v>2379</v>
      </c>
      <c r="AB7880">
        <f>IF(EXACT(AA7880,C2382),F2382,0)</f>
        <v>0</v>
      </c>
    </row>
    <row r="7881" spans="9:28">
      <c r="I7881" s="6"/>
      <c r="K7881" s="5"/>
      <c r="Z7881">
        <f t="shared" si="274"/>
        <v>2380</v>
      </c>
      <c r="AB7881">
        <f>IF(EXACT(AA7881,C2383),F2383,0)</f>
        <v>0</v>
      </c>
    </row>
    <row r="7882" spans="9:28">
      <c r="I7882" s="6"/>
      <c r="K7882" s="5"/>
      <c r="Z7882">
        <f t="shared" si="274"/>
        <v>2381</v>
      </c>
      <c r="AB7882">
        <f>IF(EXACT(AA7882,C2384),F2384,0)</f>
        <v>0</v>
      </c>
    </row>
    <row r="7883" spans="9:28">
      <c r="I7883" s="6"/>
      <c r="K7883" s="5"/>
      <c r="Z7883">
        <f t="shared" si="274"/>
        <v>2382</v>
      </c>
      <c r="AB7883">
        <f>IF(EXACT(AA7883,C2385),F2385,0)</f>
        <v>0</v>
      </c>
    </row>
    <row r="7884" spans="9:28">
      <c r="I7884" s="6"/>
      <c r="K7884" s="5"/>
      <c r="Z7884">
        <f t="shared" si="274"/>
        <v>2383</v>
      </c>
      <c r="AB7884">
        <f>IF(EXACT(AA7884,C2386),F2386,0)</f>
        <v>0</v>
      </c>
    </row>
    <row r="7885" spans="9:28">
      <c r="I7885" s="6"/>
      <c r="K7885" s="5"/>
      <c r="Z7885">
        <f t="shared" si="274"/>
        <v>2384</v>
      </c>
      <c r="AB7885">
        <f>IF(EXACT(AA7885,C2387),F2387,0)</f>
        <v>0</v>
      </c>
    </row>
    <row r="7886" spans="9:28">
      <c r="I7886" s="6"/>
      <c r="K7886" s="5"/>
      <c r="Z7886">
        <f t="shared" si="274"/>
        <v>2385</v>
      </c>
      <c r="AB7886">
        <f>IF(EXACT(AA7886,C2388),F2388,0)</f>
        <v>0</v>
      </c>
    </row>
    <row r="7887" spans="9:28">
      <c r="I7887" s="6"/>
      <c r="K7887" s="5"/>
      <c r="Z7887">
        <f t="shared" si="274"/>
        <v>2386</v>
      </c>
      <c r="AB7887">
        <f>IF(EXACT(AA7887,C2389),F2389,0)</f>
        <v>0</v>
      </c>
    </row>
    <row r="7888" spans="9:28">
      <c r="I7888" s="6"/>
      <c r="K7888" s="5"/>
      <c r="Z7888">
        <f t="shared" si="274"/>
        <v>2387</v>
      </c>
      <c r="AB7888">
        <f>IF(EXACT(AA7888,C2390),F2390,0)</f>
        <v>0</v>
      </c>
    </row>
    <row r="7889" spans="9:28">
      <c r="I7889" s="6"/>
      <c r="K7889" s="5"/>
      <c r="Z7889">
        <f t="shared" si="274"/>
        <v>2388</v>
      </c>
      <c r="AB7889">
        <f>IF(EXACT(AA7889,C2391),F2391,0)</f>
        <v>0</v>
      </c>
    </row>
    <row r="7890" spans="9:28">
      <c r="I7890" s="6"/>
      <c r="K7890" s="5"/>
      <c r="Z7890">
        <f t="shared" si="274"/>
        <v>2389</v>
      </c>
      <c r="AB7890">
        <f>IF(EXACT(AA7890,C2392),F2392,0)</f>
        <v>0</v>
      </c>
    </row>
    <row r="7891" spans="9:28">
      <c r="I7891" s="6"/>
      <c r="K7891" s="5"/>
      <c r="Z7891">
        <f t="shared" si="274"/>
        <v>2390</v>
      </c>
      <c r="AB7891">
        <f>IF(EXACT(AA7891,C2393),F2393,0)</f>
        <v>0</v>
      </c>
    </row>
    <row r="7892" spans="9:28">
      <c r="I7892" s="6"/>
      <c r="K7892" s="5"/>
      <c r="Z7892">
        <f t="shared" si="274"/>
        <v>2391</v>
      </c>
      <c r="AB7892">
        <f>IF(EXACT(AA7892,C2394),F2394,0)</f>
        <v>0</v>
      </c>
    </row>
    <row r="7893" spans="9:28">
      <c r="I7893" s="6"/>
      <c r="K7893" s="5"/>
      <c r="Z7893">
        <f t="shared" si="274"/>
        <v>2392</v>
      </c>
      <c r="AB7893">
        <f>IF(EXACT(AA7893,C2395),F2395,0)</f>
        <v>0</v>
      </c>
    </row>
    <row r="7894" spans="9:28">
      <c r="I7894" s="6"/>
      <c r="K7894" s="5"/>
      <c r="Z7894">
        <f t="shared" si="274"/>
        <v>2393</v>
      </c>
      <c r="AB7894">
        <f>IF(EXACT(AA7894,C2396),F2396,0)</f>
        <v>0</v>
      </c>
    </row>
    <row r="7895" spans="9:28">
      <c r="I7895" s="6"/>
      <c r="K7895" s="5"/>
      <c r="Z7895">
        <f t="shared" si="274"/>
        <v>2394</v>
      </c>
      <c r="AB7895">
        <f>IF(EXACT(AA7895,C2397),F2397,0)</f>
        <v>0</v>
      </c>
    </row>
    <row r="7896" spans="9:28">
      <c r="I7896" s="6"/>
      <c r="K7896" s="5"/>
      <c r="Z7896">
        <f t="shared" si="274"/>
        <v>2395</v>
      </c>
      <c r="AB7896">
        <f>IF(EXACT(AA7896,C2398),F2398,0)</f>
        <v>0</v>
      </c>
    </row>
    <row r="7897" spans="9:28">
      <c r="I7897" s="6"/>
      <c r="K7897" s="5"/>
      <c r="Z7897">
        <f t="shared" si="274"/>
        <v>2396</v>
      </c>
      <c r="AB7897">
        <f>IF(EXACT(AA7897,C2399),F2399,0)</f>
        <v>0</v>
      </c>
    </row>
    <row r="7898" spans="9:28">
      <c r="I7898" s="6"/>
      <c r="K7898" s="5"/>
      <c r="Z7898">
        <f t="shared" si="274"/>
        <v>2397</v>
      </c>
      <c r="AB7898">
        <f>IF(EXACT(AA7898,C2400),F2400,0)</f>
        <v>0</v>
      </c>
    </row>
    <row r="7899" spans="9:28">
      <c r="I7899" s="6"/>
      <c r="K7899" s="5"/>
      <c r="Z7899">
        <f t="shared" si="274"/>
        <v>2398</v>
      </c>
      <c r="AB7899">
        <f>IF(EXACT(AA7899,C2401),F2401,0)</f>
        <v>0</v>
      </c>
    </row>
    <row r="7900" spans="9:28">
      <c r="I7900" s="6"/>
      <c r="K7900" s="5"/>
      <c r="Z7900">
        <f t="shared" si="274"/>
        <v>2399</v>
      </c>
      <c r="AB7900">
        <f>IF(EXACT(AA7900,C2402),F2402,0)</f>
        <v>0</v>
      </c>
    </row>
    <row r="7901" spans="9:28">
      <c r="I7901" s="6"/>
      <c r="K7901" s="5"/>
      <c r="Z7901">
        <f t="shared" si="274"/>
        <v>2400</v>
      </c>
      <c r="AB7901">
        <f>IF(EXACT(AA7901,C2403),F2403,0)</f>
        <v>0</v>
      </c>
    </row>
    <row r="7902" spans="9:28">
      <c r="I7902" s="6"/>
      <c r="K7902" s="5"/>
      <c r="Z7902">
        <f t="shared" si="274"/>
        <v>2401</v>
      </c>
      <c r="AB7902">
        <f>IF(EXACT(AA7902,C2404),F2404,0)</f>
        <v>0</v>
      </c>
    </row>
    <row r="7903" spans="9:28">
      <c r="I7903" s="6"/>
      <c r="K7903" s="5"/>
      <c r="Z7903">
        <f t="shared" si="274"/>
        <v>2402</v>
      </c>
      <c r="AB7903">
        <f>IF(EXACT(AA7903,C2405),F2405,0)</f>
        <v>0</v>
      </c>
    </row>
    <row r="7904" spans="9:28">
      <c r="I7904" s="6"/>
      <c r="K7904" s="5"/>
      <c r="Z7904">
        <f t="shared" si="274"/>
        <v>2403</v>
      </c>
      <c r="AB7904">
        <f>IF(EXACT(AA7904,C2406),F2406,0)</f>
        <v>0</v>
      </c>
    </row>
    <row r="7905" spans="9:28">
      <c r="I7905" s="6"/>
      <c r="K7905" s="5"/>
      <c r="Z7905">
        <f t="shared" si="274"/>
        <v>2404</v>
      </c>
      <c r="AB7905">
        <f>IF(EXACT(AA7905,C2407),F2407,0)</f>
        <v>0</v>
      </c>
    </row>
    <row r="7906" spans="9:28">
      <c r="I7906" s="6"/>
      <c r="K7906" s="5"/>
      <c r="Z7906">
        <f t="shared" si="274"/>
        <v>2405</v>
      </c>
      <c r="AB7906">
        <f>IF(EXACT(AA7906,C2408),F2408,0)</f>
        <v>0</v>
      </c>
    </row>
    <row r="7907" spans="9:28">
      <c r="I7907" s="6"/>
      <c r="K7907" s="5"/>
      <c r="Z7907">
        <f t="shared" si="274"/>
        <v>2406</v>
      </c>
      <c r="AB7907">
        <f>IF(EXACT(AA7907,C2409),F2409,0)</f>
        <v>0</v>
      </c>
    </row>
    <row r="7908" spans="9:28">
      <c r="I7908" s="6"/>
      <c r="K7908" s="5"/>
      <c r="Z7908">
        <f t="shared" si="274"/>
        <v>2407</v>
      </c>
      <c r="AB7908">
        <f>IF(EXACT(AA7908,C2410),F2410,0)</f>
        <v>0</v>
      </c>
    </row>
    <row r="7909" spans="9:28">
      <c r="I7909" s="6"/>
      <c r="K7909" s="5"/>
      <c r="Z7909">
        <f t="shared" si="274"/>
        <v>2408</v>
      </c>
      <c r="AB7909">
        <f>IF(EXACT(AA7909,C2411),F2411,0)</f>
        <v>0</v>
      </c>
    </row>
    <row r="7910" spans="9:28">
      <c r="I7910" s="6"/>
      <c r="K7910" s="5"/>
      <c r="Z7910">
        <f t="shared" si="274"/>
        <v>2409</v>
      </c>
      <c r="AB7910">
        <f>IF(EXACT(AA7910,C2412),F2412,0)</f>
        <v>0</v>
      </c>
    </row>
    <row r="7911" spans="9:28">
      <c r="I7911" s="6"/>
      <c r="K7911" s="5"/>
      <c r="Z7911">
        <f t="shared" si="274"/>
        <v>2410</v>
      </c>
      <c r="AB7911">
        <f>IF(EXACT(AA7911,C2413),F2413,0)</f>
        <v>0</v>
      </c>
    </row>
    <row r="7912" spans="9:28">
      <c r="I7912" s="6"/>
      <c r="K7912" s="5"/>
      <c r="Z7912">
        <f t="shared" si="274"/>
        <v>2411</v>
      </c>
      <c r="AB7912">
        <f>IF(EXACT(AA7912,C2414),F2414,0)</f>
        <v>0</v>
      </c>
    </row>
    <row r="7913" spans="9:28">
      <c r="I7913" s="6"/>
      <c r="K7913" s="5"/>
      <c r="Z7913">
        <f t="shared" si="274"/>
        <v>2412</v>
      </c>
      <c r="AB7913">
        <f>IF(EXACT(AA7913,C2415),F2415,0)</f>
        <v>0</v>
      </c>
    </row>
    <row r="7914" spans="9:28">
      <c r="I7914" s="6"/>
      <c r="K7914" s="5"/>
      <c r="Z7914">
        <f t="shared" si="274"/>
        <v>2413</v>
      </c>
      <c r="AB7914">
        <f>IF(EXACT(AA7914,C2416),F2416,0)</f>
        <v>0</v>
      </c>
    </row>
    <row r="7915" spans="9:28">
      <c r="I7915" s="6"/>
      <c r="K7915" s="5"/>
      <c r="Z7915">
        <f t="shared" si="274"/>
        <v>2414</v>
      </c>
      <c r="AB7915">
        <f>IF(EXACT(AA7915,C2417),F2417,0)</f>
        <v>0</v>
      </c>
    </row>
    <row r="7916" spans="9:28">
      <c r="I7916" s="6"/>
      <c r="K7916" s="5"/>
      <c r="Z7916">
        <f t="shared" si="274"/>
        <v>2415</v>
      </c>
      <c r="AB7916">
        <f>IF(EXACT(AA7916,C2418),F2418,0)</f>
        <v>0</v>
      </c>
    </row>
    <row r="7917" spans="9:28">
      <c r="I7917" s="6"/>
      <c r="K7917" s="5"/>
      <c r="Z7917">
        <f t="shared" si="274"/>
        <v>2416</v>
      </c>
      <c r="AB7917">
        <f>IF(EXACT(AA7917,C2419),F2419,0)</f>
        <v>0</v>
      </c>
    </row>
    <row r="7918" spans="9:28">
      <c r="I7918" s="6"/>
      <c r="K7918" s="5"/>
      <c r="Z7918">
        <f t="shared" si="274"/>
        <v>2417</v>
      </c>
      <c r="AB7918">
        <f>IF(EXACT(AA7918,C2420),F2420,0)</f>
        <v>0</v>
      </c>
    </row>
    <row r="7919" spans="9:28">
      <c r="I7919" s="6"/>
      <c r="K7919" s="5"/>
      <c r="Z7919">
        <f t="shared" si="274"/>
        <v>2418</v>
      </c>
      <c r="AB7919">
        <f>IF(EXACT(AA7919,C2421),F2421,0)</f>
        <v>0</v>
      </c>
    </row>
    <row r="7920" spans="9:28">
      <c r="I7920" s="6"/>
      <c r="K7920" s="5"/>
      <c r="Z7920">
        <f t="shared" si="274"/>
        <v>2419</v>
      </c>
      <c r="AB7920">
        <f>IF(EXACT(AA7920,C2422),F2422,0)</f>
        <v>0</v>
      </c>
    </row>
    <row r="7921" spans="9:28">
      <c r="I7921" s="6"/>
      <c r="K7921" s="5"/>
      <c r="Z7921">
        <f t="shared" si="274"/>
        <v>2420</v>
      </c>
      <c r="AB7921">
        <f>IF(EXACT(AA7921,C2423),F2423,0)</f>
        <v>0</v>
      </c>
    </row>
    <row r="7922" spans="9:28">
      <c r="I7922" s="6"/>
      <c r="K7922" s="5"/>
      <c r="Z7922">
        <f t="shared" si="274"/>
        <v>2421</v>
      </c>
      <c r="AB7922">
        <f>IF(EXACT(AA7922,C2424),F2424,0)</f>
        <v>0</v>
      </c>
    </row>
    <row r="7923" spans="9:28">
      <c r="I7923" s="6"/>
      <c r="K7923" s="5"/>
      <c r="Z7923">
        <f t="shared" si="274"/>
        <v>2422</v>
      </c>
      <c r="AB7923">
        <f>IF(EXACT(AA7923,C2425),F2425,0)</f>
        <v>0</v>
      </c>
    </row>
    <row r="7924" spans="9:28">
      <c r="I7924" s="6"/>
      <c r="K7924" s="5"/>
      <c r="Z7924">
        <f t="shared" si="274"/>
        <v>2423</v>
      </c>
      <c r="AB7924">
        <f>IF(EXACT(AA7924,C2426),F2426,0)</f>
        <v>0</v>
      </c>
    </row>
    <row r="7925" spans="9:28">
      <c r="I7925" s="6"/>
      <c r="K7925" s="5"/>
      <c r="Z7925">
        <f t="shared" si="274"/>
        <v>2424</v>
      </c>
      <c r="AB7925">
        <f>IF(EXACT(AA7925,C2427),F2427,0)</f>
        <v>0</v>
      </c>
    </row>
    <row r="7926" spans="9:28">
      <c r="I7926" s="6"/>
      <c r="K7926" s="5"/>
      <c r="Z7926">
        <f t="shared" si="274"/>
        <v>2425</v>
      </c>
      <c r="AB7926">
        <f>IF(EXACT(AA7926,C2428),F2428,0)</f>
        <v>0</v>
      </c>
    </row>
    <row r="7927" spans="9:28">
      <c r="I7927" s="6"/>
      <c r="K7927" s="5"/>
      <c r="Z7927">
        <f t="shared" si="274"/>
        <v>2426</v>
      </c>
      <c r="AB7927">
        <f>IF(EXACT(AA7927,C2429),F2429,0)</f>
        <v>0</v>
      </c>
    </row>
    <row r="7928" spans="9:28">
      <c r="I7928" s="6"/>
      <c r="K7928" s="5"/>
      <c r="Z7928">
        <f t="shared" si="274"/>
        <v>2427</v>
      </c>
      <c r="AB7928">
        <f>IF(EXACT(AA7928,C2430),F2430,0)</f>
        <v>0</v>
      </c>
    </row>
    <row r="7929" spans="9:28">
      <c r="I7929" s="6"/>
      <c r="K7929" s="5"/>
      <c r="Z7929">
        <f t="shared" si="274"/>
        <v>2428</v>
      </c>
      <c r="AB7929">
        <f>IF(EXACT(AA7929,C2431),F2431,0)</f>
        <v>0</v>
      </c>
    </row>
    <row r="7930" spans="9:28">
      <c r="I7930" s="6"/>
      <c r="K7930" s="5"/>
      <c r="Z7930">
        <f t="shared" si="274"/>
        <v>2429</v>
      </c>
      <c r="AB7930">
        <f>IF(EXACT(AA7930,C2432),F2432,0)</f>
        <v>0</v>
      </c>
    </row>
    <row r="7931" spans="9:28">
      <c r="I7931" s="6"/>
      <c r="K7931" s="5"/>
      <c r="Z7931">
        <f t="shared" si="274"/>
        <v>2430</v>
      </c>
      <c r="AB7931">
        <f>IF(EXACT(AA7931,C2433),F2433,0)</f>
        <v>0</v>
      </c>
    </row>
    <row r="7932" spans="9:28">
      <c r="I7932" s="6"/>
      <c r="K7932" s="5"/>
      <c r="Z7932">
        <f t="shared" si="274"/>
        <v>2431</v>
      </c>
      <c r="AB7932">
        <f>IF(EXACT(AA7932,C2434),F2434,0)</f>
        <v>0</v>
      </c>
    </row>
    <row r="7933" spans="9:28">
      <c r="I7933" s="6"/>
      <c r="K7933" s="5"/>
      <c r="Z7933">
        <f t="shared" si="274"/>
        <v>2432</v>
      </c>
      <c r="AB7933">
        <f>IF(EXACT(AA7933,C2435),F2435,0)</f>
        <v>0</v>
      </c>
    </row>
    <row r="7934" spans="9:28">
      <c r="I7934" s="6"/>
      <c r="K7934" s="5"/>
      <c r="Z7934">
        <f t="shared" si="274"/>
        <v>2433</v>
      </c>
      <c r="AB7934">
        <f>IF(EXACT(AA7934,C2436),F2436,0)</f>
        <v>0</v>
      </c>
    </row>
    <row r="7935" spans="9:28">
      <c r="I7935" s="6"/>
      <c r="K7935" s="5"/>
      <c r="Z7935">
        <f t="shared" si="274"/>
        <v>2434</v>
      </c>
      <c r="AB7935">
        <f>IF(EXACT(AA7935,C2437),F2437,0)</f>
        <v>0</v>
      </c>
    </row>
    <row r="7936" spans="9:28">
      <c r="I7936" s="6"/>
      <c r="K7936" s="5"/>
      <c r="Z7936">
        <f t="shared" ref="Z7936:Z7999" si="275">1+Z7935</f>
        <v>2435</v>
      </c>
      <c r="AB7936">
        <f>IF(EXACT(AA7936,C2438),F2438,0)</f>
        <v>0</v>
      </c>
    </row>
    <row r="7937" spans="9:28">
      <c r="I7937" s="6"/>
      <c r="K7937" s="5"/>
      <c r="Z7937">
        <f t="shared" si="275"/>
        <v>2436</v>
      </c>
      <c r="AB7937">
        <f>IF(EXACT(AA7937,C2439),F2439,0)</f>
        <v>0</v>
      </c>
    </row>
    <row r="7938" spans="9:28">
      <c r="I7938" s="6"/>
      <c r="K7938" s="5"/>
      <c r="Z7938">
        <f t="shared" si="275"/>
        <v>2437</v>
      </c>
      <c r="AB7938">
        <f>IF(EXACT(AA7938,C2440),F2440,0)</f>
        <v>0</v>
      </c>
    </row>
    <row r="7939" spans="9:28">
      <c r="I7939" s="6"/>
      <c r="K7939" s="5"/>
      <c r="Z7939">
        <f t="shared" si="275"/>
        <v>2438</v>
      </c>
      <c r="AB7939">
        <f>IF(EXACT(AA7939,C2441),F2441,0)</f>
        <v>0</v>
      </c>
    </row>
    <row r="7940" spans="9:28">
      <c r="I7940" s="6"/>
      <c r="K7940" s="5"/>
      <c r="Z7940">
        <f t="shared" si="275"/>
        <v>2439</v>
      </c>
      <c r="AB7940">
        <f>IF(EXACT(AA7940,C2442),F2442,0)</f>
        <v>0</v>
      </c>
    </row>
    <row r="7941" spans="9:28">
      <c r="I7941" s="6"/>
      <c r="K7941" s="5"/>
      <c r="Z7941">
        <f t="shared" si="275"/>
        <v>2440</v>
      </c>
      <c r="AB7941">
        <f>IF(EXACT(AA7941,C2443),F2443,0)</f>
        <v>0</v>
      </c>
    </row>
    <row r="7942" spans="9:28">
      <c r="I7942" s="6"/>
      <c r="K7942" s="5"/>
      <c r="Z7942">
        <f t="shared" si="275"/>
        <v>2441</v>
      </c>
      <c r="AB7942">
        <f>IF(EXACT(AA7942,C2444),F2444,0)</f>
        <v>0</v>
      </c>
    </row>
    <row r="7943" spans="9:28">
      <c r="I7943" s="6"/>
      <c r="K7943" s="5"/>
      <c r="Z7943">
        <f t="shared" si="275"/>
        <v>2442</v>
      </c>
      <c r="AB7943">
        <f>IF(EXACT(AA7943,C2445),F2445,0)</f>
        <v>0</v>
      </c>
    </row>
    <row r="7944" spans="9:28">
      <c r="I7944" s="6"/>
      <c r="K7944" s="5"/>
      <c r="Z7944">
        <f t="shared" si="275"/>
        <v>2443</v>
      </c>
      <c r="AB7944">
        <f>IF(EXACT(AA7944,C2446),F2446,0)</f>
        <v>0</v>
      </c>
    </row>
    <row r="7945" spans="9:28">
      <c r="I7945" s="6"/>
      <c r="K7945" s="5"/>
      <c r="Z7945">
        <f t="shared" si="275"/>
        <v>2444</v>
      </c>
      <c r="AB7945">
        <f>IF(EXACT(AA7945,C2447),F2447,0)</f>
        <v>0</v>
      </c>
    </row>
    <row r="7946" spans="9:28">
      <c r="I7946" s="6"/>
      <c r="K7946" s="5"/>
      <c r="Z7946">
        <f t="shared" si="275"/>
        <v>2445</v>
      </c>
      <c r="AB7946">
        <f>IF(EXACT(AA7946,C2448),F2448,0)</f>
        <v>0</v>
      </c>
    </row>
    <row r="7947" spans="9:28">
      <c r="I7947" s="6"/>
      <c r="K7947" s="5"/>
      <c r="Z7947">
        <f t="shared" si="275"/>
        <v>2446</v>
      </c>
      <c r="AB7947">
        <f>IF(EXACT(AA7947,C2449),F2449,0)</f>
        <v>0</v>
      </c>
    </row>
    <row r="7948" spans="9:28">
      <c r="I7948" s="6"/>
      <c r="K7948" s="5"/>
      <c r="Z7948">
        <f t="shared" si="275"/>
        <v>2447</v>
      </c>
      <c r="AB7948">
        <f>IF(EXACT(AA7948,C2450),F2450,0)</f>
        <v>0</v>
      </c>
    </row>
    <row r="7949" spans="9:28">
      <c r="I7949" s="6"/>
      <c r="K7949" s="5"/>
      <c r="Z7949">
        <f t="shared" si="275"/>
        <v>2448</v>
      </c>
      <c r="AB7949">
        <f>IF(EXACT(AA7949,C2451),F2451,0)</f>
        <v>0</v>
      </c>
    </row>
    <row r="7950" spans="9:28">
      <c r="I7950" s="6"/>
      <c r="K7950" s="5"/>
      <c r="Z7950">
        <f t="shared" si="275"/>
        <v>2449</v>
      </c>
      <c r="AB7950">
        <f>IF(EXACT(AA7950,C2452),F2452,0)</f>
        <v>0</v>
      </c>
    </row>
    <row r="7951" spans="9:28">
      <c r="I7951" s="6"/>
      <c r="K7951" s="5"/>
      <c r="Z7951">
        <f t="shared" si="275"/>
        <v>2450</v>
      </c>
      <c r="AB7951">
        <f>IF(EXACT(AA7951,C2453),F2453,0)</f>
        <v>0</v>
      </c>
    </row>
    <row r="7952" spans="9:28">
      <c r="I7952" s="6"/>
      <c r="K7952" s="5"/>
      <c r="Z7952">
        <f t="shared" si="275"/>
        <v>2451</v>
      </c>
      <c r="AB7952">
        <f>IF(EXACT(AA7952,C2454),F2454,0)</f>
        <v>0</v>
      </c>
    </row>
    <row r="7953" spans="9:28">
      <c r="I7953" s="6"/>
      <c r="K7953" s="5"/>
      <c r="Z7953">
        <f t="shared" si="275"/>
        <v>2452</v>
      </c>
      <c r="AB7953">
        <f>IF(EXACT(AA7953,C2455),F2455,0)</f>
        <v>0</v>
      </c>
    </row>
    <row r="7954" spans="9:28">
      <c r="I7954" s="6"/>
      <c r="K7954" s="5"/>
      <c r="Z7954">
        <f t="shared" si="275"/>
        <v>2453</v>
      </c>
      <c r="AB7954">
        <f>IF(EXACT(AA7954,C2456),F2456,0)</f>
        <v>0</v>
      </c>
    </row>
    <row r="7955" spans="9:28">
      <c r="I7955" s="6"/>
      <c r="K7955" s="5"/>
      <c r="Z7955">
        <f t="shared" si="275"/>
        <v>2454</v>
      </c>
      <c r="AB7955">
        <f>IF(EXACT(AA7955,C2457),F2457,0)</f>
        <v>0</v>
      </c>
    </row>
    <row r="7956" spans="9:28">
      <c r="I7956" s="6"/>
      <c r="K7956" s="5"/>
      <c r="Z7956">
        <f t="shared" si="275"/>
        <v>2455</v>
      </c>
      <c r="AB7956">
        <f>IF(EXACT(AA7956,C2458),F2458,0)</f>
        <v>0</v>
      </c>
    </row>
    <row r="7957" spans="9:28">
      <c r="I7957" s="6"/>
      <c r="K7957" s="5"/>
      <c r="Z7957">
        <f t="shared" si="275"/>
        <v>2456</v>
      </c>
      <c r="AB7957">
        <f>IF(EXACT(AA7957,C2459),F2459,0)</f>
        <v>0</v>
      </c>
    </row>
    <row r="7958" spans="9:28">
      <c r="I7958" s="6"/>
      <c r="K7958" s="5"/>
      <c r="Z7958">
        <f t="shared" si="275"/>
        <v>2457</v>
      </c>
      <c r="AB7958">
        <f>IF(EXACT(AA7958,C2460),F2460,0)</f>
        <v>0</v>
      </c>
    </row>
    <row r="7959" spans="9:28">
      <c r="I7959" s="6"/>
      <c r="K7959" s="5"/>
      <c r="Z7959">
        <f t="shared" si="275"/>
        <v>2458</v>
      </c>
      <c r="AB7959">
        <f>IF(EXACT(AA7959,C2461),F2461,0)</f>
        <v>0</v>
      </c>
    </row>
    <row r="7960" spans="9:28">
      <c r="I7960" s="6"/>
      <c r="K7960" s="5"/>
      <c r="Z7960">
        <f t="shared" si="275"/>
        <v>2459</v>
      </c>
      <c r="AB7960">
        <f>IF(EXACT(AA7960,C2462),F2462,0)</f>
        <v>0</v>
      </c>
    </row>
    <row r="7961" spans="9:28">
      <c r="I7961" s="6"/>
      <c r="K7961" s="5"/>
      <c r="Z7961">
        <f t="shared" si="275"/>
        <v>2460</v>
      </c>
      <c r="AB7961">
        <f>IF(EXACT(AA7961,C2463),F2463,0)</f>
        <v>0</v>
      </c>
    </row>
    <row r="7962" spans="9:28">
      <c r="I7962" s="6"/>
      <c r="K7962" s="5"/>
      <c r="Z7962">
        <f t="shared" si="275"/>
        <v>2461</v>
      </c>
      <c r="AB7962">
        <f>IF(EXACT(AA7962,C2464),F2464,0)</f>
        <v>0</v>
      </c>
    </row>
    <row r="7963" spans="9:28">
      <c r="I7963" s="6"/>
      <c r="K7963" s="5"/>
      <c r="Z7963">
        <f t="shared" si="275"/>
        <v>2462</v>
      </c>
      <c r="AB7963">
        <f>IF(EXACT(AA7963,C2465),F2465,0)</f>
        <v>0</v>
      </c>
    </row>
    <row r="7964" spans="9:28">
      <c r="I7964" s="6"/>
      <c r="K7964" s="5"/>
      <c r="Z7964">
        <f t="shared" si="275"/>
        <v>2463</v>
      </c>
      <c r="AB7964">
        <f>IF(EXACT(AA7964,C2466),F2466,0)</f>
        <v>0</v>
      </c>
    </row>
    <row r="7965" spans="9:28">
      <c r="I7965" s="6"/>
      <c r="K7965" s="5"/>
      <c r="Z7965">
        <f t="shared" si="275"/>
        <v>2464</v>
      </c>
      <c r="AB7965">
        <f>IF(EXACT(AA7965,C2467),F2467,0)</f>
        <v>0</v>
      </c>
    </row>
    <row r="7966" spans="9:28">
      <c r="I7966" s="6"/>
      <c r="K7966" s="5"/>
      <c r="Z7966">
        <f t="shared" si="275"/>
        <v>2465</v>
      </c>
      <c r="AB7966">
        <f>IF(EXACT(AA7966,C2468),F2468,0)</f>
        <v>0</v>
      </c>
    </row>
    <row r="7967" spans="9:28">
      <c r="I7967" s="6"/>
      <c r="K7967" s="5"/>
      <c r="Z7967">
        <f t="shared" si="275"/>
        <v>2466</v>
      </c>
      <c r="AB7967">
        <f>IF(EXACT(AA7967,C2469),F2469,0)</f>
        <v>0</v>
      </c>
    </row>
    <row r="7968" spans="9:28">
      <c r="I7968" s="6"/>
      <c r="K7968" s="5"/>
      <c r="Z7968">
        <f t="shared" si="275"/>
        <v>2467</v>
      </c>
      <c r="AB7968">
        <f>IF(EXACT(AA7968,C2470),F2470,0)</f>
        <v>0</v>
      </c>
    </row>
    <row r="7969" spans="9:28">
      <c r="I7969" s="6"/>
      <c r="K7969" s="5"/>
      <c r="Z7969">
        <f t="shared" si="275"/>
        <v>2468</v>
      </c>
      <c r="AB7969">
        <f>IF(EXACT(AA7969,C2471),F2471,0)</f>
        <v>0</v>
      </c>
    </row>
    <row r="7970" spans="9:28">
      <c r="I7970" s="6"/>
      <c r="K7970" s="5"/>
      <c r="Z7970">
        <f t="shared" si="275"/>
        <v>2469</v>
      </c>
      <c r="AB7970">
        <f>IF(EXACT(AA7970,C2472),F2472,0)</f>
        <v>0</v>
      </c>
    </row>
    <row r="7971" spans="9:28">
      <c r="I7971" s="6"/>
      <c r="K7971" s="5"/>
      <c r="Z7971">
        <f t="shared" si="275"/>
        <v>2470</v>
      </c>
      <c r="AB7971">
        <f>IF(EXACT(AA7971,C2473),F2473,0)</f>
        <v>0</v>
      </c>
    </row>
    <row r="7972" spans="9:28">
      <c r="I7972" s="6"/>
      <c r="K7972" s="5"/>
      <c r="Z7972">
        <f t="shared" si="275"/>
        <v>2471</v>
      </c>
      <c r="AB7972">
        <f>IF(EXACT(AA7972,C2474),F2474,0)</f>
        <v>0</v>
      </c>
    </row>
    <row r="7973" spans="9:28">
      <c r="I7973" s="6"/>
      <c r="K7973" s="5"/>
      <c r="Z7973">
        <f t="shared" si="275"/>
        <v>2472</v>
      </c>
      <c r="AB7973">
        <f>IF(EXACT(AA7973,C2475),F2475,0)</f>
        <v>0</v>
      </c>
    </row>
    <row r="7974" spans="9:28">
      <c r="I7974" s="6"/>
      <c r="K7974" s="5"/>
      <c r="Z7974">
        <f t="shared" si="275"/>
        <v>2473</v>
      </c>
      <c r="AB7974">
        <f>IF(EXACT(AA7974,C2476),F2476,0)</f>
        <v>0</v>
      </c>
    </row>
    <row r="7975" spans="9:28">
      <c r="I7975" s="6"/>
      <c r="K7975" s="5"/>
      <c r="Z7975">
        <f t="shared" si="275"/>
        <v>2474</v>
      </c>
      <c r="AB7975">
        <f>IF(EXACT(AA7975,C2477),F2477,0)</f>
        <v>0</v>
      </c>
    </row>
    <row r="7976" spans="9:28">
      <c r="I7976" s="6"/>
      <c r="K7976" s="5"/>
      <c r="Z7976">
        <f t="shared" si="275"/>
        <v>2475</v>
      </c>
      <c r="AB7976">
        <f>IF(EXACT(AA7976,C2478),F2478,0)</f>
        <v>0</v>
      </c>
    </row>
    <row r="7977" spans="9:28">
      <c r="I7977" s="6"/>
      <c r="K7977" s="5"/>
      <c r="Z7977">
        <f t="shared" si="275"/>
        <v>2476</v>
      </c>
      <c r="AB7977">
        <f>IF(EXACT(AA7977,C2479),F2479,0)</f>
        <v>0</v>
      </c>
    </row>
    <row r="7978" spans="9:28">
      <c r="I7978" s="6"/>
      <c r="K7978" s="5"/>
      <c r="Z7978">
        <f t="shared" si="275"/>
        <v>2477</v>
      </c>
      <c r="AB7978">
        <f>IF(EXACT(AA7978,C2480),F2480,0)</f>
        <v>0</v>
      </c>
    </row>
    <row r="7979" spans="9:28">
      <c r="I7979" s="6"/>
      <c r="K7979" s="5"/>
      <c r="Z7979">
        <f t="shared" si="275"/>
        <v>2478</v>
      </c>
      <c r="AB7979">
        <f>IF(EXACT(AA7979,C2481),F2481,0)</f>
        <v>0</v>
      </c>
    </row>
    <row r="7980" spans="9:28">
      <c r="I7980" s="6"/>
      <c r="K7980" s="5"/>
      <c r="Z7980">
        <f t="shared" si="275"/>
        <v>2479</v>
      </c>
      <c r="AB7980">
        <f>IF(EXACT(AA7980,C2482),F2482,0)</f>
        <v>0</v>
      </c>
    </row>
    <row r="7981" spans="9:28">
      <c r="I7981" s="6"/>
      <c r="K7981" s="5"/>
      <c r="Z7981">
        <f t="shared" si="275"/>
        <v>2480</v>
      </c>
      <c r="AB7981">
        <f>IF(EXACT(AA7981,C2483),F2483,0)</f>
        <v>0</v>
      </c>
    </row>
    <row r="7982" spans="9:28">
      <c r="I7982" s="6"/>
      <c r="K7982" s="5"/>
      <c r="Z7982">
        <f t="shared" si="275"/>
        <v>2481</v>
      </c>
      <c r="AB7982">
        <f>IF(EXACT(AA7982,C2484),F2484,0)</f>
        <v>0</v>
      </c>
    </row>
    <row r="7983" spans="9:28">
      <c r="I7983" s="6"/>
      <c r="K7983" s="5"/>
      <c r="Z7983">
        <f t="shared" si="275"/>
        <v>2482</v>
      </c>
      <c r="AB7983">
        <f>IF(EXACT(AA7983,C2485),F2485,0)</f>
        <v>0</v>
      </c>
    </row>
    <row r="7984" spans="9:28">
      <c r="I7984" s="6"/>
      <c r="K7984" s="5"/>
      <c r="Z7984">
        <f t="shared" si="275"/>
        <v>2483</v>
      </c>
      <c r="AB7984">
        <f>IF(EXACT(AA7984,C2486),F2486,0)</f>
        <v>0</v>
      </c>
    </row>
    <row r="7985" spans="9:28">
      <c r="I7985" s="6"/>
      <c r="K7985" s="5"/>
      <c r="Z7985">
        <f t="shared" si="275"/>
        <v>2484</v>
      </c>
      <c r="AB7985">
        <f>IF(EXACT(AA7985,C2487),F2487,0)</f>
        <v>0</v>
      </c>
    </row>
    <row r="7986" spans="9:28">
      <c r="I7986" s="6"/>
      <c r="K7986" s="5"/>
      <c r="Z7986">
        <f t="shared" si="275"/>
        <v>2485</v>
      </c>
      <c r="AB7986">
        <f>IF(EXACT(AA7986,C2488),F2488,0)</f>
        <v>0</v>
      </c>
    </row>
    <row r="7987" spans="9:28">
      <c r="I7987" s="6"/>
      <c r="K7987" s="5"/>
      <c r="Z7987">
        <f t="shared" si="275"/>
        <v>2486</v>
      </c>
      <c r="AB7987">
        <f>IF(EXACT(AA7987,C2489),F2489,0)</f>
        <v>0</v>
      </c>
    </row>
    <row r="7988" spans="9:28">
      <c r="I7988" s="6"/>
      <c r="K7988" s="5"/>
      <c r="Z7988">
        <f t="shared" si="275"/>
        <v>2487</v>
      </c>
      <c r="AB7988">
        <f>IF(EXACT(AA7988,C2490),F2490,0)</f>
        <v>0</v>
      </c>
    </row>
    <row r="7989" spans="9:28">
      <c r="I7989" s="6"/>
      <c r="K7989" s="5"/>
      <c r="Z7989">
        <f t="shared" si="275"/>
        <v>2488</v>
      </c>
      <c r="AB7989">
        <f>IF(EXACT(AA7989,C2491),F2491,0)</f>
        <v>0</v>
      </c>
    </row>
    <row r="7990" spans="9:28">
      <c r="I7990" s="6"/>
      <c r="K7990" s="5"/>
      <c r="Z7990">
        <f t="shared" si="275"/>
        <v>2489</v>
      </c>
      <c r="AB7990">
        <f>IF(EXACT(AA7990,C2492),F2492,0)</f>
        <v>0</v>
      </c>
    </row>
    <row r="7991" spans="9:28">
      <c r="I7991" s="6"/>
      <c r="K7991" s="5"/>
      <c r="Z7991">
        <f t="shared" si="275"/>
        <v>2490</v>
      </c>
      <c r="AB7991">
        <f>IF(EXACT(AA7991,C2493),F2493,0)</f>
        <v>0</v>
      </c>
    </row>
    <row r="7992" spans="9:28">
      <c r="I7992" s="6"/>
      <c r="K7992" s="5"/>
      <c r="Z7992">
        <f t="shared" si="275"/>
        <v>2491</v>
      </c>
      <c r="AB7992">
        <f>IF(EXACT(AA7992,C2494),F2494,0)</f>
        <v>0</v>
      </c>
    </row>
    <row r="7993" spans="9:28">
      <c r="I7993" s="6"/>
      <c r="K7993" s="5"/>
      <c r="Z7993">
        <f t="shared" si="275"/>
        <v>2492</v>
      </c>
      <c r="AB7993">
        <f>IF(EXACT(AA7993,C2495),F2495,0)</f>
        <v>0</v>
      </c>
    </row>
    <row r="7994" spans="9:28">
      <c r="I7994" s="6"/>
      <c r="K7994" s="5"/>
      <c r="Z7994">
        <f t="shared" si="275"/>
        <v>2493</v>
      </c>
      <c r="AB7994">
        <f>IF(EXACT(AA7994,C2496),F2496,0)</f>
        <v>0</v>
      </c>
    </row>
    <row r="7995" spans="9:28">
      <c r="I7995" s="6"/>
      <c r="K7995" s="5"/>
      <c r="Z7995">
        <f t="shared" si="275"/>
        <v>2494</v>
      </c>
      <c r="AB7995">
        <f>IF(EXACT(AA7995,C2497),F2497,0)</f>
        <v>0</v>
      </c>
    </row>
    <row r="7996" spans="9:28">
      <c r="I7996" s="6"/>
      <c r="K7996" s="5"/>
      <c r="Z7996">
        <f t="shared" si="275"/>
        <v>2495</v>
      </c>
      <c r="AB7996">
        <f>IF(EXACT(AA7996,C2498),F2498,0)</f>
        <v>0</v>
      </c>
    </row>
    <row r="7997" spans="9:28">
      <c r="I7997" s="6"/>
      <c r="K7997" s="5"/>
      <c r="Z7997">
        <f t="shared" si="275"/>
        <v>2496</v>
      </c>
      <c r="AB7997">
        <f>IF(EXACT(AA7997,C2499),F2499,0)</f>
        <v>0</v>
      </c>
    </row>
    <row r="7998" spans="9:28">
      <c r="I7998" s="6"/>
      <c r="K7998" s="5"/>
      <c r="Z7998">
        <f t="shared" si="275"/>
        <v>2497</v>
      </c>
      <c r="AB7998">
        <f>IF(EXACT(AA7998,C2500),F2500,0)</f>
        <v>0</v>
      </c>
    </row>
    <row r="7999" spans="9:28">
      <c r="I7999" s="6"/>
      <c r="K7999" s="5"/>
      <c r="Z7999">
        <f t="shared" si="275"/>
        <v>2498</v>
      </c>
      <c r="AB7999">
        <f>IF(EXACT(AA7999,C2501),F2501,0)</f>
        <v>0</v>
      </c>
    </row>
    <row r="8000" spans="9:28">
      <c r="I8000" s="6"/>
      <c r="K8000" s="5"/>
      <c r="Z8000">
        <f t="shared" ref="Z8000:Z8063" si="276">1+Z7999</f>
        <v>2499</v>
      </c>
      <c r="AB8000">
        <f>IF(EXACT(AA8000,C2502),F2502,0)</f>
        <v>0</v>
      </c>
    </row>
    <row r="8001" spans="9:28">
      <c r="I8001" s="6"/>
      <c r="K8001" s="5"/>
      <c r="Z8001">
        <f t="shared" si="276"/>
        <v>2500</v>
      </c>
      <c r="AB8001">
        <f>IF(EXACT(AA8001,C2503),F2503,0)</f>
        <v>0</v>
      </c>
    </row>
    <row r="8002" spans="9:28">
      <c r="I8002" s="6"/>
      <c r="K8002" s="5"/>
      <c r="Z8002">
        <f t="shared" si="276"/>
        <v>2501</v>
      </c>
      <c r="AB8002">
        <f>IF(EXACT(AA8002,C2504),F2504,0)</f>
        <v>0</v>
      </c>
    </row>
    <row r="8003" spans="9:28">
      <c r="I8003" s="6"/>
      <c r="K8003" s="5"/>
      <c r="Z8003">
        <f t="shared" si="276"/>
        <v>2502</v>
      </c>
      <c r="AB8003">
        <f>IF(EXACT(AA8003,C2505),F2505,0)</f>
        <v>0</v>
      </c>
    </row>
    <row r="8004" spans="9:28">
      <c r="I8004" s="6"/>
      <c r="K8004" s="5"/>
      <c r="Z8004">
        <f t="shared" si="276"/>
        <v>2503</v>
      </c>
      <c r="AB8004">
        <f>IF(EXACT(AA8004,C2506),F2506,0)</f>
        <v>0</v>
      </c>
    </row>
    <row r="8005" spans="9:28">
      <c r="I8005" s="6"/>
      <c r="K8005" s="5"/>
      <c r="Z8005">
        <f t="shared" si="276"/>
        <v>2504</v>
      </c>
      <c r="AB8005">
        <f>IF(EXACT(AA8005,C2507),F2507,0)</f>
        <v>0</v>
      </c>
    </row>
    <row r="8006" spans="9:28">
      <c r="I8006" s="6"/>
      <c r="K8006" s="5"/>
      <c r="Z8006">
        <f t="shared" si="276"/>
        <v>2505</v>
      </c>
      <c r="AB8006">
        <f>IF(EXACT(AA8006,C2508),F2508,0)</f>
        <v>0</v>
      </c>
    </row>
    <row r="8007" spans="9:28">
      <c r="I8007" s="6"/>
      <c r="K8007" s="5"/>
      <c r="Z8007">
        <f t="shared" si="276"/>
        <v>2506</v>
      </c>
      <c r="AB8007">
        <f>IF(EXACT(AA8007,C2509),F2509,0)</f>
        <v>0</v>
      </c>
    </row>
    <row r="8008" spans="9:28">
      <c r="I8008" s="6"/>
      <c r="K8008" s="5"/>
      <c r="Z8008">
        <f t="shared" si="276"/>
        <v>2507</v>
      </c>
      <c r="AB8008">
        <f>IF(EXACT(AA8008,C2510),F2510,0)</f>
        <v>0</v>
      </c>
    </row>
    <row r="8009" spans="9:28">
      <c r="I8009" s="6"/>
      <c r="K8009" s="5"/>
      <c r="Z8009">
        <f t="shared" si="276"/>
        <v>2508</v>
      </c>
      <c r="AB8009">
        <f>IF(EXACT(AA8009,C2511),F2511,0)</f>
        <v>0</v>
      </c>
    </row>
    <row r="8010" spans="9:28">
      <c r="I8010" s="6"/>
      <c r="K8010" s="5"/>
      <c r="Z8010">
        <f t="shared" si="276"/>
        <v>2509</v>
      </c>
      <c r="AB8010">
        <f>IF(EXACT(AA8010,C2512),F2512,0)</f>
        <v>0</v>
      </c>
    </row>
    <row r="8011" spans="9:28">
      <c r="I8011" s="6"/>
      <c r="K8011" s="5"/>
      <c r="Z8011">
        <f t="shared" si="276"/>
        <v>2510</v>
      </c>
      <c r="AB8011">
        <f>IF(EXACT(AA8011,C2513),F2513,0)</f>
        <v>0</v>
      </c>
    </row>
    <row r="8012" spans="9:28">
      <c r="I8012" s="6"/>
      <c r="K8012" s="5"/>
      <c r="Z8012">
        <f t="shared" si="276"/>
        <v>2511</v>
      </c>
      <c r="AB8012">
        <f>IF(EXACT(AA8012,C2514),F2514,0)</f>
        <v>0</v>
      </c>
    </row>
    <row r="8013" spans="9:28">
      <c r="I8013" s="6"/>
      <c r="K8013" s="5"/>
      <c r="Z8013">
        <f t="shared" si="276"/>
        <v>2512</v>
      </c>
      <c r="AB8013">
        <f>IF(EXACT(AA8013,C2515),F2515,0)</f>
        <v>0</v>
      </c>
    </row>
    <row r="8014" spans="9:28">
      <c r="I8014" s="6"/>
      <c r="K8014" s="5"/>
      <c r="Z8014">
        <f t="shared" si="276"/>
        <v>2513</v>
      </c>
      <c r="AB8014">
        <f>IF(EXACT(AA8014,C2516),F2516,0)</f>
        <v>0</v>
      </c>
    </row>
    <row r="8015" spans="9:28">
      <c r="I8015" s="6"/>
      <c r="K8015" s="5"/>
      <c r="Z8015">
        <f t="shared" si="276"/>
        <v>2514</v>
      </c>
      <c r="AB8015">
        <f>IF(EXACT(AA8015,C2517),F2517,0)</f>
        <v>0</v>
      </c>
    </row>
    <row r="8016" spans="9:28">
      <c r="I8016" s="6"/>
      <c r="K8016" s="5"/>
      <c r="Z8016">
        <f t="shared" si="276"/>
        <v>2515</v>
      </c>
      <c r="AB8016">
        <f>IF(EXACT(AA8016,C2518),F2518,0)</f>
        <v>0</v>
      </c>
    </row>
    <row r="8017" spans="9:28">
      <c r="I8017" s="6"/>
      <c r="K8017" s="5"/>
      <c r="Z8017">
        <f t="shared" si="276"/>
        <v>2516</v>
      </c>
      <c r="AB8017">
        <f>IF(EXACT(AA8017,C2519),F2519,0)</f>
        <v>0</v>
      </c>
    </row>
    <row r="8018" spans="9:28">
      <c r="I8018" s="6"/>
      <c r="K8018" s="5"/>
      <c r="Z8018">
        <f t="shared" si="276"/>
        <v>2517</v>
      </c>
      <c r="AB8018">
        <f>IF(EXACT(AA8018,C2520),F2520,0)</f>
        <v>0</v>
      </c>
    </row>
    <row r="8019" spans="9:28">
      <c r="I8019" s="6"/>
      <c r="K8019" s="5"/>
      <c r="Z8019">
        <f t="shared" si="276"/>
        <v>2518</v>
      </c>
      <c r="AB8019">
        <f>IF(EXACT(AA8019,C2521),F2521,0)</f>
        <v>0</v>
      </c>
    </row>
    <row r="8020" spans="9:28">
      <c r="I8020" s="6"/>
      <c r="K8020" s="5"/>
      <c r="Z8020">
        <f t="shared" si="276"/>
        <v>2519</v>
      </c>
      <c r="AB8020">
        <f>IF(EXACT(AA8020,C2522),F2522,0)</f>
        <v>0</v>
      </c>
    </row>
    <row r="8021" spans="9:28">
      <c r="I8021" s="6"/>
      <c r="K8021" s="5"/>
      <c r="Z8021">
        <f t="shared" si="276"/>
        <v>2520</v>
      </c>
      <c r="AB8021">
        <f>IF(EXACT(AA8021,C2523),F2523,0)</f>
        <v>0</v>
      </c>
    </row>
    <row r="8022" spans="9:28">
      <c r="I8022" s="6"/>
      <c r="K8022" s="5"/>
      <c r="Z8022">
        <f t="shared" si="276"/>
        <v>2521</v>
      </c>
      <c r="AB8022">
        <f>IF(EXACT(AA8022,C2524),F2524,0)</f>
        <v>0</v>
      </c>
    </row>
    <row r="8023" spans="9:28">
      <c r="I8023" s="6"/>
      <c r="K8023" s="5"/>
      <c r="Z8023">
        <f t="shared" si="276"/>
        <v>2522</v>
      </c>
      <c r="AB8023">
        <f>IF(EXACT(AA8023,C2525),F2525,0)</f>
        <v>0</v>
      </c>
    </row>
    <row r="8024" spans="9:28">
      <c r="I8024" s="6"/>
      <c r="K8024" s="5"/>
      <c r="Z8024">
        <f t="shared" si="276"/>
        <v>2523</v>
      </c>
      <c r="AB8024">
        <f>IF(EXACT(AA8024,C2526),F2526,0)</f>
        <v>0</v>
      </c>
    </row>
    <row r="8025" spans="9:28">
      <c r="I8025" s="6"/>
      <c r="K8025" s="5"/>
      <c r="Z8025">
        <f t="shared" si="276"/>
        <v>2524</v>
      </c>
      <c r="AB8025">
        <f>IF(EXACT(AA8025,C2527),F2527,0)</f>
        <v>0</v>
      </c>
    </row>
    <row r="8026" spans="9:28">
      <c r="I8026" s="6"/>
      <c r="K8026" s="5"/>
      <c r="Z8026">
        <f t="shared" si="276"/>
        <v>2525</v>
      </c>
      <c r="AB8026">
        <f>IF(EXACT(AA8026,C2528),F2528,0)</f>
        <v>0</v>
      </c>
    </row>
    <row r="8027" spans="9:28">
      <c r="I8027" s="6"/>
      <c r="K8027" s="5"/>
      <c r="Z8027">
        <f t="shared" si="276"/>
        <v>2526</v>
      </c>
      <c r="AB8027">
        <f>IF(EXACT(AA8027,C2529),F2529,0)</f>
        <v>0</v>
      </c>
    </row>
    <row r="8028" spans="9:28">
      <c r="I8028" s="6"/>
      <c r="K8028" s="5"/>
      <c r="Z8028">
        <f t="shared" si="276"/>
        <v>2527</v>
      </c>
      <c r="AB8028">
        <f>IF(EXACT(AA8028,C2530),F2530,0)</f>
        <v>0</v>
      </c>
    </row>
    <row r="8029" spans="9:28">
      <c r="I8029" s="6"/>
      <c r="K8029" s="5"/>
      <c r="Z8029">
        <f t="shared" si="276"/>
        <v>2528</v>
      </c>
      <c r="AB8029">
        <f>IF(EXACT(AA8029,C2531),F2531,0)</f>
        <v>0</v>
      </c>
    </row>
    <row r="8030" spans="9:28">
      <c r="I8030" s="6"/>
      <c r="K8030" s="5"/>
      <c r="Z8030">
        <f t="shared" si="276"/>
        <v>2529</v>
      </c>
      <c r="AB8030">
        <f>IF(EXACT(AA8030,C2532),F2532,0)</f>
        <v>0</v>
      </c>
    </row>
    <row r="8031" spans="9:28">
      <c r="I8031" s="6"/>
      <c r="K8031" s="5"/>
      <c r="Z8031">
        <f t="shared" si="276"/>
        <v>2530</v>
      </c>
      <c r="AB8031">
        <f>IF(EXACT(AA8031,C2533),F2533,0)</f>
        <v>0</v>
      </c>
    </row>
    <row r="8032" spans="9:28">
      <c r="I8032" s="6"/>
      <c r="K8032" s="5"/>
      <c r="Z8032">
        <f t="shared" si="276"/>
        <v>2531</v>
      </c>
      <c r="AB8032">
        <f>IF(EXACT(AA8032,C2534),F2534,0)</f>
        <v>0</v>
      </c>
    </row>
    <row r="8033" spans="9:28">
      <c r="I8033" s="6"/>
      <c r="K8033" s="5"/>
      <c r="Z8033">
        <f t="shared" si="276"/>
        <v>2532</v>
      </c>
      <c r="AB8033">
        <f>IF(EXACT(AA8033,C2535),F2535,0)</f>
        <v>0</v>
      </c>
    </row>
    <row r="8034" spans="9:28">
      <c r="I8034" s="6"/>
      <c r="K8034" s="5"/>
      <c r="Z8034">
        <f t="shared" si="276"/>
        <v>2533</v>
      </c>
      <c r="AB8034">
        <f>IF(EXACT(AA8034,C2536),F2536,0)</f>
        <v>0</v>
      </c>
    </row>
    <row r="8035" spans="9:28">
      <c r="I8035" s="6"/>
      <c r="K8035" s="5"/>
      <c r="Z8035">
        <f t="shared" si="276"/>
        <v>2534</v>
      </c>
      <c r="AB8035">
        <f>IF(EXACT(AA8035,C2537),F2537,0)</f>
        <v>0</v>
      </c>
    </row>
    <row r="8036" spans="9:28">
      <c r="I8036" s="6"/>
      <c r="K8036" s="5"/>
      <c r="Z8036">
        <f t="shared" si="276"/>
        <v>2535</v>
      </c>
      <c r="AB8036">
        <f>IF(EXACT(AA8036,C2538),F2538,0)</f>
        <v>0</v>
      </c>
    </row>
    <row r="8037" spans="9:28">
      <c r="I8037" s="6"/>
      <c r="K8037" s="5"/>
      <c r="Z8037">
        <f t="shared" si="276"/>
        <v>2536</v>
      </c>
      <c r="AB8037">
        <f>IF(EXACT(AA8037,C2539),F2539,0)</f>
        <v>0</v>
      </c>
    </row>
    <row r="8038" spans="9:28">
      <c r="I8038" s="6"/>
      <c r="K8038" s="5"/>
      <c r="Z8038">
        <f t="shared" si="276"/>
        <v>2537</v>
      </c>
      <c r="AB8038">
        <f>IF(EXACT(AA8038,C2540),F2540,0)</f>
        <v>0</v>
      </c>
    </row>
    <row r="8039" spans="9:28">
      <c r="I8039" s="6"/>
      <c r="K8039" s="5"/>
      <c r="Z8039">
        <f t="shared" si="276"/>
        <v>2538</v>
      </c>
      <c r="AB8039">
        <f>IF(EXACT(AA8039,C2541),F2541,0)</f>
        <v>0</v>
      </c>
    </row>
    <row r="8040" spans="9:28">
      <c r="I8040" s="6"/>
      <c r="K8040" s="5"/>
      <c r="Z8040">
        <f t="shared" si="276"/>
        <v>2539</v>
      </c>
      <c r="AB8040">
        <f>IF(EXACT(AA8040,C2542),F2542,0)</f>
        <v>0</v>
      </c>
    </row>
    <row r="8041" spans="9:28">
      <c r="I8041" s="6"/>
      <c r="K8041" s="5"/>
      <c r="Z8041">
        <f t="shared" si="276"/>
        <v>2540</v>
      </c>
      <c r="AB8041">
        <f>IF(EXACT(AA8041,C2543),F2543,0)</f>
        <v>0</v>
      </c>
    </row>
    <row r="8042" spans="9:28">
      <c r="I8042" s="6"/>
      <c r="K8042" s="5"/>
      <c r="Z8042">
        <f t="shared" si="276"/>
        <v>2541</v>
      </c>
      <c r="AB8042">
        <f>IF(EXACT(AA8042,C2544),F2544,0)</f>
        <v>0</v>
      </c>
    </row>
    <row r="8043" spans="9:28">
      <c r="I8043" s="6"/>
      <c r="K8043" s="5"/>
      <c r="Z8043">
        <f t="shared" si="276"/>
        <v>2542</v>
      </c>
      <c r="AB8043">
        <f>IF(EXACT(AA8043,C2545),F2545,0)</f>
        <v>0</v>
      </c>
    </row>
    <row r="8044" spans="9:28">
      <c r="I8044" s="6"/>
      <c r="K8044" s="5"/>
      <c r="Z8044">
        <f t="shared" si="276"/>
        <v>2543</v>
      </c>
      <c r="AB8044">
        <f>IF(EXACT(AA8044,C2546),F2546,0)</f>
        <v>0</v>
      </c>
    </row>
    <row r="8045" spans="9:28">
      <c r="I8045" s="6"/>
      <c r="K8045" s="5"/>
      <c r="Z8045">
        <f t="shared" si="276"/>
        <v>2544</v>
      </c>
      <c r="AB8045">
        <f>IF(EXACT(AA8045,C2547),F2547,0)</f>
        <v>0</v>
      </c>
    </row>
    <row r="8046" spans="9:28">
      <c r="I8046" s="6"/>
      <c r="K8046" s="5"/>
      <c r="Z8046">
        <f t="shared" si="276"/>
        <v>2545</v>
      </c>
      <c r="AB8046">
        <f>IF(EXACT(AA8046,C2548),F2548,0)</f>
        <v>0</v>
      </c>
    </row>
    <row r="8047" spans="9:28">
      <c r="I8047" s="6"/>
      <c r="K8047" s="5"/>
      <c r="Z8047">
        <f t="shared" si="276"/>
        <v>2546</v>
      </c>
      <c r="AB8047">
        <f>IF(EXACT(AA8047,C2549),F2549,0)</f>
        <v>0</v>
      </c>
    </row>
    <row r="8048" spans="9:28">
      <c r="I8048" s="6"/>
      <c r="K8048" s="5"/>
      <c r="Z8048">
        <f t="shared" si="276"/>
        <v>2547</v>
      </c>
      <c r="AB8048">
        <f>IF(EXACT(AA8048,C2550),F2550,0)</f>
        <v>0</v>
      </c>
    </row>
    <row r="8049" spans="9:28">
      <c r="I8049" s="6"/>
      <c r="K8049" s="5"/>
      <c r="Z8049">
        <f t="shared" si="276"/>
        <v>2548</v>
      </c>
      <c r="AB8049">
        <f>IF(EXACT(AA8049,C2551),F2551,0)</f>
        <v>0</v>
      </c>
    </row>
    <row r="8050" spans="9:28">
      <c r="I8050" s="6"/>
      <c r="K8050" s="5"/>
      <c r="Z8050">
        <f t="shared" si="276"/>
        <v>2549</v>
      </c>
      <c r="AB8050">
        <f>IF(EXACT(AA8050,C2552),F2552,0)</f>
        <v>0</v>
      </c>
    </row>
    <row r="8051" spans="9:28">
      <c r="I8051" s="6"/>
      <c r="K8051" s="5"/>
      <c r="Z8051">
        <f t="shared" si="276"/>
        <v>2550</v>
      </c>
      <c r="AB8051">
        <f>IF(EXACT(AA8051,C2553),F2553,0)</f>
        <v>0</v>
      </c>
    </row>
    <row r="8052" spans="9:28">
      <c r="I8052" s="6"/>
      <c r="K8052" s="5"/>
      <c r="Z8052">
        <f t="shared" si="276"/>
        <v>2551</v>
      </c>
      <c r="AB8052">
        <f>IF(EXACT(AA8052,C2554),F2554,0)</f>
        <v>0</v>
      </c>
    </row>
    <row r="8053" spans="9:28">
      <c r="I8053" s="6"/>
      <c r="K8053" s="5"/>
      <c r="Z8053">
        <f t="shared" si="276"/>
        <v>2552</v>
      </c>
      <c r="AB8053">
        <f>IF(EXACT(AA8053,C2555),F2555,0)</f>
        <v>0</v>
      </c>
    </row>
    <row r="8054" spans="9:28">
      <c r="I8054" s="6"/>
      <c r="K8054" s="5"/>
      <c r="Z8054">
        <f t="shared" si="276"/>
        <v>2553</v>
      </c>
      <c r="AB8054">
        <f>IF(EXACT(AA8054,C2556),F2556,0)</f>
        <v>0</v>
      </c>
    </row>
    <row r="8055" spans="9:28">
      <c r="I8055" s="6"/>
      <c r="K8055" s="5"/>
      <c r="Z8055">
        <f t="shared" si="276"/>
        <v>2554</v>
      </c>
      <c r="AB8055">
        <f>IF(EXACT(AA8055,C2557),F2557,0)</f>
        <v>0</v>
      </c>
    </row>
    <row r="8056" spans="9:28">
      <c r="I8056" s="6"/>
      <c r="K8056" s="5"/>
      <c r="Z8056">
        <f t="shared" si="276"/>
        <v>2555</v>
      </c>
      <c r="AB8056">
        <f>IF(EXACT(AA8056,C2558),F2558,0)</f>
        <v>0</v>
      </c>
    </row>
    <row r="8057" spans="9:28">
      <c r="I8057" s="6"/>
      <c r="K8057" s="5"/>
      <c r="Z8057">
        <f t="shared" si="276"/>
        <v>2556</v>
      </c>
      <c r="AB8057">
        <f>IF(EXACT(AA8057,C2559),F2559,0)</f>
        <v>0</v>
      </c>
    </row>
    <row r="8058" spans="9:28">
      <c r="I8058" s="6"/>
      <c r="K8058" s="5"/>
      <c r="Z8058">
        <f t="shared" si="276"/>
        <v>2557</v>
      </c>
      <c r="AB8058">
        <f>IF(EXACT(AA8058,C2560),F2560,0)</f>
        <v>0</v>
      </c>
    </row>
    <row r="8059" spans="9:28">
      <c r="I8059" s="6"/>
      <c r="K8059" s="5"/>
      <c r="Z8059">
        <f t="shared" si="276"/>
        <v>2558</v>
      </c>
      <c r="AB8059">
        <f>IF(EXACT(AA8059,C2561),F2561,0)</f>
        <v>0</v>
      </c>
    </row>
    <row r="8060" spans="9:28">
      <c r="I8060" s="6"/>
      <c r="K8060" s="5"/>
      <c r="Z8060">
        <f t="shared" si="276"/>
        <v>2559</v>
      </c>
      <c r="AB8060">
        <f>IF(EXACT(AA8060,C2562),F2562,0)</f>
        <v>0</v>
      </c>
    </row>
    <row r="8061" spans="9:28">
      <c r="I8061" s="6"/>
      <c r="K8061" s="5"/>
      <c r="Z8061">
        <f t="shared" si="276"/>
        <v>2560</v>
      </c>
      <c r="AB8061">
        <f>IF(EXACT(AA8061,C2563),F2563,0)</f>
        <v>0</v>
      </c>
    </row>
    <row r="8062" spans="9:28">
      <c r="I8062" s="6"/>
      <c r="K8062" s="5"/>
      <c r="Z8062">
        <f t="shared" si="276"/>
        <v>2561</v>
      </c>
      <c r="AB8062">
        <f>IF(EXACT(AA8062,C2564),F2564,0)</f>
        <v>0</v>
      </c>
    </row>
    <row r="8063" spans="9:28">
      <c r="I8063" s="6"/>
      <c r="K8063" s="5"/>
      <c r="Z8063">
        <f t="shared" si="276"/>
        <v>2562</v>
      </c>
      <c r="AB8063">
        <f>IF(EXACT(AA8063,C2565),F2565,0)</f>
        <v>0</v>
      </c>
    </row>
    <row r="8064" spans="9:28">
      <c r="I8064" s="6"/>
      <c r="K8064" s="5"/>
      <c r="Z8064">
        <f t="shared" ref="Z8064:Z8127" si="277">1+Z8063</f>
        <v>2563</v>
      </c>
      <c r="AB8064">
        <f>IF(EXACT(AA8064,C2566),F2566,0)</f>
        <v>0</v>
      </c>
    </row>
    <row r="8065" spans="9:28">
      <c r="I8065" s="6"/>
      <c r="K8065" s="5"/>
      <c r="Z8065">
        <f t="shared" si="277"/>
        <v>2564</v>
      </c>
      <c r="AB8065">
        <f>IF(EXACT(AA8065,C2567),F2567,0)</f>
        <v>0</v>
      </c>
    </row>
    <row r="8066" spans="9:28">
      <c r="I8066" s="6"/>
      <c r="K8066" s="5"/>
      <c r="Z8066">
        <f t="shared" si="277"/>
        <v>2565</v>
      </c>
      <c r="AB8066">
        <f>IF(EXACT(AA8066,C2568),F2568,0)</f>
        <v>0</v>
      </c>
    </row>
    <row r="8067" spans="9:28">
      <c r="I8067" s="6"/>
      <c r="K8067" s="5"/>
      <c r="Z8067">
        <f t="shared" si="277"/>
        <v>2566</v>
      </c>
      <c r="AB8067">
        <f>IF(EXACT(AA8067,C2569),F2569,0)</f>
        <v>0</v>
      </c>
    </row>
    <row r="8068" spans="9:28">
      <c r="I8068" s="6"/>
      <c r="K8068" s="5"/>
      <c r="Z8068">
        <f t="shared" si="277"/>
        <v>2567</v>
      </c>
      <c r="AB8068">
        <f>IF(EXACT(AA8068,C2570),F2570,0)</f>
        <v>0</v>
      </c>
    </row>
    <row r="8069" spans="9:28">
      <c r="I8069" s="6"/>
      <c r="K8069" s="5"/>
      <c r="Z8069">
        <f t="shared" si="277"/>
        <v>2568</v>
      </c>
      <c r="AB8069">
        <f>IF(EXACT(AA8069,C2571),F2571,0)</f>
        <v>0</v>
      </c>
    </row>
    <row r="8070" spans="9:28">
      <c r="I8070" s="6"/>
      <c r="K8070" s="5"/>
      <c r="Z8070">
        <f t="shared" si="277"/>
        <v>2569</v>
      </c>
      <c r="AB8070">
        <f>IF(EXACT(AA8070,C2572),F2572,0)</f>
        <v>0</v>
      </c>
    </row>
    <row r="8071" spans="9:28">
      <c r="I8071" s="6"/>
      <c r="K8071" s="5"/>
      <c r="Z8071">
        <f t="shared" si="277"/>
        <v>2570</v>
      </c>
      <c r="AB8071">
        <f>IF(EXACT(AA8071,C2573),F2573,0)</f>
        <v>0</v>
      </c>
    </row>
    <row r="8072" spans="9:28">
      <c r="I8072" s="6"/>
      <c r="K8072" s="5"/>
      <c r="Z8072">
        <f t="shared" si="277"/>
        <v>2571</v>
      </c>
      <c r="AB8072">
        <f>IF(EXACT(AA8072,C2574),F2574,0)</f>
        <v>0</v>
      </c>
    </row>
    <row r="8073" spans="9:28">
      <c r="I8073" s="6"/>
      <c r="K8073" s="5"/>
      <c r="Z8073">
        <f t="shared" si="277"/>
        <v>2572</v>
      </c>
      <c r="AB8073">
        <f>IF(EXACT(AA8073,C2575),F2575,0)</f>
        <v>0</v>
      </c>
    </row>
    <row r="8074" spans="9:28">
      <c r="I8074" s="6"/>
      <c r="K8074" s="5"/>
      <c r="Z8074">
        <f t="shared" si="277"/>
        <v>2573</v>
      </c>
      <c r="AB8074">
        <f>IF(EXACT(AA8074,C2576),F2576,0)</f>
        <v>0</v>
      </c>
    </row>
    <row r="8075" spans="9:28">
      <c r="I8075" s="6"/>
      <c r="K8075" s="5"/>
      <c r="Z8075">
        <f t="shared" si="277"/>
        <v>2574</v>
      </c>
      <c r="AB8075">
        <f>IF(EXACT(AA8075,C2577),F2577,0)</f>
        <v>0</v>
      </c>
    </row>
    <row r="8076" spans="9:28">
      <c r="I8076" s="6"/>
      <c r="K8076" s="5"/>
      <c r="Z8076">
        <f t="shared" si="277"/>
        <v>2575</v>
      </c>
      <c r="AB8076">
        <f>IF(EXACT(AA8076,C2578),F2578,0)</f>
        <v>0</v>
      </c>
    </row>
    <row r="8077" spans="9:28">
      <c r="I8077" s="6"/>
      <c r="K8077" s="5"/>
      <c r="Z8077">
        <f t="shared" si="277"/>
        <v>2576</v>
      </c>
      <c r="AB8077">
        <f>IF(EXACT(AA8077,C2579),F2579,0)</f>
        <v>0</v>
      </c>
    </row>
    <row r="8078" spans="9:28">
      <c r="I8078" s="6"/>
      <c r="K8078" s="5"/>
      <c r="Z8078">
        <f t="shared" si="277"/>
        <v>2577</v>
      </c>
      <c r="AB8078">
        <f>IF(EXACT(AA8078,C2580),F2580,0)</f>
        <v>0</v>
      </c>
    </row>
    <row r="8079" spans="9:28">
      <c r="I8079" s="6"/>
      <c r="K8079" s="5"/>
      <c r="Z8079">
        <f t="shared" si="277"/>
        <v>2578</v>
      </c>
      <c r="AB8079">
        <f>IF(EXACT(AA8079,C2581),F2581,0)</f>
        <v>0</v>
      </c>
    </row>
    <row r="8080" spans="9:28">
      <c r="I8080" s="6"/>
      <c r="K8080" s="5"/>
      <c r="Z8080">
        <f t="shared" si="277"/>
        <v>2579</v>
      </c>
      <c r="AB8080">
        <f>IF(EXACT(AA8080,C2582),F2582,0)</f>
        <v>0</v>
      </c>
    </row>
    <row r="8081" spans="9:28">
      <c r="I8081" s="6"/>
      <c r="K8081" s="5"/>
      <c r="Z8081">
        <f t="shared" si="277"/>
        <v>2580</v>
      </c>
      <c r="AB8081">
        <f>IF(EXACT(AA8081,C2583),F2583,0)</f>
        <v>0</v>
      </c>
    </row>
    <row r="8082" spans="9:28">
      <c r="I8082" s="6"/>
      <c r="K8082" s="5"/>
      <c r="Z8082">
        <f t="shared" si="277"/>
        <v>2581</v>
      </c>
      <c r="AB8082">
        <f>IF(EXACT(AA8082,C2584),F2584,0)</f>
        <v>0</v>
      </c>
    </row>
    <row r="8083" spans="9:28">
      <c r="I8083" s="6"/>
      <c r="K8083" s="5"/>
      <c r="Z8083">
        <f t="shared" si="277"/>
        <v>2582</v>
      </c>
      <c r="AB8083">
        <f>IF(EXACT(AA8083,C2585),F2585,0)</f>
        <v>0</v>
      </c>
    </row>
    <row r="8084" spans="9:28">
      <c r="I8084" s="6"/>
      <c r="K8084" s="5"/>
      <c r="Z8084">
        <f t="shared" si="277"/>
        <v>2583</v>
      </c>
      <c r="AB8084">
        <f>IF(EXACT(AA8084,C2586),F2586,0)</f>
        <v>0</v>
      </c>
    </row>
    <row r="8085" spans="9:28">
      <c r="I8085" s="6"/>
      <c r="K8085" s="5"/>
      <c r="Z8085">
        <f t="shared" si="277"/>
        <v>2584</v>
      </c>
      <c r="AB8085">
        <f>IF(EXACT(AA8085,C2587),F2587,0)</f>
        <v>0</v>
      </c>
    </row>
    <row r="8086" spans="9:28">
      <c r="I8086" s="6"/>
      <c r="K8086" s="5"/>
      <c r="Z8086">
        <f t="shared" si="277"/>
        <v>2585</v>
      </c>
      <c r="AB8086">
        <f>IF(EXACT(AA8086,C2588),F2588,0)</f>
        <v>0</v>
      </c>
    </row>
    <row r="8087" spans="9:28">
      <c r="I8087" s="6"/>
      <c r="K8087" s="5"/>
      <c r="Z8087">
        <f t="shared" si="277"/>
        <v>2586</v>
      </c>
      <c r="AB8087">
        <f>IF(EXACT(AA8087,C2589),F2589,0)</f>
        <v>0</v>
      </c>
    </row>
    <row r="8088" spans="9:28">
      <c r="I8088" s="6"/>
      <c r="K8088" s="5"/>
      <c r="Z8088">
        <f t="shared" si="277"/>
        <v>2587</v>
      </c>
      <c r="AB8088">
        <f>IF(EXACT(AA8088,C2590),F2590,0)</f>
        <v>0</v>
      </c>
    </row>
    <row r="8089" spans="9:28">
      <c r="I8089" s="6"/>
      <c r="K8089" s="5"/>
      <c r="Z8089">
        <f t="shared" si="277"/>
        <v>2588</v>
      </c>
      <c r="AB8089">
        <f>IF(EXACT(AA8089,C2591),F2591,0)</f>
        <v>0</v>
      </c>
    </row>
    <row r="8090" spans="9:28">
      <c r="I8090" s="6"/>
      <c r="K8090" s="5"/>
      <c r="Z8090">
        <f t="shared" si="277"/>
        <v>2589</v>
      </c>
      <c r="AB8090">
        <f>IF(EXACT(AA8090,C2592),F2592,0)</f>
        <v>0</v>
      </c>
    </row>
    <row r="8091" spans="9:28">
      <c r="I8091" s="6"/>
      <c r="K8091" s="5"/>
      <c r="Z8091">
        <f t="shared" si="277"/>
        <v>2590</v>
      </c>
      <c r="AB8091">
        <f>IF(EXACT(AA8091,C2593),F2593,0)</f>
        <v>0</v>
      </c>
    </row>
    <row r="8092" spans="9:28">
      <c r="I8092" s="6"/>
      <c r="K8092" s="5"/>
      <c r="Z8092">
        <f t="shared" si="277"/>
        <v>2591</v>
      </c>
      <c r="AB8092">
        <f>IF(EXACT(AA8092,C2594),F2594,0)</f>
        <v>0</v>
      </c>
    </row>
    <row r="8093" spans="9:28">
      <c r="I8093" s="6"/>
      <c r="K8093" s="5"/>
      <c r="Z8093">
        <f t="shared" si="277"/>
        <v>2592</v>
      </c>
      <c r="AB8093">
        <f>IF(EXACT(AA8093,C2595),F2595,0)</f>
        <v>0</v>
      </c>
    </row>
    <row r="8094" spans="9:28">
      <c r="I8094" s="6"/>
      <c r="K8094" s="5"/>
      <c r="Z8094">
        <f t="shared" si="277"/>
        <v>2593</v>
      </c>
      <c r="AB8094">
        <f>IF(EXACT(AA8094,C2596),F2596,0)</f>
        <v>0</v>
      </c>
    </row>
    <row r="8095" spans="9:28">
      <c r="I8095" s="6"/>
      <c r="K8095" s="5"/>
      <c r="Z8095">
        <f t="shared" si="277"/>
        <v>2594</v>
      </c>
      <c r="AB8095">
        <f>IF(EXACT(AA8095,C2597),F2597,0)</f>
        <v>0</v>
      </c>
    </row>
    <row r="8096" spans="9:28">
      <c r="I8096" s="6"/>
      <c r="K8096" s="5"/>
      <c r="Z8096">
        <f t="shared" si="277"/>
        <v>2595</v>
      </c>
      <c r="AB8096">
        <f>IF(EXACT(AA8096,C2598),F2598,0)</f>
        <v>0</v>
      </c>
    </row>
    <row r="8097" spans="9:28">
      <c r="I8097" s="6"/>
      <c r="K8097" s="5"/>
      <c r="Z8097">
        <f t="shared" si="277"/>
        <v>2596</v>
      </c>
      <c r="AB8097">
        <f>IF(EXACT(AA8097,C2599),F2599,0)</f>
        <v>0</v>
      </c>
    </row>
    <row r="8098" spans="9:28">
      <c r="I8098" s="6"/>
      <c r="K8098" s="5"/>
      <c r="Z8098">
        <f t="shared" si="277"/>
        <v>2597</v>
      </c>
      <c r="AB8098">
        <f>IF(EXACT(AA8098,C2600),F2600,0)</f>
        <v>0</v>
      </c>
    </row>
    <row r="8099" spans="9:28">
      <c r="I8099" s="6"/>
      <c r="K8099" s="5"/>
      <c r="Z8099">
        <f t="shared" si="277"/>
        <v>2598</v>
      </c>
      <c r="AB8099">
        <f>IF(EXACT(AA8099,C2601),F2601,0)</f>
        <v>0</v>
      </c>
    </row>
    <row r="8100" spans="9:28">
      <c r="I8100" s="6"/>
      <c r="K8100" s="5"/>
      <c r="Z8100">
        <f t="shared" si="277"/>
        <v>2599</v>
      </c>
      <c r="AB8100">
        <f>IF(EXACT(AA8100,C2602),F2602,0)</f>
        <v>0</v>
      </c>
    </row>
    <row r="8101" spans="9:28">
      <c r="I8101" s="6"/>
      <c r="K8101" s="5"/>
      <c r="Z8101">
        <f t="shared" si="277"/>
        <v>2600</v>
      </c>
      <c r="AB8101">
        <f>IF(EXACT(AA8101,C2603),F2603,0)</f>
        <v>0</v>
      </c>
    </row>
    <row r="8102" spans="9:28">
      <c r="I8102" s="6"/>
      <c r="K8102" s="5"/>
      <c r="Z8102">
        <f t="shared" si="277"/>
        <v>2601</v>
      </c>
      <c r="AB8102">
        <f>IF(EXACT(AA8102,C2604),F2604,0)</f>
        <v>0</v>
      </c>
    </row>
    <row r="8103" spans="9:28">
      <c r="I8103" s="6"/>
      <c r="K8103" s="5"/>
      <c r="Z8103">
        <f t="shared" si="277"/>
        <v>2602</v>
      </c>
      <c r="AB8103">
        <f>IF(EXACT(AA8103,C2605),F2605,0)</f>
        <v>0</v>
      </c>
    </row>
    <row r="8104" spans="9:28">
      <c r="I8104" s="6"/>
      <c r="K8104" s="5"/>
      <c r="Z8104">
        <f t="shared" si="277"/>
        <v>2603</v>
      </c>
      <c r="AB8104">
        <f>IF(EXACT(AA8104,C2606),F2606,0)</f>
        <v>0</v>
      </c>
    </row>
    <row r="8105" spans="9:28">
      <c r="I8105" s="6"/>
      <c r="K8105" s="5"/>
      <c r="Z8105">
        <f t="shared" si="277"/>
        <v>2604</v>
      </c>
      <c r="AB8105">
        <f>IF(EXACT(AA8105,C2607),F2607,0)</f>
        <v>0</v>
      </c>
    </row>
    <row r="8106" spans="9:28">
      <c r="I8106" s="6"/>
      <c r="K8106" s="5"/>
      <c r="Z8106">
        <f t="shared" si="277"/>
        <v>2605</v>
      </c>
      <c r="AB8106">
        <f>IF(EXACT(AA8106,C2608),F2608,0)</f>
        <v>0</v>
      </c>
    </row>
    <row r="8107" spans="9:28">
      <c r="I8107" s="6"/>
      <c r="K8107" s="5"/>
      <c r="Z8107">
        <f t="shared" si="277"/>
        <v>2606</v>
      </c>
      <c r="AB8107">
        <f>IF(EXACT(AA8107,C2609),F2609,0)</f>
        <v>0</v>
      </c>
    </row>
    <row r="8108" spans="9:28">
      <c r="I8108" s="6"/>
      <c r="K8108" s="5"/>
      <c r="Z8108">
        <f t="shared" si="277"/>
        <v>2607</v>
      </c>
      <c r="AB8108">
        <f>IF(EXACT(AA8108,C2610),F2610,0)</f>
        <v>0</v>
      </c>
    </row>
    <row r="8109" spans="9:28">
      <c r="I8109" s="6"/>
      <c r="K8109" s="5"/>
      <c r="Z8109">
        <f t="shared" si="277"/>
        <v>2608</v>
      </c>
      <c r="AB8109">
        <f>IF(EXACT(AA8109,C2611),F2611,0)</f>
        <v>0</v>
      </c>
    </row>
    <row r="8110" spans="9:28">
      <c r="I8110" s="6"/>
      <c r="K8110" s="5"/>
      <c r="Z8110">
        <f t="shared" si="277"/>
        <v>2609</v>
      </c>
      <c r="AB8110">
        <f>IF(EXACT(AA8110,C2612),F2612,0)</f>
        <v>0</v>
      </c>
    </row>
    <row r="8111" spans="9:28">
      <c r="I8111" s="6"/>
      <c r="K8111" s="5"/>
      <c r="Z8111">
        <f t="shared" si="277"/>
        <v>2610</v>
      </c>
      <c r="AB8111">
        <f>IF(EXACT(AA8111,C2613),F2613,0)</f>
        <v>0</v>
      </c>
    </row>
    <row r="8112" spans="9:28">
      <c r="I8112" s="6"/>
      <c r="K8112" s="5"/>
      <c r="Z8112">
        <f t="shared" si="277"/>
        <v>2611</v>
      </c>
      <c r="AB8112">
        <f>IF(EXACT(AA8112,C2614),F2614,0)</f>
        <v>0</v>
      </c>
    </row>
    <row r="8113" spans="9:28">
      <c r="I8113" s="6"/>
      <c r="K8113" s="5"/>
      <c r="Z8113">
        <f t="shared" si="277"/>
        <v>2612</v>
      </c>
      <c r="AB8113">
        <f>IF(EXACT(AA8113,C2615),F2615,0)</f>
        <v>0</v>
      </c>
    </row>
    <row r="8114" spans="9:28">
      <c r="I8114" s="6"/>
      <c r="K8114" s="5"/>
      <c r="Z8114">
        <f t="shared" si="277"/>
        <v>2613</v>
      </c>
      <c r="AB8114">
        <f>IF(EXACT(AA8114,C2616),F2616,0)</f>
        <v>0</v>
      </c>
    </row>
    <row r="8115" spans="9:28">
      <c r="I8115" s="6"/>
      <c r="K8115" s="5"/>
      <c r="Z8115">
        <f t="shared" si="277"/>
        <v>2614</v>
      </c>
      <c r="AB8115">
        <f>IF(EXACT(AA8115,C2617),F2617,0)</f>
        <v>0</v>
      </c>
    </row>
    <row r="8116" spans="9:28">
      <c r="I8116" s="6"/>
      <c r="K8116" s="5"/>
      <c r="Z8116">
        <f t="shared" si="277"/>
        <v>2615</v>
      </c>
      <c r="AB8116">
        <f>IF(EXACT(AA8116,C2618),F2618,0)</f>
        <v>0</v>
      </c>
    </row>
    <row r="8117" spans="9:28">
      <c r="I8117" s="6"/>
      <c r="K8117" s="5"/>
      <c r="Z8117">
        <f t="shared" si="277"/>
        <v>2616</v>
      </c>
      <c r="AB8117">
        <f>IF(EXACT(AA8117,C2619),F2619,0)</f>
        <v>0</v>
      </c>
    </row>
    <row r="8118" spans="9:28">
      <c r="I8118" s="6"/>
      <c r="K8118" s="5"/>
      <c r="Z8118">
        <f t="shared" si="277"/>
        <v>2617</v>
      </c>
      <c r="AB8118">
        <f>IF(EXACT(AA8118,C2620),F2620,0)</f>
        <v>0</v>
      </c>
    </row>
    <row r="8119" spans="9:28">
      <c r="I8119" s="6"/>
      <c r="K8119" s="5"/>
      <c r="Z8119">
        <f t="shared" si="277"/>
        <v>2618</v>
      </c>
      <c r="AB8119">
        <f>IF(EXACT(AA8119,C2621),F2621,0)</f>
        <v>0</v>
      </c>
    </row>
    <row r="8120" spans="9:28">
      <c r="I8120" s="6"/>
      <c r="K8120" s="5"/>
      <c r="Z8120">
        <f t="shared" si="277"/>
        <v>2619</v>
      </c>
      <c r="AB8120">
        <f>IF(EXACT(AA8120,C2622),F2622,0)</f>
        <v>0</v>
      </c>
    </row>
    <row r="8121" spans="9:28">
      <c r="I8121" s="6"/>
      <c r="K8121" s="5"/>
      <c r="Z8121">
        <f t="shared" si="277"/>
        <v>2620</v>
      </c>
      <c r="AB8121">
        <f>IF(EXACT(AA8121,C2623),F2623,0)</f>
        <v>0</v>
      </c>
    </row>
    <row r="8122" spans="9:28">
      <c r="I8122" s="6"/>
      <c r="K8122" s="5"/>
      <c r="Z8122">
        <f t="shared" si="277"/>
        <v>2621</v>
      </c>
      <c r="AB8122">
        <f>IF(EXACT(AA8122,C2624),F2624,0)</f>
        <v>0</v>
      </c>
    </row>
    <row r="8123" spans="9:28">
      <c r="I8123" s="6"/>
      <c r="K8123" s="5"/>
      <c r="Z8123">
        <f t="shared" si="277"/>
        <v>2622</v>
      </c>
      <c r="AB8123">
        <f>IF(EXACT(AA8123,C2625),F2625,0)</f>
        <v>0</v>
      </c>
    </row>
    <row r="8124" spans="9:28">
      <c r="I8124" s="6"/>
      <c r="K8124" s="5"/>
      <c r="Z8124">
        <f t="shared" si="277"/>
        <v>2623</v>
      </c>
      <c r="AB8124">
        <f>IF(EXACT(AA8124,C2626),F2626,0)</f>
        <v>0</v>
      </c>
    </row>
    <row r="8125" spans="9:28">
      <c r="I8125" s="6"/>
      <c r="K8125" s="5"/>
      <c r="Z8125">
        <f t="shared" si="277"/>
        <v>2624</v>
      </c>
      <c r="AB8125">
        <f>IF(EXACT(AA8125,C2627),F2627,0)</f>
        <v>0</v>
      </c>
    </row>
    <row r="8126" spans="9:28">
      <c r="I8126" s="6"/>
      <c r="K8126" s="5"/>
      <c r="Z8126">
        <f t="shared" si="277"/>
        <v>2625</v>
      </c>
      <c r="AB8126">
        <f>IF(EXACT(AA8126,C2628),F2628,0)</f>
        <v>0</v>
      </c>
    </row>
    <row r="8127" spans="9:28">
      <c r="I8127" s="6"/>
      <c r="K8127" s="5"/>
      <c r="Z8127">
        <f t="shared" si="277"/>
        <v>2626</v>
      </c>
      <c r="AB8127">
        <f>IF(EXACT(AA8127,C2629),F2629,0)</f>
        <v>0</v>
      </c>
    </row>
    <row r="8128" spans="9:28">
      <c r="I8128" s="6"/>
      <c r="K8128" s="5"/>
      <c r="Z8128">
        <f t="shared" ref="Z8128:Z8191" si="278">1+Z8127</f>
        <v>2627</v>
      </c>
      <c r="AB8128">
        <f>IF(EXACT(AA8128,C2630),F2630,0)</f>
        <v>0</v>
      </c>
    </row>
    <row r="8129" spans="9:28">
      <c r="I8129" s="6"/>
      <c r="K8129" s="5"/>
      <c r="Z8129">
        <f t="shared" si="278"/>
        <v>2628</v>
      </c>
      <c r="AB8129">
        <f>IF(EXACT(AA8129,C2631),F2631,0)</f>
        <v>0</v>
      </c>
    </row>
    <row r="8130" spans="9:28">
      <c r="I8130" s="6"/>
      <c r="K8130" s="5"/>
      <c r="Z8130">
        <f t="shared" si="278"/>
        <v>2629</v>
      </c>
      <c r="AB8130">
        <f>IF(EXACT(AA8130,C2632),F2632,0)</f>
        <v>0</v>
      </c>
    </row>
    <row r="8131" spans="9:28">
      <c r="I8131" s="6"/>
      <c r="K8131" s="5"/>
      <c r="Z8131">
        <f t="shared" si="278"/>
        <v>2630</v>
      </c>
      <c r="AB8131">
        <f>IF(EXACT(AA8131,C2633),F2633,0)</f>
        <v>0</v>
      </c>
    </row>
    <row r="8132" spans="9:28">
      <c r="I8132" s="6"/>
      <c r="K8132" s="5"/>
      <c r="Z8132">
        <f t="shared" si="278"/>
        <v>2631</v>
      </c>
      <c r="AB8132">
        <f>IF(EXACT(AA8132,C2634),F2634,0)</f>
        <v>0</v>
      </c>
    </row>
    <row r="8133" spans="9:28">
      <c r="I8133" s="6"/>
      <c r="K8133" s="5"/>
      <c r="Z8133">
        <f t="shared" si="278"/>
        <v>2632</v>
      </c>
      <c r="AB8133">
        <f>IF(EXACT(AA8133,C2635),F2635,0)</f>
        <v>0</v>
      </c>
    </row>
    <row r="8134" spans="9:28">
      <c r="I8134" s="6"/>
      <c r="K8134" s="5"/>
      <c r="Z8134">
        <f t="shared" si="278"/>
        <v>2633</v>
      </c>
      <c r="AB8134">
        <f>IF(EXACT(AA8134,C2636),F2636,0)</f>
        <v>0</v>
      </c>
    </row>
    <row r="8135" spans="9:28">
      <c r="I8135" s="6"/>
      <c r="K8135" s="5"/>
      <c r="Z8135">
        <f t="shared" si="278"/>
        <v>2634</v>
      </c>
      <c r="AB8135">
        <f>IF(EXACT(AA8135,C2637),F2637,0)</f>
        <v>0</v>
      </c>
    </row>
    <row r="8136" spans="9:28">
      <c r="I8136" s="6"/>
      <c r="K8136" s="5"/>
      <c r="Z8136">
        <f t="shared" si="278"/>
        <v>2635</v>
      </c>
      <c r="AB8136">
        <f>IF(EXACT(AA8136,C2638),F2638,0)</f>
        <v>0</v>
      </c>
    </row>
    <row r="8137" spans="9:28">
      <c r="I8137" s="6"/>
      <c r="K8137" s="5"/>
      <c r="Z8137">
        <f t="shared" si="278"/>
        <v>2636</v>
      </c>
      <c r="AB8137">
        <f>IF(EXACT(AA8137,C2639),F2639,0)</f>
        <v>0</v>
      </c>
    </row>
    <row r="8138" spans="9:28">
      <c r="I8138" s="6"/>
      <c r="K8138" s="5"/>
      <c r="Z8138">
        <f t="shared" si="278"/>
        <v>2637</v>
      </c>
      <c r="AB8138">
        <f>IF(EXACT(AA8138,C2640),F2640,0)</f>
        <v>0</v>
      </c>
    </row>
    <row r="8139" spans="9:28">
      <c r="I8139" s="6"/>
      <c r="K8139" s="5"/>
      <c r="Z8139">
        <f t="shared" si="278"/>
        <v>2638</v>
      </c>
      <c r="AB8139">
        <f>IF(EXACT(AA8139,C2641),F2641,0)</f>
        <v>0</v>
      </c>
    </row>
    <row r="8140" spans="9:28">
      <c r="I8140" s="6"/>
      <c r="K8140" s="5"/>
      <c r="Z8140">
        <f t="shared" si="278"/>
        <v>2639</v>
      </c>
      <c r="AB8140">
        <f>IF(EXACT(AA8140,C2642),F2642,0)</f>
        <v>0</v>
      </c>
    </row>
    <row r="8141" spans="9:28">
      <c r="I8141" s="6"/>
      <c r="K8141" s="5"/>
      <c r="Z8141">
        <f t="shared" si="278"/>
        <v>2640</v>
      </c>
      <c r="AB8141">
        <f>IF(EXACT(AA8141,C2643),F2643,0)</f>
        <v>0</v>
      </c>
    </row>
    <row r="8142" spans="9:28">
      <c r="I8142" s="6"/>
      <c r="K8142" s="5"/>
      <c r="Z8142">
        <f t="shared" si="278"/>
        <v>2641</v>
      </c>
      <c r="AB8142">
        <f>IF(EXACT(AA8142,C2644),F2644,0)</f>
        <v>0</v>
      </c>
    </row>
    <row r="8143" spans="9:28">
      <c r="I8143" s="6"/>
      <c r="K8143" s="5"/>
      <c r="Z8143">
        <f t="shared" si="278"/>
        <v>2642</v>
      </c>
      <c r="AB8143">
        <f>IF(EXACT(AA8143,C2645),F2645,0)</f>
        <v>0</v>
      </c>
    </row>
    <row r="8144" spans="9:28">
      <c r="I8144" s="6"/>
      <c r="K8144" s="5"/>
      <c r="Z8144">
        <f t="shared" si="278"/>
        <v>2643</v>
      </c>
      <c r="AB8144">
        <f>IF(EXACT(AA8144,C2646),F2646,0)</f>
        <v>0</v>
      </c>
    </row>
    <row r="8145" spans="9:28">
      <c r="I8145" s="6"/>
      <c r="K8145" s="5"/>
      <c r="Z8145">
        <f t="shared" si="278"/>
        <v>2644</v>
      </c>
      <c r="AB8145">
        <f>IF(EXACT(AA8145,C2647),F2647,0)</f>
        <v>0</v>
      </c>
    </row>
    <row r="8146" spans="9:28">
      <c r="I8146" s="6"/>
      <c r="K8146" s="5"/>
      <c r="Z8146">
        <f t="shared" si="278"/>
        <v>2645</v>
      </c>
      <c r="AB8146">
        <f>IF(EXACT(AA8146,C2648),F2648,0)</f>
        <v>0</v>
      </c>
    </row>
    <row r="8147" spans="9:28">
      <c r="I8147" s="6"/>
      <c r="K8147" s="5"/>
      <c r="Z8147">
        <f t="shared" si="278"/>
        <v>2646</v>
      </c>
      <c r="AB8147">
        <f>IF(EXACT(AA8147,C2649),F2649,0)</f>
        <v>0</v>
      </c>
    </row>
    <row r="8148" spans="9:28">
      <c r="I8148" s="6"/>
      <c r="K8148" s="5"/>
      <c r="Z8148">
        <f t="shared" si="278"/>
        <v>2647</v>
      </c>
      <c r="AB8148">
        <f>IF(EXACT(AA8148,C2650),F2650,0)</f>
        <v>0</v>
      </c>
    </row>
    <row r="8149" spans="9:28">
      <c r="I8149" s="6"/>
      <c r="K8149" s="5"/>
      <c r="Z8149">
        <f t="shared" si="278"/>
        <v>2648</v>
      </c>
      <c r="AB8149">
        <f>IF(EXACT(AA8149,C2651),F2651,0)</f>
        <v>0</v>
      </c>
    </row>
    <row r="8150" spans="9:28">
      <c r="I8150" s="6"/>
      <c r="K8150" s="5"/>
      <c r="Z8150">
        <f t="shared" si="278"/>
        <v>2649</v>
      </c>
      <c r="AB8150">
        <f>IF(EXACT(AA8150,C2652),F2652,0)</f>
        <v>0</v>
      </c>
    </row>
    <row r="8151" spans="9:28">
      <c r="I8151" s="6"/>
      <c r="K8151" s="5"/>
      <c r="Z8151">
        <f t="shared" si="278"/>
        <v>2650</v>
      </c>
      <c r="AB8151">
        <f>IF(EXACT(AA8151,C2653),F2653,0)</f>
        <v>0</v>
      </c>
    </row>
    <row r="8152" spans="9:28">
      <c r="I8152" s="6"/>
      <c r="K8152" s="5"/>
      <c r="Z8152">
        <f t="shared" si="278"/>
        <v>2651</v>
      </c>
      <c r="AB8152">
        <f>IF(EXACT(AA8152,C2654),F2654,0)</f>
        <v>0</v>
      </c>
    </row>
    <row r="8153" spans="9:28">
      <c r="I8153" s="6"/>
      <c r="K8153" s="5"/>
      <c r="Z8153">
        <f t="shared" si="278"/>
        <v>2652</v>
      </c>
      <c r="AB8153">
        <f>IF(EXACT(AA8153,C2655),F2655,0)</f>
        <v>0</v>
      </c>
    </row>
    <row r="8154" spans="9:28">
      <c r="I8154" s="6"/>
      <c r="K8154" s="5"/>
      <c r="Z8154">
        <f t="shared" si="278"/>
        <v>2653</v>
      </c>
      <c r="AB8154">
        <f>IF(EXACT(AA8154,C2656),F2656,0)</f>
        <v>0</v>
      </c>
    </row>
    <row r="8155" spans="9:28">
      <c r="I8155" s="6"/>
      <c r="K8155" s="5"/>
      <c r="Z8155">
        <f t="shared" si="278"/>
        <v>2654</v>
      </c>
      <c r="AB8155">
        <f>IF(EXACT(AA8155,C2657),F2657,0)</f>
        <v>0</v>
      </c>
    </row>
    <row r="8156" spans="9:28">
      <c r="I8156" s="6"/>
      <c r="K8156" s="5"/>
      <c r="Z8156">
        <f t="shared" si="278"/>
        <v>2655</v>
      </c>
      <c r="AB8156">
        <f>IF(EXACT(AA8156,C2658),F2658,0)</f>
        <v>0</v>
      </c>
    </row>
    <row r="8157" spans="9:28">
      <c r="I8157" s="6"/>
      <c r="K8157" s="5"/>
      <c r="Z8157">
        <f t="shared" si="278"/>
        <v>2656</v>
      </c>
      <c r="AB8157">
        <f>IF(EXACT(AA8157,C2659),F2659,0)</f>
        <v>0</v>
      </c>
    </row>
    <row r="8158" spans="9:28">
      <c r="I8158" s="6"/>
      <c r="K8158" s="5"/>
      <c r="Z8158">
        <f t="shared" si="278"/>
        <v>2657</v>
      </c>
      <c r="AB8158">
        <f>IF(EXACT(AA8158,C2660),F2660,0)</f>
        <v>0</v>
      </c>
    </row>
    <row r="8159" spans="9:28">
      <c r="I8159" s="6"/>
      <c r="K8159" s="5"/>
      <c r="Z8159">
        <f t="shared" si="278"/>
        <v>2658</v>
      </c>
      <c r="AB8159">
        <f>IF(EXACT(AA8159,C2661),F2661,0)</f>
        <v>0</v>
      </c>
    </row>
    <row r="8160" spans="9:28">
      <c r="I8160" s="6"/>
      <c r="K8160" s="5"/>
      <c r="Z8160">
        <f t="shared" si="278"/>
        <v>2659</v>
      </c>
      <c r="AB8160">
        <f>IF(EXACT(AA8160,C2662),F2662,0)</f>
        <v>0</v>
      </c>
    </row>
    <row r="8161" spans="9:28">
      <c r="I8161" s="6"/>
      <c r="K8161" s="5"/>
      <c r="Z8161">
        <f t="shared" si="278"/>
        <v>2660</v>
      </c>
      <c r="AB8161">
        <f>IF(EXACT(AA8161,C2663),F2663,0)</f>
        <v>0</v>
      </c>
    </row>
    <row r="8162" spans="9:28">
      <c r="I8162" s="6"/>
      <c r="K8162" s="5"/>
      <c r="Z8162">
        <f t="shared" si="278"/>
        <v>2661</v>
      </c>
      <c r="AB8162">
        <f>IF(EXACT(AA8162,C2664),F2664,0)</f>
        <v>0</v>
      </c>
    </row>
    <row r="8163" spans="9:28">
      <c r="I8163" s="6"/>
      <c r="K8163" s="5"/>
      <c r="Z8163">
        <f t="shared" si="278"/>
        <v>2662</v>
      </c>
      <c r="AB8163">
        <f>IF(EXACT(AA8163,C2665),F2665,0)</f>
        <v>0</v>
      </c>
    </row>
    <row r="8164" spans="9:28">
      <c r="I8164" s="6"/>
      <c r="K8164" s="5"/>
      <c r="Z8164">
        <f t="shared" si="278"/>
        <v>2663</v>
      </c>
      <c r="AB8164">
        <f>IF(EXACT(AA8164,C2666),F2666,0)</f>
        <v>0</v>
      </c>
    </row>
    <row r="8165" spans="9:28">
      <c r="I8165" s="6"/>
      <c r="K8165" s="5"/>
      <c r="Z8165">
        <f t="shared" si="278"/>
        <v>2664</v>
      </c>
      <c r="AB8165">
        <f>IF(EXACT(AA8165,C2667),F2667,0)</f>
        <v>0</v>
      </c>
    </row>
    <row r="8166" spans="9:28">
      <c r="I8166" s="6"/>
      <c r="K8166" s="5"/>
      <c r="Z8166">
        <f t="shared" si="278"/>
        <v>2665</v>
      </c>
      <c r="AB8166">
        <f>IF(EXACT(AA8166,C2668),F2668,0)</f>
        <v>0</v>
      </c>
    </row>
    <row r="8167" spans="9:28">
      <c r="I8167" s="6"/>
      <c r="K8167" s="5"/>
      <c r="Z8167">
        <f t="shared" si="278"/>
        <v>2666</v>
      </c>
      <c r="AB8167">
        <f>IF(EXACT(AA8167,C2669),F2669,0)</f>
        <v>0</v>
      </c>
    </row>
    <row r="8168" spans="9:28">
      <c r="I8168" s="6"/>
      <c r="K8168" s="5"/>
      <c r="Z8168">
        <f t="shared" si="278"/>
        <v>2667</v>
      </c>
      <c r="AB8168">
        <f>IF(EXACT(AA8168,C2670),F2670,0)</f>
        <v>0</v>
      </c>
    </row>
    <row r="8169" spans="9:28">
      <c r="I8169" s="6"/>
      <c r="K8169" s="5"/>
      <c r="Z8169">
        <f t="shared" si="278"/>
        <v>2668</v>
      </c>
      <c r="AB8169">
        <f>IF(EXACT(AA8169,C2671),F2671,0)</f>
        <v>0</v>
      </c>
    </row>
    <row r="8170" spans="9:28">
      <c r="I8170" s="6"/>
      <c r="K8170" s="5"/>
      <c r="Z8170">
        <f t="shared" si="278"/>
        <v>2669</v>
      </c>
      <c r="AB8170">
        <f>IF(EXACT(AA8170,C2672),F2672,0)</f>
        <v>0</v>
      </c>
    </row>
    <row r="8171" spans="9:28">
      <c r="I8171" s="6"/>
      <c r="K8171" s="5"/>
      <c r="Z8171">
        <f t="shared" si="278"/>
        <v>2670</v>
      </c>
      <c r="AB8171">
        <f>IF(EXACT(AA8171,C2673),F2673,0)</f>
        <v>0</v>
      </c>
    </row>
    <row r="8172" spans="9:28">
      <c r="I8172" s="6"/>
      <c r="K8172" s="5"/>
      <c r="Z8172">
        <f t="shared" si="278"/>
        <v>2671</v>
      </c>
      <c r="AB8172">
        <f>IF(EXACT(AA8172,C2674),F2674,0)</f>
        <v>0</v>
      </c>
    </row>
    <row r="8173" spans="9:28">
      <c r="I8173" s="6"/>
      <c r="K8173" s="5"/>
      <c r="Z8173">
        <f t="shared" si="278"/>
        <v>2672</v>
      </c>
      <c r="AB8173">
        <f>IF(EXACT(AA8173,C2675),F2675,0)</f>
        <v>0</v>
      </c>
    </row>
    <row r="8174" spans="9:28">
      <c r="I8174" s="6"/>
      <c r="K8174" s="5"/>
      <c r="Z8174">
        <f t="shared" si="278"/>
        <v>2673</v>
      </c>
      <c r="AB8174">
        <f>IF(EXACT(AA8174,C2676),F2676,0)</f>
        <v>0</v>
      </c>
    </row>
    <row r="8175" spans="9:28">
      <c r="I8175" s="6"/>
      <c r="K8175" s="5"/>
      <c r="Z8175">
        <f t="shared" si="278"/>
        <v>2674</v>
      </c>
      <c r="AB8175">
        <f>IF(EXACT(AA8175,C2677),F2677,0)</f>
        <v>0</v>
      </c>
    </row>
    <row r="8176" spans="9:28">
      <c r="I8176" s="6"/>
      <c r="K8176" s="5"/>
      <c r="Z8176">
        <f t="shared" si="278"/>
        <v>2675</v>
      </c>
      <c r="AB8176">
        <f>IF(EXACT(AA8176,C2678),F2678,0)</f>
        <v>0</v>
      </c>
    </row>
    <row r="8177" spans="9:28">
      <c r="I8177" s="6"/>
      <c r="K8177" s="5"/>
      <c r="Z8177">
        <f t="shared" si="278"/>
        <v>2676</v>
      </c>
      <c r="AB8177">
        <f>IF(EXACT(AA8177,C2679),F2679,0)</f>
        <v>0</v>
      </c>
    </row>
    <row r="8178" spans="9:28">
      <c r="I8178" s="6"/>
      <c r="K8178" s="5"/>
      <c r="Z8178">
        <f t="shared" si="278"/>
        <v>2677</v>
      </c>
      <c r="AB8178">
        <f>IF(EXACT(AA8178,C2680),F2680,0)</f>
        <v>0</v>
      </c>
    </row>
    <row r="8179" spans="9:28">
      <c r="I8179" s="6"/>
      <c r="K8179" s="5"/>
      <c r="Z8179">
        <f t="shared" si="278"/>
        <v>2678</v>
      </c>
      <c r="AB8179">
        <f>IF(EXACT(AA8179,C2681),F2681,0)</f>
        <v>0</v>
      </c>
    </row>
    <row r="8180" spans="9:28">
      <c r="I8180" s="6"/>
      <c r="K8180" s="5"/>
      <c r="Z8180">
        <f t="shared" si="278"/>
        <v>2679</v>
      </c>
      <c r="AB8180">
        <f>IF(EXACT(AA8180,C2682),F2682,0)</f>
        <v>0</v>
      </c>
    </row>
    <row r="8181" spans="9:28">
      <c r="I8181" s="6"/>
      <c r="K8181" s="5"/>
      <c r="Z8181">
        <f t="shared" si="278"/>
        <v>2680</v>
      </c>
      <c r="AB8181">
        <f>IF(EXACT(AA8181,C2683),F2683,0)</f>
        <v>0</v>
      </c>
    </row>
    <row r="8182" spans="9:28">
      <c r="I8182" s="6"/>
      <c r="K8182" s="5"/>
      <c r="Z8182">
        <f t="shared" si="278"/>
        <v>2681</v>
      </c>
      <c r="AB8182">
        <f>IF(EXACT(AA8182,C2684),F2684,0)</f>
        <v>0</v>
      </c>
    </row>
    <row r="8183" spans="9:28">
      <c r="I8183" s="6"/>
      <c r="K8183" s="5"/>
      <c r="Z8183">
        <f t="shared" si="278"/>
        <v>2682</v>
      </c>
      <c r="AB8183">
        <f>IF(EXACT(AA8183,C2685),F2685,0)</f>
        <v>0</v>
      </c>
    </row>
    <row r="8184" spans="9:28">
      <c r="I8184" s="6"/>
      <c r="K8184" s="5"/>
      <c r="Z8184">
        <f t="shared" si="278"/>
        <v>2683</v>
      </c>
      <c r="AB8184">
        <f>IF(EXACT(AA8184,C2686),F2686,0)</f>
        <v>0</v>
      </c>
    </row>
    <row r="8185" spans="9:28">
      <c r="I8185" s="6"/>
      <c r="K8185" s="5"/>
      <c r="Z8185">
        <f t="shared" si="278"/>
        <v>2684</v>
      </c>
      <c r="AB8185">
        <f>IF(EXACT(AA8185,C2687),F2687,0)</f>
        <v>0</v>
      </c>
    </row>
    <row r="8186" spans="9:28">
      <c r="I8186" s="6"/>
      <c r="K8186" s="5"/>
      <c r="Z8186">
        <f t="shared" si="278"/>
        <v>2685</v>
      </c>
      <c r="AB8186">
        <f>IF(EXACT(AA8186,C2688),F2688,0)</f>
        <v>0</v>
      </c>
    </row>
    <row r="8187" spans="9:28">
      <c r="I8187" s="6"/>
      <c r="K8187" s="5"/>
      <c r="Z8187">
        <f t="shared" si="278"/>
        <v>2686</v>
      </c>
      <c r="AB8187">
        <f>IF(EXACT(AA8187,C2689),F2689,0)</f>
        <v>0</v>
      </c>
    </row>
    <row r="8188" spans="9:28">
      <c r="I8188" s="6"/>
      <c r="K8188" s="5"/>
      <c r="Z8188">
        <f t="shared" si="278"/>
        <v>2687</v>
      </c>
      <c r="AB8188">
        <f>IF(EXACT(AA8188,C2690),F2690,0)</f>
        <v>0</v>
      </c>
    </row>
    <row r="8189" spans="9:28">
      <c r="I8189" s="6"/>
      <c r="K8189" s="5"/>
      <c r="Z8189">
        <f t="shared" si="278"/>
        <v>2688</v>
      </c>
      <c r="AB8189">
        <f>IF(EXACT(AA8189,C2691),F2691,0)</f>
        <v>0</v>
      </c>
    </row>
    <row r="8190" spans="9:28">
      <c r="I8190" s="6"/>
      <c r="K8190" s="5"/>
      <c r="Z8190">
        <f t="shared" si="278"/>
        <v>2689</v>
      </c>
      <c r="AB8190">
        <f>IF(EXACT(AA8190,C2692),F2692,0)</f>
        <v>0</v>
      </c>
    </row>
    <row r="8191" spans="9:28">
      <c r="I8191" s="6"/>
      <c r="K8191" s="5"/>
      <c r="Z8191">
        <f t="shared" si="278"/>
        <v>2690</v>
      </c>
      <c r="AB8191">
        <f>IF(EXACT(AA8191,C2693),F2693,0)</f>
        <v>0</v>
      </c>
    </row>
    <row r="8192" spans="9:28">
      <c r="I8192" s="6"/>
      <c r="K8192" s="5"/>
      <c r="Z8192">
        <f t="shared" ref="Z8192:Z8255" si="279">1+Z8191</f>
        <v>2691</v>
      </c>
      <c r="AB8192">
        <f>IF(EXACT(AA8192,C2694),F2694,0)</f>
        <v>0</v>
      </c>
    </row>
    <row r="8193" spans="9:28">
      <c r="I8193" s="6"/>
      <c r="K8193" s="5"/>
      <c r="Z8193">
        <f t="shared" si="279"/>
        <v>2692</v>
      </c>
      <c r="AB8193">
        <f>IF(EXACT(AA8193,C2695),F2695,0)</f>
        <v>0</v>
      </c>
    </row>
    <row r="8194" spans="9:28">
      <c r="I8194" s="6"/>
      <c r="K8194" s="5"/>
      <c r="Z8194">
        <f t="shared" si="279"/>
        <v>2693</v>
      </c>
      <c r="AB8194">
        <f>IF(EXACT(AA8194,C2696),F2696,0)</f>
        <v>0</v>
      </c>
    </row>
    <row r="8195" spans="9:28">
      <c r="I8195" s="6"/>
      <c r="K8195" s="5"/>
      <c r="Z8195">
        <f t="shared" si="279"/>
        <v>2694</v>
      </c>
      <c r="AB8195">
        <f>IF(EXACT(AA8195,C2697),F2697,0)</f>
        <v>0</v>
      </c>
    </row>
    <row r="8196" spans="9:28">
      <c r="I8196" s="6"/>
      <c r="K8196" s="5"/>
      <c r="Z8196">
        <f t="shared" si="279"/>
        <v>2695</v>
      </c>
      <c r="AB8196">
        <f>IF(EXACT(AA8196,C2698),F2698,0)</f>
        <v>0</v>
      </c>
    </row>
    <row r="8197" spans="9:28">
      <c r="I8197" s="6"/>
      <c r="K8197" s="5"/>
      <c r="Z8197">
        <f t="shared" si="279"/>
        <v>2696</v>
      </c>
      <c r="AB8197">
        <f>IF(EXACT(AA8197,C2699),F2699,0)</f>
        <v>0</v>
      </c>
    </row>
    <row r="8198" spans="9:28">
      <c r="I8198" s="6"/>
      <c r="K8198" s="5"/>
      <c r="Z8198">
        <f t="shared" si="279"/>
        <v>2697</v>
      </c>
      <c r="AB8198">
        <f>IF(EXACT(AA8198,C2700),F2700,0)</f>
        <v>0</v>
      </c>
    </row>
    <row r="8199" spans="9:28">
      <c r="I8199" s="6"/>
      <c r="K8199" s="5"/>
      <c r="Z8199">
        <f t="shared" si="279"/>
        <v>2698</v>
      </c>
      <c r="AB8199">
        <f>IF(EXACT(AA8199,C2701),F2701,0)</f>
        <v>0</v>
      </c>
    </row>
    <row r="8200" spans="9:28">
      <c r="I8200" s="6"/>
      <c r="K8200" s="5"/>
      <c r="Z8200">
        <f t="shared" si="279"/>
        <v>2699</v>
      </c>
      <c r="AB8200">
        <f>IF(EXACT(AA8200,C2702),F2702,0)</f>
        <v>0</v>
      </c>
    </row>
    <row r="8201" spans="9:28">
      <c r="I8201" s="6"/>
      <c r="K8201" s="5"/>
      <c r="Z8201">
        <f t="shared" si="279"/>
        <v>2700</v>
      </c>
      <c r="AB8201">
        <f>IF(EXACT(AA8201,C2703),F2703,0)</f>
        <v>0</v>
      </c>
    </row>
    <row r="8202" spans="9:28">
      <c r="I8202" s="6"/>
      <c r="K8202" s="5"/>
      <c r="Z8202">
        <f t="shared" si="279"/>
        <v>2701</v>
      </c>
      <c r="AB8202">
        <f>IF(EXACT(AA8202,C2704),F2704,0)</f>
        <v>0</v>
      </c>
    </row>
    <row r="8203" spans="9:28">
      <c r="I8203" s="6"/>
      <c r="K8203" s="5"/>
      <c r="Z8203">
        <f t="shared" si="279"/>
        <v>2702</v>
      </c>
      <c r="AB8203">
        <f>IF(EXACT(AA8203,C2705),F2705,0)</f>
        <v>0</v>
      </c>
    </row>
    <row r="8204" spans="9:28">
      <c r="I8204" s="6"/>
      <c r="K8204" s="5"/>
      <c r="Z8204">
        <f t="shared" si="279"/>
        <v>2703</v>
      </c>
      <c r="AB8204">
        <f>IF(EXACT(AA8204,C2706),F2706,0)</f>
        <v>0</v>
      </c>
    </row>
    <row r="8205" spans="9:28">
      <c r="I8205" s="6"/>
      <c r="K8205" s="5"/>
      <c r="Z8205">
        <f t="shared" si="279"/>
        <v>2704</v>
      </c>
      <c r="AB8205">
        <f>IF(EXACT(AA8205,C2707),F2707,0)</f>
        <v>0</v>
      </c>
    </row>
    <row r="8206" spans="9:28">
      <c r="I8206" s="6"/>
      <c r="K8206" s="5"/>
      <c r="Z8206">
        <f t="shared" si="279"/>
        <v>2705</v>
      </c>
      <c r="AB8206">
        <f>IF(EXACT(AA8206,C2708),F2708,0)</f>
        <v>0</v>
      </c>
    </row>
    <row r="8207" spans="9:28">
      <c r="I8207" s="6"/>
      <c r="K8207" s="5"/>
      <c r="Z8207">
        <f t="shared" si="279"/>
        <v>2706</v>
      </c>
      <c r="AB8207">
        <f>IF(EXACT(AA8207,C2709),F2709,0)</f>
        <v>0</v>
      </c>
    </row>
    <row r="8208" spans="9:28">
      <c r="I8208" s="6"/>
      <c r="K8208" s="5"/>
      <c r="Z8208">
        <f t="shared" si="279"/>
        <v>2707</v>
      </c>
      <c r="AB8208">
        <f>IF(EXACT(AA8208,C2710),F2710,0)</f>
        <v>0</v>
      </c>
    </row>
    <row r="8209" spans="9:28">
      <c r="I8209" s="6"/>
      <c r="K8209" s="5"/>
      <c r="Z8209">
        <f t="shared" si="279"/>
        <v>2708</v>
      </c>
      <c r="AB8209">
        <f>IF(EXACT(AA8209,C2711),F2711,0)</f>
        <v>0</v>
      </c>
    </row>
    <row r="8210" spans="9:28">
      <c r="I8210" s="6"/>
      <c r="K8210" s="5"/>
      <c r="Z8210">
        <f t="shared" si="279"/>
        <v>2709</v>
      </c>
      <c r="AB8210">
        <f>IF(EXACT(AA8210,C2712),F2712,0)</f>
        <v>0</v>
      </c>
    </row>
    <row r="8211" spans="9:28">
      <c r="I8211" s="6"/>
      <c r="K8211" s="5"/>
      <c r="Z8211">
        <f t="shared" si="279"/>
        <v>2710</v>
      </c>
      <c r="AB8211">
        <f>IF(EXACT(AA8211,C2713),F2713,0)</f>
        <v>0</v>
      </c>
    </row>
    <row r="8212" spans="9:28">
      <c r="I8212" s="6"/>
      <c r="K8212" s="5"/>
      <c r="Z8212">
        <f t="shared" si="279"/>
        <v>2711</v>
      </c>
      <c r="AB8212">
        <f>IF(EXACT(AA8212,C2714),F2714,0)</f>
        <v>0</v>
      </c>
    </row>
    <row r="8213" spans="9:28">
      <c r="I8213" s="6"/>
      <c r="K8213" s="5"/>
      <c r="Z8213">
        <f t="shared" si="279"/>
        <v>2712</v>
      </c>
      <c r="AB8213">
        <f>IF(EXACT(AA8213,C2715),F2715,0)</f>
        <v>0</v>
      </c>
    </row>
    <row r="8214" spans="9:28">
      <c r="I8214" s="6"/>
      <c r="K8214" s="5"/>
      <c r="Z8214">
        <f t="shared" si="279"/>
        <v>2713</v>
      </c>
      <c r="AB8214">
        <f>IF(EXACT(AA8214,C2716),F2716,0)</f>
        <v>0</v>
      </c>
    </row>
    <row r="8215" spans="9:28">
      <c r="I8215" s="6"/>
      <c r="K8215" s="5"/>
      <c r="Z8215">
        <f t="shared" si="279"/>
        <v>2714</v>
      </c>
      <c r="AB8215">
        <f>IF(EXACT(AA8215,C2717),F2717,0)</f>
        <v>0</v>
      </c>
    </row>
    <row r="8216" spans="9:28">
      <c r="I8216" s="6"/>
      <c r="K8216" s="5"/>
      <c r="Z8216">
        <f t="shared" si="279"/>
        <v>2715</v>
      </c>
      <c r="AB8216">
        <f>IF(EXACT(AA8216,C2718),F2718,0)</f>
        <v>0</v>
      </c>
    </row>
    <row r="8217" spans="9:28">
      <c r="I8217" s="6"/>
      <c r="K8217" s="5"/>
      <c r="Z8217">
        <f t="shared" si="279"/>
        <v>2716</v>
      </c>
      <c r="AB8217">
        <f>IF(EXACT(AA8217,C2719),F2719,0)</f>
        <v>0</v>
      </c>
    </row>
    <row r="8218" spans="9:28">
      <c r="I8218" s="6"/>
      <c r="K8218" s="5"/>
      <c r="Z8218">
        <f t="shared" si="279"/>
        <v>2717</v>
      </c>
      <c r="AB8218">
        <f>IF(EXACT(AA8218,C2720),F2720,0)</f>
        <v>0</v>
      </c>
    </row>
    <row r="8219" spans="9:28">
      <c r="I8219" s="6"/>
      <c r="K8219" s="5"/>
      <c r="Z8219">
        <f t="shared" si="279"/>
        <v>2718</v>
      </c>
      <c r="AB8219">
        <f>IF(EXACT(AA8219,C2721),F2721,0)</f>
        <v>0</v>
      </c>
    </row>
    <row r="8220" spans="9:28">
      <c r="I8220" s="6"/>
      <c r="K8220" s="5"/>
      <c r="Z8220">
        <f t="shared" si="279"/>
        <v>2719</v>
      </c>
      <c r="AB8220">
        <f>IF(EXACT(AA8220,C2722),F2722,0)</f>
        <v>0</v>
      </c>
    </row>
    <row r="8221" spans="9:28">
      <c r="I8221" s="6"/>
      <c r="K8221" s="5"/>
      <c r="Z8221">
        <f t="shared" si="279"/>
        <v>2720</v>
      </c>
      <c r="AB8221">
        <f>IF(EXACT(AA8221,C2723),F2723,0)</f>
        <v>0</v>
      </c>
    </row>
    <row r="8222" spans="9:28">
      <c r="I8222" s="6"/>
      <c r="K8222" s="5"/>
      <c r="Z8222">
        <f t="shared" si="279"/>
        <v>2721</v>
      </c>
      <c r="AB8222">
        <f>IF(EXACT(AA8222,C2724),F2724,0)</f>
        <v>0</v>
      </c>
    </row>
    <row r="8223" spans="9:28">
      <c r="I8223" s="6"/>
      <c r="K8223" s="5"/>
      <c r="Z8223">
        <f t="shared" si="279"/>
        <v>2722</v>
      </c>
      <c r="AB8223">
        <f>IF(EXACT(AA8223,C2725),F2725,0)</f>
        <v>0</v>
      </c>
    </row>
    <row r="8224" spans="9:28">
      <c r="I8224" s="6"/>
      <c r="K8224" s="5"/>
      <c r="Z8224">
        <f t="shared" si="279"/>
        <v>2723</v>
      </c>
      <c r="AB8224">
        <f>IF(EXACT(AA8224,C2726),F2726,0)</f>
        <v>0</v>
      </c>
    </row>
    <row r="8225" spans="9:28">
      <c r="I8225" s="6"/>
      <c r="K8225" s="5"/>
      <c r="Z8225">
        <f t="shared" si="279"/>
        <v>2724</v>
      </c>
      <c r="AB8225">
        <f>IF(EXACT(AA8225,C2727),F2727,0)</f>
        <v>0</v>
      </c>
    </row>
    <row r="8226" spans="9:28">
      <c r="I8226" s="6"/>
      <c r="K8226" s="5"/>
      <c r="Z8226">
        <f t="shared" si="279"/>
        <v>2725</v>
      </c>
      <c r="AB8226">
        <f>IF(EXACT(AA8226,C2728),F2728,0)</f>
        <v>0</v>
      </c>
    </row>
    <row r="8227" spans="9:28">
      <c r="I8227" s="6"/>
      <c r="K8227" s="5"/>
      <c r="Z8227">
        <f t="shared" si="279"/>
        <v>2726</v>
      </c>
      <c r="AB8227">
        <f>IF(EXACT(AA8227,C2729),F2729,0)</f>
        <v>0</v>
      </c>
    </row>
    <row r="8228" spans="9:28">
      <c r="I8228" s="6"/>
      <c r="K8228" s="5"/>
      <c r="Z8228">
        <f t="shared" si="279"/>
        <v>2727</v>
      </c>
      <c r="AB8228">
        <f>IF(EXACT(AA8228,C2730),F2730,0)</f>
        <v>0</v>
      </c>
    </row>
    <row r="8229" spans="9:28">
      <c r="I8229" s="6"/>
      <c r="K8229" s="5"/>
      <c r="Z8229">
        <f t="shared" si="279"/>
        <v>2728</v>
      </c>
      <c r="AB8229">
        <f>IF(EXACT(AA8229,C2731),F2731,0)</f>
        <v>0</v>
      </c>
    </row>
    <row r="8230" spans="9:28">
      <c r="I8230" s="6"/>
      <c r="K8230" s="5"/>
      <c r="Z8230">
        <f t="shared" si="279"/>
        <v>2729</v>
      </c>
      <c r="AB8230">
        <f>IF(EXACT(AA8230,C2732),F2732,0)</f>
        <v>0</v>
      </c>
    </row>
    <row r="8231" spans="9:28">
      <c r="I8231" s="6"/>
      <c r="K8231" s="5"/>
      <c r="Z8231">
        <f t="shared" si="279"/>
        <v>2730</v>
      </c>
      <c r="AB8231">
        <f>IF(EXACT(AA8231,C2733),F2733,0)</f>
        <v>0</v>
      </c>
    </row>
    <row r="8232" spans="9:28">
      <c r="I8232" s="6"/>
      <c r="K8232" s="5"/>
      <c r="Z8232">
        <f t="shared" si="279"/>
        <v>2731</v>
      </c>
      <c r="AB8232">
        <f>IF(EXACT(AA8232,C2734),F2734,0)</f>
        <v>0</v>
      </c>
    </row>
    <row r="8233" spans="9:28">
      <c r="I8233" s="6"/>
      <c r="K8233" s="5"/>
      <c r="Z8233">
        <f t="shared" si="279"/>
        <v>2732</v>
      </c>
      <c r="AB8233">
        <f>IF(EXACT(AA8233,C2735),F2735,0)</f>
        <v>0</v>
      </c>
    </row>
    <row r="8234" spans="9:28">
      <c r="I8234" s="6"/>
      <c r="K8234" s="5"/>
      <c r="Z8234">
        <f t="shared" si="279"/>
        <v>2733</v>
      </c>
      <c r="AB8234">
        <f>IF(EXACT(AA8234,C2736),F2736,0)</f>
        <v>0</v>
      </c>
    </row>
    <row r="8235" spans="9:28">
      <c r="I8235" s="6"/>
      <c r="K8235" s="5"/>
      <c r="Z8235">
        <f t="shared" si="279"/>
        <v>2734</v>
      </c>
      <c r="AB8235">
        <f>IF(EXACT(AA8235,C2737),F2737,0)</f>
        <v>0</v>
      </c>
    </row>
    <row r="8236" spans="9:28">
      <c r="I8236" s="6"/>
      <c r="K8236" s="5"/>
      <c r="Z8236">
        <f t="shared" si="279"/>
        <v>2735</v>
      </c>
      <c r="AB8236">
        <f>IF(EXACT(AA8236,C2738),F2738,0)</f>
        <v>0</v>
      </c>
    </row>
    <row r="8237" spans="9:28">
      <c r="I8237" s="6"/>
      <c r="K8237" s="5"/>
      <c r="Z8237">
        <f t="shared" si="279"/>
        <v>2736</v>
      </c>
      <c r="AB8237">
        <f>IF(EXACT(AA8237,C2739),F2739,0)</f>
        <v>0</v>
      </c>
    </row>
    <row r="8238" spans="9:28">
      <c r="I8238" s="6"/>
      <c r="K8238" s="5"/>
      <c r="Z8238">
        <f t="shared" si="279"/>
        <v>2737</v>
      </c>
      <c r="AB8238">
        <f>IF(EXACT(AA8238,C2740),F2740,0)</f>
        <v>0</v>
      </c>
    </row>
    <row r="8239" spans="9:28">
      <c r="I8239" s="6"/>
      <c r="K8239" s="5"/>
      <c r="Z8239">
        <f t="shared" si="279"/>
        <v>2738</v>
      </c>
      <c r="AB8239">
        <f>IF(EXACT(AA8239,C2741),F2741,0)</f>
        <v>0</v>
      </c>
    </row>
    <row r="8240" spans="9:28">
      <c r="I8240" s="6"/>
      <c r="K8240" s="5"/>
      <c r="Z8240">
        <f t="shared" si="279"/>
        <v>2739</v>
      </c>
      <c r="AB8240">
        <f>IF(EXACT(AA8240,C2742),F2742,0)</f>
        <v>0</v>
      </c>
    </row>
    <row r="8241" spans="9:28">
      <c r="I8241" s="6"/>
      <c r="K8241" s="5"/>
      <c r="Z8241">
        <f t="shared" si="279"/>
        <v>2740</v>
      </c>
      <c r="AB8241">
        <f>IF(EXACT(AA8241,C2743),F2743,0)</f>
        <v>0</v>
      </c>
    </row>
    <row r="8242" spans="9:28">
      <c r="I8242" s="6"/>
      <c r="K8242" s="5"/>
      <c r="Z8242">
        <f t="shared" si="279"/>
        <v>2741</v>
      </c>
      <c r="AB8242">
        <f>IF(EXACT(AA8242,C2744),F2744,0)</f>
        <v>0</v>
      </c>
    </row>
    <row r="8243" spans="9:28">
      <c r="I8243" s="6"/>
      <c r="K8243" s="5"/>
      <c r="Z8243">
        <f t="shared" si="279"/>
        <v>2742</v>
      </c>
      <c r="AB8243">
        <f>IF(EXACT(AA8243,C2745),F2745,0)</f>
        <v>0</v>
      </c>
    </row>
    <row r="8244" spans="9:28">
      <c r="I8244" s="6"/>
      <c r="K8244" s="5"/>
      <c r="Z8244">
        <f t="shared" si="279"/>
        <v>2743</v>
      </c>
      <c r="AB8244">
        <f>IF(EXACT(AA8244,C2746),F2746,0)</f>
        <v>0</v>
      </c>
    </row>
    <row r="8245" spans="9:28">
      <c r="I8245" s="6"/>
      <c r="K8245" s="5"/>
      <c r="Z8245">
        <f t="shared" si="279"/>
        <v>2744</v>
      </c>
      <c r="AB8245">
        <f>IF(EXACT(AA8245,C2747),F2747,0)</f>
        <v>0</v>
      </c>
    </row>
    <row r="8246" spans="9:28">
      <c r="I8246" s="6"/>
      <c r="K8246" s="5"/>
      <c r="Z8246">
        <f t="shared" si="279"/>
        <v>2745</v>
      </c>
      <c r="AB8246">
        <f>IF(EXACT(AA8246,C2748),F2748,0)</f>
        <v>0</v>
      </c>
    </row>
    <row r="8247" spans="9:28">
      <c r="I8247" s="6"/>
      <c r="K8247" s="5"/>
      <c r="Z8247">
        <f t="shared" si="279"/>
        <v>2746</v>
      </c>
      <c r="AB8247">
        <f>IF(EXACT(AA8247,C2749),F2749,0)</f>
        <v>0</v>
      </c>
    </row>
    <row r="8248" spans="9:28">
      <c r="I8248" s="6"/>
      <c r="K8248" s="5"/>
      <c r="Z8248">
        <f t="shared" si="279"/>
        <v>2747</v>
      </c>
      <c r="AB8248">
        <f>IF(EXACT(AA8248,C2750),F2750,0)</f>
        <v>0</v>
      </c>
    </row>
    <row r="8249" spans="9:28">
      <c r="I8249" s="6"/>
      <c r="K8249" s="5"/>
      <c r="Z8249">
        <f t="shared" si="279"/>
        <v>2748</v>
      </c>
      <c r="AB8249">
        <f>IF(EXACT(AA8249,C2751),F2751,0)</f>
        <v>0</v>
      </c>
    </row>
    <row r="8250" spans="9:28">
      <c r="I8250" s="6"/>
      <c r="K8250" s="5"/>
      <c r="Z8250">
        <f t="shared" si="279"/>
        <v>2749</v>
      </c>
      <c r="AB8250">
        <f>IF(EXACT(AA8250,C2752),F2752,0)</f>
        <v>0</v>
      </c>
    </row>
    <row r="8251" spans="9:28">
      <c r="I8251" s="6"/>
      <c r="K8251" s="5"/>
      <c r="Z8251">
        <f t="shared" si="279"/>
        <v>2750</v>
      </c>
      <c r="AB8251">
        <f>IF(EXACT(AA8251,C2753),F2753,0)</f>
        <v>0</v>
      </c>
    </row>
    <row r="8252" spans="9:28">
      <c r="I8252" s="6"/>
      <c r="K8252" s="5"/>
      <c r="Z8252">
        <f t="shared" si="279"/>
        <v>2751</v>
      </c>
      <c r="AB8252">
        <f>IF(EXACT(AA8252,C2754),F2754,0)</f>
        <v>0</v>
      </c>
    </row>
    <row r="8253" spans="9:28">
      <c r="I8253" s="6"/>
      <c r="K8253" s="5"/>
      <c r="Z8253">
        <f t="shared" si="279"/>
        <v>2752</v>
      </c>
      <c r="AB8253">
        <f>IF(EXACT(AA8253,C2755),F2755,0)</f>
        <v>0</v>
      </c>
    </row>
    <row r="8254" spans="9:28">
      <c r="I8254" s="6"/>
      <c r="K8254" s="5"/>
      <c r="Z8254">
        <f t="shared" si="279"/>
        <v>2753</v>
      </c>
      <c r="AB8254">
        <f>IF(EXACT(AA8254,C2756),F2756,0)</f>
        <v>0</v>
      </c>
    </row>
    <row r="8255" spans="9:28">
      <c r="I8255" s="6"/>
      <c r="K8255" s="5"/>
      <c r="Z8255">
        <f t="shared" si="279"/>
        <v>2754</v>
      </c>
      <c r="AB8255">
        <f>IF(EXACT(AA8255,C2757),F2757,0)</f>
        <v>0</v>
      </c>
    </row>
    <row r="8256" spans="9:28">
      <c r="I8256" s="6"/>
      <c r="K8256" s="5"/>
      <c r="Z8256">
        <f t="shared" ref="Z8256:Z8319" si="280">1+Z8255</f>
        <v>2755</v>
      </c>
      <c r="AB8256">
        <f>IF(EXACT(AA8256,C2758),F2758,0)</f>
        <v>0</v>
      </c>
    </row>
    <row r="8257" spans="9:28">
      <c r="I8257" s="6"/>
      <c r="K8257" s="5"/>
      <c r="Z8257">
        <f t="shared" si="280"/>
        <v>2756</v>
      </c>
      <c r="AB8257">
        <f>IF(EXACT(AA8257,C2759),F2759,0)</f>
        <v>0</v>
      </c>
    </row>
    <row r="8258" spans="9:28">
      <c r="I8258" s="6"/>
      <c r="K8258" s="5"/>
      <c r="Z8258">
        <f t="shared" si="280"/>
        <v>2757</v>
      </c>
      <c r="AB8258">
        <f>IF(EXACT(AA8258,C2760),F2760,0)</f>
        <v>0</v>
      </c>
    </row>
    <row r="8259" spans="9:28">
      <c r="I8259" s="6"/>
      <c r="K8259" s="5"/>
      <c r="Z8259">
        <f t="shared" si="280"/>
        <v>2758</v>
      </c>
      <c r="AB8259">
        <f>IF(EXACT(AA8259,C2761),F2761,0)</f>
        <v>0</v>
      </c>
    </row>
    <row r="8260" spans="9:28">
      <c r="I8260" s="6"/>
      <c r="K8260" s="5"/>
      <c r="Z8260">
        <f t="shared" si="280"/>
        <v>2759</v>
      </c>
      <c r="AB8260">
        <f>IF(EXACT(AA8260,C2762),F2762,0)</f>
        <v>0</v>
      </c>
    </row>
    <row r="8261" spans="9:28">
      <c r="I8261" s="6"/>
      <c r="K8261" s="5"/>
      <c r="Z8261">
        <f t="shared" si="280"/>
        <v>2760</v>
      </c>
      <c r="AB8261">
        <f>IF(EXACT(AA8261,C2763),F2763,0)</f>
        <v>0</v>
      </c>
    </row>
    <row r="8262" spans="9:28">
      <c r="I8262" s="6"/>
      <c r="K8262" s="5"/>
      <c r="Z8262">
        <f t="shared" si="280"/>
        <v>2761</v>
      </c>
      <c r="AB8262">
        <f>IF(EXACT(AA8262,C2764),F2764,0)</f>
        <v>0</v>
      </c>
    </row>
    <row r="8263" spans="9:28">
      <c r="I8263" s="6"/>
      <c r="K8263" s="5"/>
      <c r="Z8263">
        <f t="shared" si="280"/>
        <v>2762</v>
      </c>
      <c r="AB8263">
        <f>IF(EXACT(AA8263,C2765),F2765,0)</f>
        <v>0</v>
      </c>
    </row>
    <row r="8264" spans="9:28">
      <c r="I8264" s="6"/>
      <c r="K8264" s="5"/>
      <c r="Z8264">
        <f t="shared" si="280"/>
        <v>2763</v>
      </c>
      <c r="AB8264">
        <f>IF(EXACT(AA8264,C2766),F2766,0)</f>
        <v>0</v>
      </c>
    </row>
    <row r="8265" spans="9:28">
      <c r="I8265" s="6"/>
      <c r="K8265" s="5"/>
      <c r="Z8265">
        <f t="shared" si="280"/>
        <v>2764</v>
      </c>
      <c r="AB8265">
        <f>IF(EXACT(AA8265,C2767),F2767,0)</f>
        <v>0</v>
      </c>
    </row>
    <row r="8266" spans="9:28">
      <c r="I8266" s="6"/>
      <c r="K8266" s="5"/>
      <c r="Z8266">
        <f t="shared" si="280"/>
        <v>2765</v>
      </c>
      <c r="AB8266">
        <f>IF(EXACT(AA8266,C2768),F2768,0)</f>
        <v>0</v>
      </c>
    </row>
    <row r="8267" spans="9:28">
      <c r="I8267" s="6"/>
      <c r="K8267" s="5"/>
      <c r="Z8267">
        <f t="shared" si="280"/>
        <v>2766</v>
      </c>
      <c r="AB8267">
        <f>IF(EXACT(AA8267,C2769),F2769,0)</f>
        <v>0</v>
      </c>
    </row>
    <row r="8268" spans="9:28">
      <c r="I8268" s="6"/>
      <c r="K8268" s="5"/>
      <c r="Z8268">
        <f t="shared" si="280"/>
        <v>2767</v>
      </c>
      <c r="AB8268">
        <f>IF(EXACT(AA8268,C2770),F2770,0)</f>
        <v>0</v>
      </c>
    </row>
    <row r="8269" spans="9:28">
      <c r="I8269" s="6"/>
      <c r="K8269" s="5"/>
      <c r="Z8269">
        <f t="shared" si="280"/>
        <v>2768</v>
      </c>
      <c r="AB8269">
        <f>IF(EXACT(AA8269,C2771),F2771,0)</f>
        <v>0</v>
      </c>
    </row>
    <row r="8270" spans="9:28">
      <c r="I8270" s="6"/>
      <c r="K8270" s="5"/>
      <c r="Z8270">
        <f t="shared" si="280"/>
        <v>2769</v>
      </c>
      <c r="AB8270">
        <f>IF(EXACT(AA8270,C2772),F2772,0)</f>
        <v>0</v>
      </c>
    </row>
    <row r="8271" spans="9:28">
      <c r="I8271" s="6"/>
      <c r="K8271" s="5"/>
      <c r="Z8271">
        <f t="shared" si="280"/>
        <v>2770</v>
      </c>
      <c r="AB8271">
        <f>IF(EXACT(AA8271,C2773),F2773,0)</f>
        <v>0</v>
      </c>
    </row>
    <row r="8272" spans="9:28">
      <c r="I8272" s="6"/>
      <c r="K8272" s="5"/>
      <c r="Z8272">
        <f t="shared" si="280"/>
        <v>2771</v>
      </c>
      <c r="AB8272">
        <f>IF(EXACT(AA8272,C2774),F2774,0)</f>
        <v>0</v>
      </c>
    </row>
    <row r="8273" spans="9:28">
      <c r="I8273" s="6"/>
      <c r="K8273" s="5"/>
      <c r="Z8273">
        <f t="shared" si="280"/>
        <v>2772</v>
      </c>
      <c r="AB8273">
        <f>IF(EXACT(AA8273,C2775),F2775,0)</f>
        <v>0</v>
      </c>
    </row>
    <row r="8274" spans="9:28">
      <c r="I8274" s="6"/>
      <c r="K8274" s="5"/>
      <c r="Z8274">
        <f t="shared" si="280"/>
        <v>2773</v>
      </c>
      <c r="AB8274">
        <f>IF(EXACT(AA8274,C2776),F2776,0)</f>
        <v>0</v>
      </c>
    </row>
    <row r="8275" spans="9:28">
      <c r="I8275" s="6"/>
      <c r="K8275" s="5"/>
      <c r="Z8275">
        <f t="shared" si="280"/>
        <v>2774</v>
      </c>
      <c r="AB8275">
        <f>IF(EXACT(AA8275,C2777),F2777,0)</f>
        <v>0</v>
      </c>
    </row>
    <row r="8276" spans="9:28">
      <c r="I8276" s="6"/>
      <c r="K8276" s="5"/>
      <c r="Z8276">
        <f t="shared" si="280"/>
        <v>2775</v>
      </c>
      <c r="AB8276">
        <f>IF(EXACT(AA8276,C2778),F2778,0)</f>
        <v>0</v>
      </c>
    </row>
    <row r="8277" spans="9:28">
      <c r="I8277" s="6"/>
      <c r="K8277" s="5"/>
      <c r="Z8277">
        <f t="shared" si="280"/>
        <v>2776</v>
      </c>
      <c r="AB8277">
        <f>IF(EXACT(AA8277,C2779),F2779,0)</f>
        <v>0</v>
      </c>
    </row>
    <row r="8278" spans="9:28">
      <c r="I8278" s="6"/>
      <c r="K8278" s="5"/>
      <c r="Z8278">
        <f t="shared" si="280"/>
        <v>2777</v>
      </c>
      <c r="AB8278">
        <f>IF(EXACT(AA8278,C2780),F2780,0)</f>
        <v>0</v>
      </c>
    </row>
    <row r="8279" spans="9:28">
      <c r="I8279" s="6"/>
      <c r="K8279" s="5"/>
      <c r="Z8279">
        <f t="shared" si="280"/>
        <v>2778</v>
      </c>
      <c r="AB8279">
        <f>IF(EXACT(AA8279,C2781),F2781,0)</f>
        <v>0</v>
      </c>
    </row>
    <row r="8280" spans="9:28">
      <c r="I8280" s="6"/>
      <c r="K8280" s="5"/>
      <c r="Z8280">
        <f t="shared" si="280"/>
        <v>2779</v>
      </c>
      <c r="AB8280">
        <f>IF(EXACT(AA8280,C2782),F2782,0)</f>
        <v>0</v>
      </c>
    </row>
    <row r="8281" spans="9:28">
      <c r="I8281" s="6"/>
      <c r="K8281" s="5"/>
      <c r="Z8281">
        <f t="shared" si="280"/>
        <v>2780</v>
      </c>
      <c r="AB8281">
        <f>IF(EXACT(AA8281,C2783),F2783,0)</f>
        <v>0</v>
      </c>
    </row>
    <row r="8282" spans="9:28">
      <c r="I8282" s="6"/>
      <c r="K8282" s="5"/>
      <c r="Z8282">
        <f t="shared" si="280"/>
        <v>2781</v>
      </c>
      <c r="AB8282">
        <f>IF(EXACT(AA8282,C2784),F2784,0)</f>
        <v>0</v>
      </c>
    </row>
    <row r="8283" spans="9:28">
      <c r="I8283" s="6"/>
      <c r="K8283" s="5"/>
      <c r="Z8283">
        <f t="shared" si="280"/>
        <v>2782</v>
      </c>
      <c r="AB8283">
        <f>IF(EXACT(AA8283,C2785),F2785,0)</f>
        <v>0</v>
      </c>
    </row>
    <row r="8284" spans="9:28">
      <c r="I8284" s="6"/>
      <c r="K8284" s="5"/>
      <c r="Z8284">
        <f t="shared" si="280"/>
        <v>2783</v>
      </c>
      <c r="AB8284">
        <f>IF(EXACT(AA8284,C2786),F2786,0)</f>
        <v>0</v>
      </c>
    </row>
    <row r="8285" spans="9:28">
      <c r="I8285" s="6"/>
      <c r="K8285" s="5"/>
      <c r="Z8285">
        <f t="shared" si="280"/>
        <v>2784</v>
      </c>
      <c r="AB8285">
        <f>IF(EXACT(AA8285,C2787),F2787,0)</f>
        <v>0</v>
      </c>
    </row>
    <row r="8286" spans="9:28">
      <c r="I8286" s="6"/>
      <c r="K8286" s="5"/>
      <c r="Z8286">
        <f t="shared" si="280"/>
        <v>2785</v>
      </c>
      <c r="AB8286">
        <f>IF(EXACT(AA8286,C2788),F2788,0)</f>
        <v>0</v>
      </c>
    </row>
    <row r="8287" spans="9:28">
      <c r="I8287" s="6"/>
      <c r="K8287" s="5"/>
      <c r="Z8287">
        <f t="shared" si="280"/>
        <v>2786</v>
      </c>
      <c r="AB8287">
        <f>IF(EXACT(AA8287,C2789),F2789,0)</f>
        <v>0</v>
      </c>
    </row>
    <row r="8288" spans="9:28">
      <c r="I8288" s="6"/>
      <c r="K8288" s="5"/>
      <c r="Z8288">
        <f t="shared" si="280"/>
        <v>2787</v>
      </c>
      <c r="AB8288">
        <f>IF(EXACT(AA8288,C2790),F2790,0)</f>
        <v>0</v>
      </c>
    </row>
    <row r="8289" spans="9:28">
      <c r="I8289" s="6"/>
      <c r="K8289" s="5"/>
      <c r="Z8289">
        <f t="shared" si="280"/>
        <v>2788</v>
      </c>
      <c r="AB8289">
        <f>IF(EXACT(AA8289,C2791),F2791,0)</f>
        <v>0</v>
      </c>
    </row>
    <row r="8290" spans="9:28">
      <c r="I8290" s="6"/>
      <c r="K8290" s="5"/>
      <c r="Z8290">
        <f t="shared" si="280"/>
        <v>2789</v>
      </c>
      <c r="AB8290">
        <f>IF(EXACT(AA8290,C2792),F2792,0)</f>
        <v>0</v>
      </c>
    </row>
    <row r="8291" spans="9:28">
      <c r="I8291" s="6"/>
      <c r="K8291" s="5"/>
      <c r="Z8291">
        <f t="shared" si="280"/>
        <v>2790</v>
      </c>
      <c r="AB8291">
        <f>IF(EXACT(AA8291,C2793),F2793,0)</f>
        <v>0</v>
      </c>
    </row>
    <row r="8292" spans="9:28">
      <c r="I8292" s="6"/>
      <c r="K8292" s="5"/>
      <c r="Z8292">
        <f t="shared" si="280"/>
        <v>2791</v>
      </c>
      <c r="AB8292">
        <f>IF(EXACT(AA8292,C2794),F2794,0)</f>
        <v>0</v>
      </c>
    </row>
    <row r="8293" spans="9:28">
      <c r="I8293" s="6"/>
      <c r="K8293" s="5"/>
      <c r="Z8293">
        <f t="shared" si="280"/>
        <v>2792</v>
      </c>
      <c r="AB8293">
        <f>IF(EXACT(AA8293,C2795),F2795,0)</f>
        <v>0</v>
      </c>
    </row>
    <row r="8294" spans="9:28">
      <c r="I8294" s="6"/>
      <c r="K8294" s="5"/>
      <c r="Z8294">
        <f t="shared" si="280"/>
        <v>2793</v>
      </c>
      <c r="AB8294">
        <f>IF(EXACT(AA8294,C2796),F2796,0)</f>
        <v>0</v>
      </c>
    </row>
    <row r="8295" spans="9:28">
      <c r="I8295" s="6"/>
      <c r="K8295" s="5"/>
      <c r="Z8295">
        <f t="shared" si="280"/>
        <v>2794</v>
      </c>
      <c r="AB8295">
        <f>IF(EXACT(AA8295,C2797),F2797,0)</f>
        <v>0</v>
      </c>
    </row>
    <row r="8296" spans="9:28">
      <c r="I8296" s="6"/>
      <c r="K8296" s="5"/>
      <c r="Z8296">
        <f t="shared" si="280"/>
        <v>2795</v>
      </c>
      <c r="AB8296">
        <f>IF(EXACT(AA8296,C2798),F2798,0)</f>
        <v>0</v>
      </c>
    </row>
    <row r="8297" spans="9:28">
      <c r="I8297" s="6"/>
      <c r="K8297" s="5"/>
      <c r="Z8297">
        <f t="shared" si="280"/>
        <v>2796</v>
      </c>
      <c r="AB8297">
        <f>IF(EXACT(AA8297,C2799),F2799,0)</f>
        <v>0</v>
      </c>
    </row>
    <row r="8298" spans="9:28">
      <c r="I8298" s="6"/>
      <c r="K8298" s="5"/>
      <c r="Z8298">
        <f t="shared" si="280"/>
        <v>2797</v>
      </c>
      <c r="AB8298">
        <f>IF(EXACT(AA8298,C2800),F2800,0)</f>
        <v>0</v>
      </c>
    </row>
    <row r="8299" spans="9:28">
      <c r="I8299" s="6"/>
      <c r="K8299" s="5"/>
      <c r="Z8299">
        <f t="shared" si="280"/>
        <v>2798</v>
      </c>
      <c r="AB8299">
        <f>IF(EXACT(AA8299,C2801),F2801,0)</f>
        <v>0</v>
      </c>
    </row>
    <row r="8300" spans="9:28">
      <c r="I8300" s="6"/>
      <c r="K8300" s="5"/>
      <c r="Z8300">
        <f t="shared" si="280"/>
        <v>2799</v>
      </c>
      <c r="AB8300">
        <f>IF(EXACT(AA8300,C2802),F2802,0)</f>
        <v>0</v>
      </c>
    </row>
    <row r="8301" spans="9:28">
      <c r="I8301" s="6"/>
      <c r="K8301" s="5"/>
      <c r="Z8301">
        <f t="shared" si="280"/>
        <v>2800</v>
      </c>
      <c r="AB8301">
        <f>IF(EXACT(AA8301,C2803),F2803,0)</f>
        <v>0</v>
      </c>
    </row>
    <row r="8302" spans="9:28">
      <c r="I8302" s="6"/>
      <c r="K8302" s="5"/>
      <c r="Z8302">
        <f t="shared" si="280"/>
        <v>2801</v>
      </c>
      <c r="AB8302">
        <f>IF(EXACT(AA8302,C2804),F2804,0)</f>
        <v>0</v>
      </c>
    </row>
    <row r="8303" spans="9:28">
      <c r="I8303" s="6"/>
      <c r="K8303" s="5"/>
      <c r="Z8303">
        <f t="shared" si="280"/>
        <v>2802</v>
      </c>
      <c r="AB8303">
        <f>IF(EXACT(AA8303,C2805),F2805,0)</f>
        <v>0</v>
      </c>
    </row>
    <row r="8304" spans="9:28">
      <c r="I8304" s="6"/>
      <c r="K8304" s="5"/>
      <c r="Z8304">
        <f t="shared" si="280"/>
        <v>2803</v>
      </c>
      <c r="AB8304">
        <f>IF(EXACT(AA8304,C2806),F2806,0)</f>
        <v>0</v>
      </c>
    </row>
    <row r="8305" spans="9:28">
      <c r="I8305" s="6"/>
      <c r="K8305" s="5"/>
      <c r="Z8305">
        <f t="shared" si="280"/>
        <v>2804</v>
      </c>
      <c r="AB8305">
        <f>IF(EXACT(AA8305,C2807),F2807,0)</f>
        <v>0</v>
      </c>
    </row>
    <row r="8306" spans="9:28">
      <c r="I8306" s="6"/>
      <c r="K8306" s="5"/>
      <c r="Z8306">
        <f t="shared" si="280"/>
        <v>2805</v>
      </c>
      <c r="AB8306">
        <f>IF(EXACT(AA8306,C2808),F2808,0)</f>
        <v>0</v>
      </c>
    </row>
    <row r="8307" spans="9:28">
      <c r="I8307" s="6"/>
      <c r="K8307" s="5"/>
      <c r="Z8307">
        <f t="shared" si="280"/>
        <v>2806</v>
      </c>
      <c r="AB8307">
        <f>IF(EXACT(AA8307,C2809),F2809,0)</f>
        <v>0</v>
      </c>
    </row>
    <row r="8308" spans="9:28">
      <c r="I8308" s="6"/>
      <c r="K8308" s="5"/>
      <c r="Z8308">
        <f t="shared" si="280"/>
        <v>2807</v>
      </c>
      <c r="AB8308">
        <f>IF(EXACT(AA8308,C2810),F2810,0)</f>
        <v>0</v>
      </c>
    </row>
    <row r="8309" spans="9:28">
      <c r="I8309" s="6"/>
      <c r="K8309" s="5"/>
      <c r="Z8309">
        <f t="shared" si="280"/>
        <v>2808</v>
      </c>
      <c r="AB8309">
        <f>IF(EXACT(AA8309,C2811),F2811,0)</f>
        <v>0</v>
      </c>
    </row>
    <row r="8310" spans="9:28">
      <c r="I8310" s="6"/>
      <c r="K8310" s="5"/>
      <c r="Z8310">
        <f t="shared" si="280"/>
        <v>2809</v>
      </c>
      <c r="AB8310">
        <f>IF(EXACT(AA8310,C2812),F2812,0)</f>
        <v>0</v>
      </c>
    </row>
    <row r="8311" spans="9:28">
      <c r="I8311" s="6"/>
      <c r="K8311" s="5"/>
      <c r="Z8311">
        <f t="shared" si="280"/>
        <v>2810</v>
      </c>
      <c r="AB8311">
        <f>IF(EXACT(AA8311,C2813),F2813,0)</f>
        <v>0</v>
      </c>
    </row>
    <row r="8312" spans="9:28">
      <c r="I8312" s="6"/>
      <c r="K8312" s="5"/>
      <c r="Z8312">
        <f t="shared" si="280"/>
        <v>2811</v>
      </c>
      <c r="AB8312">
        <f>IF(EXACT(AA8312,C2814),F2814,0)</f>
        <v>0</v>
      </c>
    </row>
    <row r="8313" spans="9:28">
      <c r="I8313" s="6"/>
      <c r="K8313" s="5"/>
      <c r="Z8313">
        <f t="shared" si="280"/>
        <v>2812</v>
      </c>
      <c r="AB8313">
        <f>IF(EXACT(AA8313,C2815),F2815,0)</f>
        <v>0</v>
      </c>
    </row>
    <row r="8314" spans="9:28">
      <c r="I8314" s="6"/>
      <c r="K8314" s="5"/>
      <c r="Z8314">
        <f t="shared" si="280"/>
        <v>2813</v>
      </c>
      <c r="AB8314">
        <f>IF(EXACT(AA8314,C2816),F2816,0)</f>
        <v>0</v>
      </c>
    </row>
    <row r="8315" spans="9:28">
      <c r="I8315" s="6"/>
      <c r="K8315" s="5"/>
      <c r="Z8315">
        <f t="shared" si="280"/>
        <v>2814</v>
      </c>
      <c r="AB8315">
        <f>IF(EXACT(AA8315,C2817),F2817,0)</f>
        <v>0</v>
      </c>
    </row>
    <row r="8316" spans="9:28">
      <c r="I8316" s="6"/>
      <c r="K8316" s="5"/>
      <c r="Z8316">
        <f t="shared" si="280"/>
        <v>2815</v>
      </c>
      <c r="AB8316">
        <f>IF(EXACT(AA8316,C2818),F2818,0)</f>
        <v>0</v>
      </c>
    </row>
    <row r="8317" spans="9:28">
      <c r="I8317" s="6"/>
      <c r="K8317" s="5"/>
      <c r="Z8317">
        <f t="shared" si="280"/>
        <v>2816</v>
      </c>
      <c r="AB8317">
        <f>IF(EXACT(AA8317,C2819),F2819,0)</f>
        <v>0</v>
      </c>
    </row>
    <row r="8318" spans="9:28">
      <c r="I8318" s="6"/>
      <c r="K8318" s="5"/>
      <c r="Z8318">
        <f t="shared" si="280"/>
        <v>2817</v>
      </c>
      <c r="AB8318">
        <f>IF(EXACT(AA8318,C2820),F2820,0)</f>
        <v>0</v>
      </c>
    </row>
    <row r="8319" spans="9:28">
      <c r="I8319" s="6"/>
      <c r="K8319" s="5"/>
      <c r="Z8319">
        <f t="shared" si="280"/>
        <v>2818</v>
      </c>
      <c r="AB8319">
        <f>IF(EXACT(AA8319,C2821),F2821,0)</f>
        <v>0</v>
      </c>
    </row>
    <row r="8320" spans="9:28">
      <c r="I8320" s="6"/>
      <c r="K8320" s="5"/>
      <c r="Z8320">
        <f t="shared" ref="Z8320:Z8383" si="281">1+Z8319</f>
        <v>2819</v>
      </c>
      <c r="AB8320">
        <f>IF(EXACT(AA8320,C2822),F2822,0)</f>
        <v>0</v>
      </c>
    </row>
    <row r="8321" spans="9:28">
      <c r="I8321" s="6"/>
      <c r="K8321" s="5"/>
      <c r="Z8321">
        <f t="shared" si="281"/>
        <v>2820</v>
      </c>
      <c r="AB8321">
        <f>IF(EXACT(AA8321,C2823),F2823,0)</f>
        <v>0</v>
      </c>
    </row>
    <row r="8322" spans="9:28">
      <c r="I8322" s="6"/>
      <c r="K8322" s="5"/>
      <c r="Z8322">
        <f t="shared" si="281"/>
        <v>2821</v>
      </c>
      <c r="AB8322">
        <f>IF(EXACT(AA8322,C2824),F2824,0)</f>
        <v>0</v>
      </c>
    </row>
    <row r="8323" spans="9:28">
      <c r="I8323" s="6"/>
      <c r="K8323" s="5"/>
      <c r="Z8323">
        <f t="shared" si="281"/>
        <v>2822</v>
      </c>
      <c r="AB8323">
        <f>IF(EXACT(AA8323,C2825),F2825,0)</f>
        <v>0</v>
      </c>
    </row>
    <row r="8324" spans="9:28">
      <c r="I8324" s="6"/>
      <c r="K8324" s="5"/>
      <c r="Z8324">
        <f t="shared" si="281"/>
        <v>2823</v>
      </c>
      <c r="AB8324">
        <f>IF(EXACT(AA8324,C2826),F2826,0)</f>
        <v>0</v>
      </c>
    </row>
    <row r="8325" spans="9:28">
      <c r="I8325" s="6"/>
      <c r="K8325" s="5"/>
      <c r="Z8325">
        <f t="shared" si="281"/>
        <v>2824</v>
      </c>
      <c r="AB8325">
        <f>IF(EXACT(AA8325,C2827),F2827,0)</f>
        <v>0</v>
      </c>
    </row>
    <row r="8326" spans="9:28">
      <c r="I8326" s="6"/>
      <c r="K8326" s="5"/>
      <c r="Z8326">
        <f t="shared" si="281"/>
        <v>2825</v>
      </c>
      <c r="AB8326">
        <f>IF(EXACT(AA8326,C2828),F2828,0)</f>
        <v>0</v>
      </c>
    </row>
    <row r="8327" spans="9:28">
      <c r="I8327" s="6"/>
      <c r="K8327" s="5"/>
      <c r="Z8327">
        <f t="shared" si="281"/>
        <v>2826</v>
      </c>
      <c r="AB8327">
        <f>IF(EXACT(AA8327,C2829),F2829,0)</f>
        <v>0</v>
      </c>
    </row>
    <row r="8328" spans="9:28">
      <c r="I8328" s="6"/>
      <c r="K8328" s="5"/>
      <c r="Z8328">
        <f t="shared" si="281"/>
        <v>2827</v>
      </c>
      <c r="AB8328">
        <f>IF(EXACT(AA8328,C2830),F2830,0)</f>
        <v>0</v>
      </c>
    </row>
    <row r="8329" spans="9:28">
      <c r="I8329" s="6"/>
      <c r="K8329" s="5"/>
      <c r="Z8329">
        <f t="shared" si="281"/>
        <v>2828</v>
      </c>
      <c r="AB8329">
        <f>IF(EXACT(AA8329,C2831),F2831,0)</f>
        <v>0</v>
      </c>
    </row>
    <row r="8330" spans="9:28">
      <c r="I8330" s="6"/>
      <c r="K8330" s="5"/>
      <c r="Z8330">
        <f t="shared" si="281"/>
        <v>2829</v>
      </c>
      <c r="AB8330">
        <f>IF(EXACT(AA8330,C2832),F2832,0)</f>
        <v>0</v>
      </c>
    </row>
    <row r="8331" spans="9:28">
      <c r="I8331" s="6"/>
      <c r="K8331" s="5"/>
      <c r="Z8331">
        <f t="shared" si="281"/>
        <v>2830</v>
      </c>
      <c r="AB8331">
        <f>IF(EXACT(AA8331,C2833),F2833,0)</f>
        <v>0</v>
      </c>
    </row>
    <row r="8332" spans="9:28">
      <c r="I8332" s="6"/>
      <c r="K8332" s="5"/>
      <c r="Z8332">
        <f t="shared" si="281"/>
        <v>2831</v>
      </c>
      <c r="AB8332">
        <f>IF(EXACT(AA8332,C2834),F2834,0)</f>
        <v>0</v>
      </c>
    </row>
    <row r="8333" spans="9:28">
      <c r="I8333" s="6"/>
      <c r="K8333" s="5"/>
      <c r="Z8333">
        <f t="shared" si="281"/>
        <v>2832</v>
      </c>
      <c r="AB8333">
        <f>IF(EXACT(AA8333,C2835),F2835,0)</f>
        <v>0</v>
      </c>
    </row>
    <row r="8334" spans="9:28">
      <c r="I8334" s="6"/>
      <c r="K8334" s="5"/>
      <c r="Z8334">
        <f t="shared" si="281"/>
        <v>2833</v>
      </c>
      <c r="AB8334">
        <f>IF(EXACT(AA8334,C2836),F2836,0)</f>
        <v>0</v>
      </c>
    </row>
    <row r="8335" spans="9:28">
      <c r="I8335" s="6"/>
      <c r="K8335" s="5"/>
      <c r="Z8335">
        <f t="shared" si="281"/>
        <v>2834</v>
      </c>
      <c r="AB8335">
        <f>IF(EXACT(AA8335,C2837),F2837,0)</f>
        <v>0</v>
      </c>
    </row>
    <row r="8336" spans="9:28">
      <c r="I8336" s="6"/>
      <c r="K8336" s="5"/>
      <c r="Z8336">
        <f t="shared" si="281"/>
        <v>2835</v>
      </c>
      <c r="AB8336">
        <f>IF(EXACT(AA8336,C2838),F2838,0)</f>
        <v>0</v>
      </c>
    </row>
    <row r="8337" spans="9:28">
      <c r="I8337" s="6"/>
      <c r="K8337" s="5"/>
      <c r="Z8337">
        <f t="shared" si="281"/>
        <v>2836</v>
      </c>
      <c r="AB8337">
        <f>IF(EXACT(AA8337,C2839),F2839,0)</f>
        <v>0</v>
      </c>
    </row>
    <row r="8338" spans="9:28">
      <c r="I8338" s="6"/>
      <c r="K8338" s="5"/>
      <c r="Z8338">
        <f t="shared" si="281"/>
        <v>2837</v>
      </c>
      <c r="AB8338">
        <f>IF(EXACT(AA8338,C2840),F2840,0)</f>
        <v>0</v>
      </c>
    </row>
    <row r="8339" spans="9:28">
      <c r="I8339" s="6"/>
      <c r="K8339" s="5"/>
      <c r="Z8339">
        <f t="shared" si="281"/>
        <v>2838</v>
      </c>
      <c r="AB8339">
        <f>IF(EXACT(AA8339,C2841),F2841,0)</f>
        <v>0</v>
      </c>
    </row>
    <row r="8340" spans="9:28">
      <c r="I8340" s="6"/>
      <c r="K8340" s="5"/>
      <c r="Z8340">
        <f t="shared" si="281"/>
        <v>2839</v>
      </c>
      <c r="AB8340">
        <f>IF(EXACT(AA8340,C2842),F2842,0)</f>
        <v>0</v>
      </c>
    </row>
    <row r="8341" spans="9:28">
      <c r="I8341" s="6"/>
      <c r="K8341" s="5"/>
      <c r="Z8341">
        <f t="shared" si="281"/>
        <v>2840</v>
      </c>
      <c r="AB8341">
        <f>IF(EXACT(AA8341,C2843),F2843,0)</f>
        <v>0</v>
      </c>
    </row>
    <row r="8342" spans="9:28">
      <c r="I8342" s="6"/>
      <c r="K8342" s="5"/>
      <c r="Z8342">
        <f t="shared" si="281"/>
        <v>2841</v>
      </c>
      <c r="AB8342">
        <f>IF(EXACT(AA8342,C2844),F2844,0)</f>
        <v>0</v>
      </c>
    </row>
    <row r="8343" spans="9:28">
      <c r="I8343" s="6"/>
      <c r="K8343" s="5"/>
      <c r="Z8343">
        <f t="shared" si="281"/>
        <v>2842</v>
      </c>
      <c r="AB8343">
        <f>IF(EXACT(AA8343,C2845),F2845,0)</f>
        <v>0</v>
      </c>
    </row>
    <row r="8344" spans="9:28">
      <c r="I8344" s="6"/>
      <c r="K8344" s="5"/>
      <c r="Z8344">
        <f t="shared" si="281"/>
        <v>2843</v>
      </c>
      <c r="AB8344">
        <f>IF(EXACT(AA8344,C2846),F2846,0)</f>
        <v>0</v>
      </c>
    </row>
    <row r="8345" spans="9:28">
      <c r="I8345" s="6"/>
      <c r="K8345" s="5"/>
      <c r="Z8345">
        <f t="shared" si="281"/>
        <v>2844</v>
      </c>
      <c r="AB8345">
        <f>IF(EXACT(AA8345,C2847),F2847,0)</f>
        <v>0</v>
      </c>
    </row>
    <row r="8346" spans="9:28">
      <c r="I8346" s="6"/>
      <c r="K8346" s="5"/>
      <c r="Z8346">
        <f t="shared" si="281"/>
        <v>2845</v>
      </c>
      <c r="AB8346">
        <f>IF(EXACT(AA8346,C2848),F2848,0)</f>
        <v>0</v>
      </c>
    </row>
    <row r="8347" spans="9:28">
      <c r="I8347" s="6"/>
      <c r="K8347" s="5"/>
      <c r="Z8347">
        <f t="shared" si="281"/>
        <v>2846</v>
      </c>
      <c r="AB8347">
        <f>IF(EXACT(AA8347,C2849),F2849,0)</f>
        <v>0</v>
      </c>
    </row>
    <row r="8348" spans="9:28">
      <c r="I8348" s="6"/>
      <c r="K8348" s="5"/>
      <c r="Z8348">
        <f t="shared" si="281"/>
        <v>2847</v>
      </c>
      <c r="AB8348">
        <f>IF(EXACT(AA8348,C2850),F2850,0)</f>
        <v>0</v>
      </c>
    </row>
    <row r="8349" spans="9:28">
      <c r="I8349" s="6"/>
      <c r="K8349" s="5"/>
      <c r="Z8349">
        <f t="shared" si="281"/>
        <v>2848</v>
      </c>
      <c r="AB8349">
        <f>IF(EXACT(AA8349,C2851),F2851,0)</f>
        <v>0</v>
      </c>
    </row>
    <row r="8350" spans="9:28">
      <c r="I8350" s="6"/>
      <c r="K8350" s="5"/>
      <c r="Z8350">
        <f t="shared" si="281"/>
        <v>2849</v>
      </c>
      <c r="AB8350">
        <f>IF(EXACT(AA8350,C2852),F2852,0)</f>
        <v>0</v>
      </c>
    </row>
    <row r="8351" spans="9:28">
      <c r="I8351" s="6"/>
      <c r="K8351" s="5"/>
      <c r="Z8351">
        <f t="shared" si="281"/>
        <v>2850</v>
      </c>
      <c r="AB8351">
        <f>IF(EXACT(AA8351,C2853),F2853,0)</f>
        <v>0</v>
      </c>
    </row>
    <row r="8352" spans="9:28">
      <c r="I8352" s="6"/>
      <c r="K8352" s="5"/>
      <c r="Z8352">
        <f t="shared" si="281"/>
        <v>2851</v>
      </c>
      <c r="AB8352">
        <f>IF(EXACT(AA8352,C2854),F2854,0)</f>
        <v>0</v>
      </c>
    </row>
    <row r="8353" spans="9:28">
      <c r="I8353" s="6"/>
      <c r="K8353" s="5"/>
      <c r="Z8353">
        <f t="shared" si="281"/>
        <v>2852</v>
      </c>
      <c r="AB8353">
        <f>IF(EXACT(AA8353,C2855),F2855,0)</f>
        <v>0</v>
      </c>
    </row>
    <row r="8354" spans="9:28">
      <c r="I8354" s="6"/>
      <c r="K8354" s="5"/>
      <c r="Z8354">
        <f t="shared" si="281"/>
        <v>2853</v>
      </c>
      <c r="AB8354">
        <f>IF(EXACT(AA8354,C2856),F2856,0)</f>
        <v>0</v>
      </c>
    </row>
    <row r="8355" spans="9:28">
      <c r="I8355" s="6"/>
      <c r="K8355" s="5"/>
      <c r="Z8355">
        <f t="shared" si="281"/>
        <v>2854</v>
      </c>
      <c r="AB8355">
        <f>IF(EXACT(AA8355,C2857),F2857,0)</f>
        <v>0</v>
      </c>
    </row>
    <row r="8356" spans="9:28">
      <c r="I8356" s="6"/>
      <c r="K8356" s="5"/>
      <c r="Z8356">
        <f t="shared" si="281"/>
        <v>2855</v>
      </c>
      <c r="AB8356">
        <f>IF(EXACT(AA8356,C2858),F2858,0)</f>
        <v>0</v>
      </c>
    </row>
    <row r="8357" spans="9:28">
      <c r="I8357" s="6"/>
      <c r="K8357" s="5"/>
      <c r="Z8357">
        <f t="shared" si="281"/>
        <v>2856</v>
      </c>
      <c r="AB8357">
        <f>IF(EXACT(AA8357,C2859),F2859,0)</f>
        <v>0</v>
      </c>
    </row>
    <row r="8358" spans="9:28">
      <c r="I8358" s="6"/>
      <c r="K8358" s="5"/>
      <c r="Z8358">
        <f t="shared" si="281"/>
        <v>2857</v>
      </c>
      <c r="AB8358">
        <f>IF(EXACT(AA8358,C2860),F2860,0)</f>
        <v>0</v>
      </c>
    </row>
    <row r="8359" spans="9:28">
      <c r="I8359" s="6"/>
      <c r="K8359" s="5"/>
      <c r="Z8359">
        <f t="shared" si="281"/>
        <v>2858</v>
      </c>
      <c r="AB8359">
        <f>IF(EXACT(AA8359,C2861),F2861,0)</f>
        <v>0</v>
      </c>
    </row>
    <row r="8360" spans="9:28">
      <c r="I8360" s="6"/>
      <c r="K8360" s="5"/>
      <c r="Z8360">
        <f t="shared" si="281"/>
        <v>2859</v>
      </c>
      <c r="AB8360">
        <f>IF(EXACT(AA8360,C2862),F2862,0)</f>
        <v>0</v>
      </c>
    </row>
    <row r="8361" spans="9:28">
      <c r="I8361" s="6"/>
      <c r="K8361" s="5"/>
      <c r="Z8361">
        <f t="shared" si="281"/>
        <v>2860</v>
      </c>
      <c r="AB8361">
        <f>IF(EXACT(AA8361,C2863),F2863,0)</f>
        <v>0</v>
      </c>
    </row>
    <row r="8362" spans="9:28">
      <c r="I8362" s="6"/>
      <c r="K8362" s="5"/>
      <c r="Z8362">
        <f t="shared" si="281"/>
        <v>2861</v>
      </c>
      <c r="AB8362">
        <f>IF(EXACT(AA8362,C2864),F2864,0)</f>
        <v>0</v>
      </c>
    </row>
    <row r="8363" spans="9:28">
      <c r="I8363" s="6"/>
      <c r="K8363" s="5"/>
      <c r="Z8363">
        <f t="shared" si="281"/>
        <v>2862</v>
      </c>
      <c r="AB8363">
        <f>IF(EXACT(AA8363,C2865),F2865,0)</f>
        <v>0</v>
      </c>
    </row>
    <row r="8364" spans="9:28">
      <c r="I8364" s="6"/>
      <c r="K8364" s="5"/>
      <c r="Z8364">
        <f t="shared" si="281"/>
        <v>2863</v>
      </c>
      <c r="AB8364">
        <f>IF(EXACT(AA8364,C2866),F2866,0)</f>
        <v>0</v>
      </c>
    </row>
    <row r="8365" spans="9:28">
      <c r="I8365" s="6"/>
      <c r="K8365" s="5"/>
      <c r="Z8365">
        <f t="shared" si="281"/>
        <v>2864</v>
      </c>
      <c r="AB8365">
        <f>IF(EXACT(AA8365,C2867),F2867,0)</f>
        <v>0</v>
      </c>
    </row>
    <row r="8366" spans="9:28">
      <c r="I8366" s="6"/>
      <c r="K8366" s="5"/>
      <c r="Z8366">
        <f t="shared" si="281"/>
        <v>2865</v>
      </c>
      <c r="AB8366">
        <f>IF(EXACT(AA8366,C2868),F2868,0)</f>
        <v>0</v>
      </c>
    </row>
    <row r="8367" spans="9:28">
      <c r="I8367" s="6"/>
      <c r="K8367" s="5"/>
      <c r="Z8367">
        <f t="shared" si="281"/>
        <v>2866</v>
      </c>
      <c r="AB8367">
        <f>IF(EXACT(AA8367,C2869),F2869,0)</f>
        <v>0</v>
      </c>
    </row>
    <row r="8368" spans="9:28">
      <c r="I8368" s="6"/>
      <c r="K8368" s="5"/>
      <c r="Z8368">
        <f t="shared" si="281"/>
        <v>2867</v>
      </c>
      <c r="AB8368">
        <f>IF(EXACT(AA8368,C2870),F2870,0)</f>
        <v>0</v>
      </c>
    </row>
    <row r="8369" spans="9:28">
      <c r="I8369" s="6"/>
      <c r="K8369" s="5"/>
      <c r="Z8369">
        <f t="shared" si="281"/>
        <v>2868</v>
      </c>
      <c r="AB8369">
        <f>IF(EXACT(AA8369,C2871),F2871,0)</f>
        <v>0</v>
      </c>
    </row>
    <row r="8370" spans="9:28">
      <c r="I8370" s="6"/>
      <c r="K8370" s="5"/>
      <c r="Z8370">
        <f t="shared" si="281"/>
        <v>2869</v>
      </c>
      <c r="AB8370">
        <f>IF(EXACT(AA8370,C2872),F2872,0)</f>
        <v>0</v>
      </c>
    </row>
    <row r="8371" spans="9:28">
      <c r="I8371" s="6"/>
      <c r="K8371" s="5"/>
      <c r="Z8371">
        <f t="shared" si="281"/>
        <v>2870</v>
      </c>
      <c r="AB8371">
        <f>IF(EXACT(AA8371,C2873),F2873,0)</f>
        <v>0</v>
      </c>
    </row>
    <row r="8372" spans="9:28">
      <c r="I8372" s="6"/>
      <c r="K8372" s="5"/>
      <c r="Z8372">
        <f t="shared" si="281"/>
        <v>2871</v>
      </c>
      <c r="AB8372">
        <f>IF(EXACT(AA8372,C2874),F2874,0)</f>
        <v>0</v>
      </c>
    </row>
    <row r="8373" spans="9:28">
      <c r="I8373" s="6"/>
      <c r="K8373" s="5"/>
      <c r="Z8373">
        <f t="shared" si="281"/>
        <v>2872</v>
      </c>
      <c r="AB8373">
        <f>IF(EXACT(AA8373,C2875),F2875,0)</f>
        <v>0</v>
      </c>
    </row>
    <row r="8374" spans="9:28">
      <c r="I8374" s="6"/>
      <c r="K8374" s="5"/>
      <c r="Z8374">
        <f t="shared" si="281"/>
        <v>2873</v>
      </c>
      <c r="AB8374">
        <f>IF(EXACT(AA8374,C2876),F2876,0)</f>
        <v>0</v>
      </c>
    </row>
    <row r="8375" spans="9:28">
      <c r="I8375" s="6"/>
      <c r="K8375" s="5"/>
      <c r="Z8375">
        <f t="shared" si="281"/>
        <v>2874</v>
      </c>
      <c r="AB8375">
        <f>IF(EXACT(AA8375,C2877),F2877,0)</f>
        <v>0</v>
      </c>
    </row>
    <row r="8376" spans="9:28">
      <c r="I8376" s="6"/>
      <c r="K8376" s="5"/>
      <c r="Z8376">
        <f t="shared" si="281"/>
        <v>2875</v>
      </c>
      <c r="AB8376">
        <f>IF(EXACT(AA8376,C2878),F2878,0)</f>
        <v>0</v>
      </c>
    </row>
    <row r="8377" spans="9:28">
      <c r="I8377" s="6"/>
      <c r="K8377" s="5"/>
      <c r="Z8377">
        <f t="shared" si="281"/>
        <v>2876</v>
      </c>
      <c r="AB8377">
        <f>IF(EXACT(AA8377,C2879),F2879,0)</f>
        <v>0</v>
      </c>
    </row>
    <row r="8378" spans="9:28">
      <c r="I8378" s="6"/>
      <c r="K8378" s="5"/>
      <c r="Z8378">
        <f t="shared" si="281"/>
        <v>2877</v>
      </c>
      <c r="AB8378">
        <f>IF(EXACT(AA8378,C2880),F2880,0)</f>
        <v>0</v>
      </c>
    </row>
    <row r="8379" spans="9:28">
      <c r="I8379" s="6"/>
      <c r="K8379" s="5"/>
      <c r="Z8379">
        <f t="shared" si="281"/>
        <v>2878</v>
      </c>
      <c r="AB8379">
        <f>IF(EXACT(AA8379,C2881),F2881,0)</f>
        <v>0</v>
      </c>
    </row>
    <row r="8380" spans="9:28">
      <c r="I8380" s="6"/>
      <c r="K8380" s="5"/>
      <c r="Z8380">
        <f t="shared" si="281"/>
        <v>2879</v>
      </c>
      <c r="AB8380">
        <f>IF(EXACT(AA8380,C2882),F2882,0)</f>
        <v>0</v>
      </c>
    </row>
    <row r="8381" spans="9:28">
      <c r="I8381" s="6"/>
      <c r="K8381" s="5"/>
      <c r="Z8381">
        <f t="shared" si="281"/>
        <v>2880</v>
      </c>
      <c r="AB8381">
        <f>IF(EXACT(AA8381,C2883),F2883,0)</f>
        <v>0</v>
      </c>
    </row>
    <row r="8382" spans="9:28">
      <c r="I8382" s="6"/>
      <c r="K8382" s="5"/>
      <c r="Z8382">
        <f t="shared" si="281"/>
        <v>2881</v>
      </c>
      <c r="AB8382">
        <f>IF(EXACT(AA8382,C2884),F2884,0)</f>
        <v>0</v>
      </c>
    </row>
    <row r="8383" spans="9:28">
      <c r="I8383" s="6"/>
      <c r="K8383" s="5"/>
      <c r="Z8383">
        <f t="shared" si="281"/>
        <v>2882</v>
      </c>
      <c r="AB8383">
        <f>IF(EXACT(AA8383,C2885),F2885,0)</f>
        <v>0</v>
      </c>
    </row>
    <row r="8384" spans="9:28">
      <c r="I8384" s="6"/>
      <c r="K8384" s="5"/>
      <c r="Z8384">
        <f t="shared" ref="Z8384:Z8447" si="282">1+Z8383</f>
        <v>2883</v>
      </c>
      <c r="AB8384">
        <f>IF(EXACT(AA8384,C2886),F2886,0)</f>
        <v>0</v>
      </c>
    </row>
    <row r="8385" spans="9:28">
      <c r="I8385" s="6"/>
      <c r="K8385" s="5"/>
      <c r="Z8385">
        <f t="shared" si="282"/>
        <v>2884</v>
      </c>
      <c r="AB8385">
        <f>IF(EXACT(AA8385,C2887),F2887,0)</f>
        <v>0</v>
      </c>
    </row>
    <row r="8386" spans="9:28">
      <c r="I8386" s="6"/>
      <c r="K8386" s="5"/>
      <c r="Z8386">
        <f t="shared" si="282"/>
        <v>2885</v>
      </c>
      <c r="AB8386">
        <f>IF(EXACT(AA8386,C2888),F2888,0)</f>
        <v>0</v>
      </c>
    </row>
    <row r="8387" spans="9:28">
      <c r="I8387" s="6"/>
      <c r="K8387" s="5"/>
      <c r="Z8387">
        <f t="shared" si="282"/>
        <v>2886</v>
      </c>
      <c r="AB8387">
        <f>IF(EXACT(AA8387,C2889),F2889,0)</f>
        <v>0</v>
      </c>
    </row>
    <row r="8388" spans="9:28">
      <c r="I8388" s="6"/>
      <c r="K8388" s="5"/>
      <c r="Z8388">
        <f t="shared" si="282"/>
        <v>2887</v>
      </c>
      <c r="AB8388">
        <f>IF(EXACT(AA8388,C2890),F2890,0)</f>
        <v>0</v>
      </c>
    </row>
    <row r="8389" spans="9:28">
      <c r="I8389" s="6"/>
      <c r="K8389" s="5"/>
      <c r="Z8389">
        <f t="shared" si="282"/>
        <v>2888</v>
      </c>
      <c r="AB8389">
        <f>IF(EXACT(AA8389,C2891),F2891,0)</f>
        <v>0</v>
      </c>
    </row>
    <row r="8390" spans="9:28">
      <c r="I8390" s="6"/>
      <c r="K8390" s="5"/>
      <c r="Z8390">
        <f t="shared" si="282"/>
        <v>2889</v>
      </c>
      <c r="AB8390">
        <f>IF(EXACT(AA8390,C2892),F2892,0)</f>
        <v>0</v>
      </c>
    </row>
    <row r="8391" spans="9:28">
      <c r="I8391" s="6"/>
      <c r="K8391" s="5"/>
      <c r="Z8391">
        <f t="shared" si="282"/>
        <v>2890</v>
      </c>
      <c r="AB8391">
        <f>IF(EXACT(AA8391,C2893),F2893,0)</f>
        <v>0</v>
      </c>
    </row>
    <row r="8392" spans="9:28">
      <c r="I8392" s="6"/>
      <c r="K8392" s="5"/>
      <c r="Z8392">
        <f t="shared" si="282"/>
        <v>2891</v>
      </c>
      <c r="AB8392">
        <f>IF(EXACT(AA8392,C2894),F2894,0)</f>
        <v>0</v>
      </c>
    </row>
    <row r="8393" spans="9:28">
      <c r="I8393" s="6"/>
      <c r="K8393" s="5"/>
      <c r="Z8393">
        <f t="shared" si="282"/>
        <v>2892</v>
      </c>
      <c r="AB8393">
        <f>IF(EXACT(AA8393,C2895),F2895,0)</f>
        <v>0</v>
      </c>
    </row>
    <row r="8394" spans="9:28">
      <c r="I8394" s="6"/>
      <c r="K8394" s="5"/>
      <c r="Z8394">
        <f t="shared" si="282"/>
        <v>2893</v>
      </c>
      <c r="AB8394">
        <f>IF(EXACT(AA8394,C2896),F2896,0)</f>
        <v>0</v>
      </c>
    </row>
    <row r="8395" spans="9:28">
      <c r="I8395" s="6"/>
      <c r="K8395" s="5"/>
      <c r="Z8395">
        <f t="shared" si="282"/>
        <v>2894</v>
      </c>
      <c r="AB8395">
        <f>IF(EXACT(AA8395,C2897),F2897,0)</f>
        <v>0</v>
      </c>
    </row>
    <row r="8396" spans="9:28">
      <c r="I8396" s="6"/>
      <c r="K8396" s="5"/>
      <c r="Z8396">
        <f t="shared" si="282"/>
        <v>2895</v>
      </c>
      <c r="AB8396">
        <f>IF(EXACT(AA8396,C2898),F2898,0)</f>
        <v>0</v>
      </c>
    </row>
    <row r="8397" spans="9:28">
      <c r="I8397" s="6"/>
      <c r="K8397" s="5"/>
      <c r="Z8397">
        <f t="shared" si="282"/>
        <v>2896</v>
      </c>
      <c r="AB8397">
        <f>IF(EXACT(AA8397,C2899),F2899,0)</f>
        <v>0</v>
      </c>
    </row>
    <row r="8398" spans="9:28">
      <c r="I8398" s="6"/>
      <c r="K8398" s="5"/>
      <c r="Z8398">
        <f t="shared" si="282"/>
        <v>2897</v>
      </c>
      <c r="AB8398">
        <f>IF(EXACT(AA8398,C2900),F2900,0)</f>
        <v>0</v>
      </c>
    </row>
    <row r="8399" spans="9:28">
      <c r="I8399" s="6"/>
      <c r="K8399" s="5"/>
      <c r="Z8399">
        <f t="shared" si="282"/>
        <v>2898</v>
      </c>
      <c r="AB8399">
        <f>IF(EXACT(AA8399,C2901),F2901,0)</f>
        <v>0</v>
      </c>
    </row>
    <row r="8400" spans="9:28">
      <c r="I8400" s="6"/>
      <c r="K8400" s="5"/>
      <c r="Z8400">
        <f t="shared" si="282"/>
        <v>2899</v>
      </c>
      <c r="AB8400">
        <f>IF(EXACT(AA8400,C2902),F2902,0)</f>
        <v>0</v>
      </c>
    </row>
    <row r="8401" spans="9:28">
      <c r="I8401" s="6"/>
      <c r="K8401" s="5"/>
      <c r="Z8401">
        <f t="shared" si="282"/>
        <v>2900</v>
      </c>
      <c r="AB8401">
        <f>IF(EXACT(AA8401,C2903),F2903,0)</f>
        <v>0</v>
      </c>
    </row>
    <row r="8402" spans="9:28">
      <c r="I8402" s="6"/>
      <c r="K8402" s="5"/>
      <c r="Z8402">
        <f t="shared" si="282"/>
        <v>2901</v>
      </c>
      <c r="AB8402">
        <f>IF(EXACT(AA8402,C2904),F2904,0)</f>
        <v>0</v>
      </c>
    </row>
    <row r="8403" spans="9:28">
      <c r="I8403" s="6"/>
      <c r="K8403" s="5"/>
      <c r="Z8403">
        <f t="shared" si="282"/>
        <v>2902</v>
      </c>
      <c r="AB8403">
        <f>IF(EXACT(AA8403,C2905),F2905,0)</f>
        <v>0</v>
      </c>
    </row>
    <row r="8404" spans="9:28">
      <c r="I8404" s="6"/>
      <c r="K8404" s="5"/>
      <c r="Z8404">
        <f t="shared" si="282"/>
        <v>2903</v>
      </c>
      <c r="AB8404">
        <f>IF(EXACT(AA8404,C2906),F2906,0)</f>
        <v>0</v>
      </c>
    </row>
    <row r="8405" spans="9:28">
      <c r="I8405" s="6"/>
      <c r="K8405" s="5"/>
      <c r="Z8405">
        <f t="shared" si="282"/>
        <v>2904</v>
      </c>
      <c r="AB8405">
        <f>IF(EXACT(AA8405,C2907),F2907,0)</f>
        <v>0</v>
      </c>
    </row>
    <row r="8406" spans="9:28">
      <c r="I8406" s="6"/>
      <c r="K8406" s="5"/>
      <c r="Z8406">
        <f t="shared" si="282"/>
        <v>2905</v>
      </c>
      <c r="AB8406">
        <f>IF(EXACT(AA8406,C2908),F2908,0)</f>
        <v>0</v>
      </c>
    </row>
    <row r="8407" spans="9:28">
      <c r="I8407" s="6"/>
      <c r="K8407" s="5"/>
      <c r="Z8407">
        <f t="shared" si="282"/>
        <v>2906</v>
      </c>
      <c r="AB8407">
        <f>IF(EXACT(AA8407,C2909),F2909,0)</f>
        <v>0</v>
      </c>
    </row>
    <row r="8408" spans="9:28">
      <c r="I8408" s="6"/>
      <c r="K8408" s="5"/>
      <c r="Z8408">
        <f t="shared" si="282"/>
        <v>2907</v>
      </c>
      <c r="AB8408">
        <f>IF(EXACT(AA8408,C2910),F2910,0)</f>
        <v>0</v>
      </c>
    </row>
    <row r="8409" spans="9:28">
      <c r="I8409" s="6"/>
      <c r="K8409" s="5"/>
      <c r="Z8409">
        <f t="shared" si="282"/>
        <v>2908</v>
      </c>
      <c r="AB8409">
        <f>IF(EXACT(AA8409,C2911),F2911,0)</f>
        <v>0</v>
      </c>
    </row>
    <row r="8410" spans="9:28">
      <c r="I8410" s="6"/>
      <c r="K8410" s="5"/>
      <c r="Z8410">
        <f t="shared" si="282"/>
        <v>2909</v>
      </c>
      <c r="AB8410">
        <f>IF(EXACT(AA8410,C2912),F2912,0)</f>
        <v>0</v>
      </c>
    </row>
    <row r="8411" spans="9:28">
      <c r="I8411" s="6"/>
      <c r="K8411" s="5"/>
      <c r="Z8411">
        <f t="shared" si="282"/>
        <v>2910</v>
      </c>
      <c r="AB8411">
        <f>IF(EXACT(AA8411,C2913),F2913,0)</f>
        <v>0</v>
      </c>
    </row>
    <row r="8412" spans="9:28">
      <c r="I8412" s="6"/>
      <c r="K8412" s="5"/>
      <c r="Z8412">
        <f t="shared" si="282"/>
        <v>2911</v>
      </c>
      <c r="AB8412">
        <f>IF(EXACT(AA8412,C2914),F2914,0)</f>
        <v>0</v>
      </c>
    </row>
    <row r="8413" spans="9:28">
      <c r="I8413" s="6"/>
      <c r="K8413" s="5"/>
      <c r="Z8413">
        <f t="shared" si="282"/>
        <v>2912</v>
      </c>
      <c r="AB8413">
        <f>IF(EXACT(AA8413,C2915),F2915,0)</f>
        <v>0</v>
      </c>
    </row>
    <row r="8414" spans="9:28">
      <c r="I8414" s="6"/>
      <c r="K8414" s="5"/>
      <c r="Z8414">
        <f t="shared" si="282"/>
        <v>2913</v>
      </c>
      <c r="AB8414">
        <f>IF(EXACT(AA8414,C2916),F2916,0)</f>
        <v>0</v>
      </c>
    </row>
    <row r="8415" spans="9:28">
      <c r="I8415" s="6"/>
      <c r="K8415" s="5"/>
      <c r="Z8415">
        <f t="shared" si="282"/>
        <v>2914</v>
      </c>
      <c r="AB8415">
        <f>IF(EXACT(AA8415,C2917),F2917,0)</f>
        <v>0</v>
      </c>
    </row>
    <row r="8416" spans="9:28">
      <c r="I8416" s="6"/>
      <c r="K8416" s="5"/>
      <c r="Z8416">
        <f t="shared" si="282"/>
        <v>2915</v>
      </c>
      <c r="AB8416">
        <f>IF(EXACT(AA8416,C2918),F2918,0)</f>
        <v>0</v>
      </c>
    </row>
    <row r="8417" spans="9:28">
      <c r="I8417" s="6"/>
      <c r="K8417" s="5"/>
      <c r="Z8417">
        <f t="shared" si="282"/>
        <v>2916</v>
      </c>
      <c r="AB8417">
        <f>IF(EXACT(AA8417,C2919),F2919,0)</f>
        <v>0</v>
      </c>
    </row>
    <row r="8418" spans="9:28">
      <c r="I8418" s="6"/>
      <c r="K8418" s="5"/>
      <c r="Z8418">
        <f t="shared" si="282"/>
        <v>2917</v>
      </c>
      <c r="AB8418">
        <f>IF(EXACT(AA8418,C2920),F2920,0)</f>
        <v>0</v>
      </c>
    </row>
    <row r="8419" spans="9:28">
      <c r="I8419" s="6"/>
      <c r="K8419" s="5"/>
      <c r="Z8419">
        <f t="shared" si="282"/>
        <v>2918</v>
      </c>
      <c r="AB8419">
        <f>IF(EXACT(AA8419,C2921),F2921,0)</f>
        <v>0</v>
      </c>
    </row>
    <row r="8420" spans="9:28">
      <c r="I8420" s="6"/>
      <c r="K8420" s="5"/>
      <c r="Z8420">
        <f t="shared" si="282"/>
        <v>2919</v>
      </c>
      <c r="AB8420">
        <f>IF(EXACT(AA8420,C2922),F2922,0)</f>
        <v>0</v>
      </c>
    </row>
    <row r="8421" spans="9:28">
      <c r="I8421" s="6"/>
      <c r="K8421" s="5"/>
      <c r="Z8421">
        <f t="shared" si="282"/>
        <v>2920</v>
      </c>
      <c r="AB8421">
        <f>IF(EXACT(AA8421,C2923),F2923,0)</f>
        <v>0</v>
      </c>
    </row>
    <row r="8422" spans="9:28">
      <c r="I8422" s="6"/>
      <c r="K8422" s="5"/>
      <c r="Z8422">
        <f t="shared" si="282"/>
        <v>2921</v>
      </c>
      <c r="AB8422">
        <f>IF(EXACT(AA8422,C2924),F2924,0)</f>
        <v>0</v>
      </c>
    </row>
    <row r="8423" spans="9:28">
      <c r="I8423" s="6"/>
      <c r="K8423" s="5"/>
      <c r="Z8423">
        <f t="shared" si="282"/>
        <v>2922</v>
      </c>
      <c r="AB8423">
        <f>IF(EXACT(AA8423,C2925),F2925,0)</f>
        <v>0</v>
      </c>
    </row>
    <row r="8424" spans="9:28">
      <c r="I8424" s="6"/>
      <c r="K8424" s="5"/>
      <c r="Z8424">
        <f t="shared" si="282"/>
        <v>2923</v>
      </c>
      <c r="AB8424">
        <f>IF(EXACT(AA8424,C2926),F2926,0)</f>
        <v>0</v>
      </c>
    </row>
    <row r="8425" spans="9:28">
      <c r="I8425" s="6"/>
      <c r="K8425" s="5"/>
      <c r="Z8425">
        <f t="shared" si="282"/>
        <v>2924</v>
      </c>
      <c r="AB8425">
        <f>IF(EXACT(AA8425,C2927),F2927,0)</f>
        <v>0</v>
      </c>
    </row>
    <row r="8426" spans="9:28">
      <c r="I8426" s="6"/>
      <c r="K8426" s="5"/>
      <c r="Z8426">
        <f t="shared" si="282"/>
        <v>2925</v>
      </c>
      <c r="AB8426">
        <f>IF(EXACT(AA8426,C2928),F2928,0)</f>
        <v>0</v>
      </c>
    </row>
    <row r="8427" spans="9:28">
      <c r="I8427" s="6"/>
      <c r="K8427" s="5"/>
      <c r="Z8427">
        <f t="shared" si="282"/>
        <v>2926</v>
      </c>
      <c r="AB8427">
        <f>IF(EXACT(AA8427,C2929),F2929,0)</f>
        <v>0</v>
      </c>
    </row>
    <row r="8428" spans="9:28">
      <c r="I8428" s="6"/>
      <c r="K8428" s="5"/>
      <c r="Z8428">
        <f t="shared" si="282"/>
        <v>2927</v>
      </c>
      <c r="AB8428">
        <f>IF(EXACT(AA8428,C2930),F2930,0)</f>
        <v>0</v>
      </c>
    </row>
    <row r="8429" spans="9:28">
      <c r="I8429" s="6"/>
      <c r="K8429" s="5"/>
      <c r="Z8429">
        <f t="shared" si="282"/>
        <v>2928</v>
      </c>
      <c r="AB8429">
        <f>IF(EXACT(AA8429,C2931),F2931,0)</f>
        <v>0</v>
      </c>
    </row>
    <row r="8430" spans="9:28">
      <c r="I8430" s="6"/>
      <c r="K8430" s="5"/>
      <c r="Z8430">
        <f t="shared" si="282"/>
        <v>2929</v>
      </c>
      <c r="AB8430">
        <f>IF(EXACT(AA8430,C2932),F2932,0)</f>
        <v>0</v>
      </c>
    </row>
    <row r="8431" spans="9:28">
      <c r="I8431" s="6"/>
      <c r="K8431" s="5"/>
      <c r="Z8431">
        <f t="shared" si="282"/>
        <v>2930</v>
      </c>
      <c r="AB8431">
        <f>IF(EXACT(AA8431,C2933),F2933,0)</f>
        <v>0</v>
      </c>
    </row>
    <row r="8432" spans="9:28">
      <c r="I8432" s="6"/>
      <c r="K8432" s="5"/>
      <c r="Z8432">
        <f t="shared" si="282"/>
        <v>2931</v>
      </c>
      <c r="AB8432">
        <f>IF(EXACT(AA8432,C2934),F2934,0)</f>
        <v>0</v>
      </c>
    </row>
    <row r="8433" spans="9:28">
      <c r="I8433" s="6"/>
      <c r="K8433" s="5"/>
      <c r="Z8433">
        <f t="shared" si="282"/>
        <v>2932</v>
      </c>
      <c r="AB8433">
        <f>IF(EXACT(AA8433,C2935),F2935,0)</f>
        <v>0</v>
      </c>
    </row>
    <row r="8434" spans="9:28">
      <c r="I8434" s="6"/>
      <c r="K8434" s="5"/>
      <c r="Z8434">
        <f t="shared" si="282"/>
        <v>2933</v>
      </c>
      <c r="AB8434">
        <f>IF(EXACT(AA8434,C2936),F2936,0)</f>
        <v>0</v>
      </c>
    </row>
    <row r="8435" spans="9:28">
      <c r="I8435" s="6"/>
      <c r="K8435" s="5"/>
      <c r="Z8435">
        <f t="shared" si="282"/>
        <v>2934</v>
      </c>
      <c r="AB8435">
        <f>IF(EXACT(AA8435,C2937),F2937,0)</f>
        <v>0</v>
      </c>
    </row>
    <row r="8436" spans="9:28">
      <c r="I8436" s="6"/>
      <c r="K8436" s="5"/>
      <c r="Z8436">
        <f t="shared" si="282"/>
        <v>2935</v>
      </c>
      <c r="AB8436">
        <f>IF(EXACT(AA8436,C2938),F2938,0)</f>
        <v>0</v>
      </c>
    </row>
    <row r="8437" spans="9:28">
      <c r="I8437" s="6"/>
      <c r="K8437" s="5"/>
      <c r="Z8437">
        <f t="shared" si="282"/>
        <v>2936</v>
      </c>
      <c r="AB8437">
        <f>IF(EXACT(AA8437,C2939),F2939,0)</f>
        <v>0</v>
      </c>
    </row>
    <row r="8438" spans="9:28">
      <c r="I8438" s="6"/>
      <c r="K8438" s="5"/>
      <c r="Z8438">
        <f t="shared" si="282"/>
        <v>2937</v>
      </c>
      <c r="AB8438">
        <f>IF(EXACT(AA8438,C2940),F2940,0)</f>
        <v>0</v>
      </c>
    </row>
    <row r="8439" spans="9:28">
      <c r="I8439" s="6"/>
      <c r="K8439" s="5"/>
      <c r="Z8439">
        <f t="shared" si="282"/>
        <v>2938</v>
      </c>
      <c r="AB8439">
        <f>IF(EXACT(AA8439,C2941),F2941,0)</f>
        <v>0</v>
      </c>
    </row>
    <row r="8440" spans="9:28">
      <c r="I8440" s="6"/>
      <c r="K8440" s="5"/>
      <c r="Z8440">
        <f t="shared" si="282"/>
        <v>2939</v>
      </c>
      <c r="AB8440">
        <f>IF(EXACT(AA8440,C2942),F2942,0)</f>
        <v>0</v>
      </c>
    </row>
    <row r="8441" spans="9:28">
      <c r="I8441" s="6"/>
      <c r="K8441" s="5"/>
      <c r="Z8441">
        <f t="shared" si="282"/>
        <v>2940</v>
      </c>
      <c r="AB8441">
        <f>IF(EXACT(AA8441,C2943),F2943,0)</f>
        <v>0</v>
      </c>
    </row>
    <row r="8442" spans="9:28">
      <c r="I8442" s="6"/>
      <c r="K8442" s="5"/>
      <c r="Z8442">
        <f t="shared" si="282"/>
        <v>2941</v>
      </c>
      <c r="AB8442">
        <f>IF(EXACT(AA8442,C2944),F2944,0)</f>
        <v>0</v>
      </c>
    </row>
    <row r="8443" spans="9:28">
      <c r="I8443" s="6"/>
      <c r="K8443" s="5"/>
      <c r="Z8443">
        <f t="shared" si="282"/>
        <v>2942</v>
      </c>
      <c r="AB8443">
        <f>IF(EXACT(AA8443,C2945),F2945,0)</f>
        <v>0</v>
      </c>
    </row>
    <row r="8444" spans="9:28">
      <c r="I8444" s="6"/>
      <c r="K8444" s="5"/>
      <c r="Z8444">
        <f t="shared" si="282"/>
        <v>2943</v>
      </c>
      <c r="AB8444">
        <f>IF(EXACT(AA8444,C2946),F2946,0)</f>
        <v>0</v>
      </c>
    </row>
    <row r="8445" spans="9:28">
      <c r="I8445" s="6"/>
      <c r="K8445" s="5"/>
      <c r="Z8445">
        <f t="shared" si="282"/>
        <v>2944</v>
      </c>
      <c r="AB8445">
        <f>IF(EXACT(AA8445,C2947),F2947,0)</f>
        <v>0</v>
      </c>
    </row>
    <row r="8446" spans="9:28">
      <c r="I8446" s="6"/>
      <c r="K8446" s="5"/>
      <c r="Z8446">
        <f t="shared" si="282"/>
        <v>2945</v>
      </c>
      <c r="AB8446">
        <f>IF(EXACT(AA8446,C2948),F2948,0)</f>
        <v>0</v>
      </c>
    </row>
    <row r="8447" spans="9:28">
      <c r="I8447" s="6"/>
      <c r="K8447" s="5"/>
      <c r="Z8447">
        <f t="shared" si="282"/>
        <v>2946</v>
      </c>
      <c r="AB8447">
        <f>IF(EXACT(AA8447,C2949),F2949,0)</f>
        <v>0</v>
      </c>
    </row>
    <row r="8448" spans="9:28">
      <c r="I8448" s="6"/>
      <c r="K8448" s="5"/>
      <c r="Z8448">
        <f t="shared" ref="Z8448:Z8501" si="283">1+Z8447</f>
        <v>2947</v>
      </c>
      <c r="AB8448">
        <f>IF(EXACT(AA8448,C2950),F2950,0)</f>
        <v>0</v>
      </c>
    </row>
    <row r="8449" spans="9:28">
      <c r="I8449" s="6"/>
      <c r="K8449" s="5"/>
      <c r="Z8449">
        <f t="shared" si="283"/>
        <v>2948</v>
      </c>
      <c r="AB8449">
        <f>IF(EXACT(AA8449,C2951),F2951,0)</f>
        <v>0</v>
      </c>
    </row>
    <row r="8450" spans="9:28">
      <c r="I8450" s="6"/>
      <c r="K8450" s="5"/>
      <c r="Z8450">
        <f t="shared" si="283"/>
        <v>2949</v>
      </c>
      <c r="AB8450">
        <f>IF(EXACT(AA8450,C2952),F2952,0)</f>
        <v>0</v>
      </c>
    </row>
    <row r="8451" spans="9:28">
      <c r="I8451" s="6"/>
      <c r="K8451" s="5"/>
      <c r="Z8451">
        <f t="shared" si="283"/>
        <v>2950</v>
      </c>
      <c r="AB8451">
        <f>IF(EXACT(AA8451,C2953),F2953,0)</f>
        <v>0</v>
      </c>
    </row>
    <row r="8452" spans="9:28">
      <c r="I8452" s="6"/>
      <c r="K8452" s="5"/>
      <c r="Z8452">
        <f t="shared" si="283"/>
        <v>2951</v>
      </c>
      <c r="AB8452">
        <f>IF(EXACT(AA8452,C2954),F2954,0)</f>
        <v>0</v>
      </c>
    </row>
    <row r="8453" spans="9:28">
      <c r="I8453" s="6"/>
      <c r="K8453" s="5"/>
      <c r="Z8453">
        <f t="shared" si="283"/>
        <v>2952</v>
      </c>
      <c r="AB8453">
        <f>IF(EXACT(AA8453,C2955),F2955,0)</f>
        <v>0</v>
      </c>
    </row>
    <row r="8454" spans="9:28">
      <c r="I8454" s="6"/>
      <c r="K8454" s="5"/>
      <c r="Z8454">
        <f t="shared" si="283"/>
        <v>2953</v>
      </c>
      <c r="AB8454">
        <f>IF(EXACT(AA8454,C2956),F2956,0)</f>
        <v>0</v>
      </c>
    </row>
    <row r="8455" spans="9:28">
      <c r="I8455" s="6"/>
      <c r="K8455" s="5"/>
      <c r="Z8455">
        <f t="shared" si="283"/>
        <v>2954</v>
      </c>
      <c r="AB8455">
        <f>IF(EXACT(AA8455,C2957),F2957,0)</f>
        <v>0</v>
      </c>
    </row>
    <row r="8456" spans="9:28">
      <c r="I8456" s="6"/>
      <c r="K8456" s="5"/>
      <c r="Z8456">
        <f t="shared" si="283"/>
        <v>2955</v>
      </c>
      <c r="AB8456">
        <f>IF(EXACT(AA8456,C2958),F2958,0)</f>
        <v>0</v>
      </c>
    </row>
    <row r="8457" spans="9:28">
      <c r="I8457" s="6"/>
      <c r="K8457" s="5"/>
      <c r="Z8457">
        <f t="shared" si="283"/>
        <v>2956</v>
      </c>
      <c r="AB8457">
        <f>IF(EXACT(AA8457,C2959),F2959,0)</f>
        <v>0</v>
      </c>
    </row>
    <row r="8458" spans="9:28">
      <c r="I8458" s="6"/>
      <c r="K8458" s="5"/>
      <c r="Z8458">
        <f t="shared" si="283"/>
        <v>2957</v>
      </c>
      <c r="AB8458">
        <f>IF(EXACT(AA8458,C2960),F2960,0)</f>
        <v>0</v>
      </c>
    </row>
    <row r="8459" spans="9:28">
      <c r="I8459" s="6"/>
      <c r="K8459" s="5"/>
      <c r="Z8459">
        <f t="shared" si="283"/>
        <v>2958</v>
      </c>
      <c r="AB8459">
        <f>IF(EXACT(AA8459,C2961),F2961,0)</f>
        <v>0</v>
      </c>
    </row>
    <row r="8460" spans="9:28">
      <c r="I8460" s="6"/>
      <c r="K8460" s="5"/>
      <c r="Z8460">
        <f t="shared" si="283"/>
        <v>2959</v>
      </c>
      <c r="AB8460">
        <f>IF(EXACT(AA8460,C2962),F2962,0)</f>
        <v>0</v>
      </c>
    </row>
    <row r="8461" spans="9:28">
      <c r="I8461" s="6"/>
      <c r="K8461" s="5"/>
      <c r="Z8461">
        <f t="shared" si="283"/>
        <v>2960</v>
      </c>
      <c r="AB8461">
        <f>IF(EXACT(AA8461,C2963),F2963,0)</f>
        <v>0</v>
      </c>
    </row>
    <row r="8462" spans="9:28">
      <c r="I8462" s="6"/>
      <c r="K8462" s="5"/>
      <c r="Z8462">
        <f t="shared" si="283"/>
        <v>2961</v>
      </c>
      <c r="AB8462">
        <f>IF(EXACT(AA8462,C2964),F2964,0)</f>
        <v>0</v>
      </c>
    </row>
    <row r="8463" spans="9:28">
      <c r="I8463" s="6"/>
      <c r="K8463" s="5"/>
      <c r="Z8463">
        <f t="shared" si="283"/>
        <v>2962</v>
      </c>
      <c r="AB8463">
        <f>IF(EXACT(AA8463,C2965),F2965,0)</f>
        <v>0</v>
      </c>
    </row>
    <row r="8464" spans="9:28">
      <c r="I8464" s="6"/>
      <c r="K8464" s="5"/>
      <c r="Z8464">
        <f t="shared" si="283"/>
        <v>2963</v>
      </c>
      <c r="AB8464">
        <f>IF(EXACT(AA8464,C2966),F2966,0)</f>
        <v>0</v>
      </c>
    </row>
    <row r="8465" spans="9:28">
      <c r="I8465" s="6"/>
      <c r="K8465" s="5"/>
      <c r="Z8465">
        <f t="shared" si="283"/>
        <v>2964</v>
      </c>
      <c r="AB8465">
        <f>IF(EXACT(AA8465,C2967),F2967,0)</f>
        <v>0</v>
      </c>
    </row>
    <row r="8466" spans="9:28">
      <c r="I8466" s="6"/>
      <c r="K8466" s="5"/>
      <c r="Z8466">
        <f t="shared" si="283"/>
        <v>2965</v>
      </c>
      <c r="AB8466">
        <f>IF(EXACT(AA8466,C2968),F2968,0)</f>
        <v>0</v>
      </c>
    </row>
    <row r="8467" spans="9:28">
      <c r="I8467" s="6"/>
      <c r="K8467" s="5"/>
      <c r="Z8467">
        <f t="shared" si="283"/>
        <v>2966</v>
      </c>
      <c r="AB8467">
        <f>IF(EXACT(AA8467,C2969),F2969,0)</f>
        <v>0</v>
      </c>
    </row>
    <row r="8468" spans="9:28">
      <c r="I8468" s="6"/>
      <c r="K8468" s="5"/>
      <c r="Z8468">
        <f t="shared" si="283"/>
        <v>2967</v>
      </c>
      <c r="AB8468">
        <f>IF(EXACT(AA8468,C2970),F2970,0)</f>
        <v>0</v>
      </c>
    </row>
    <row r="8469" spans="9:28">
      <c r="I8469" s="6"/>
      <c r="K8469" s="5"/>
      <c r="Z8469">
        <f t="shared" si="283"/>
        <v>2968</v>
      </c>
      <c r="AB8469">
        <f>IF(EXACT(AA8469,C2971),F2971,0)</f>
        <v>0</v>
      </c>
    </row>
    <row r="8470" spans="9:28">
      <c r="I8470" s="6"/>
      <c r="K8470" s="5"/>
      <c r="Z8470">
        <f t="shared" si="283"/>
        <v>2969</v>
      </c>
      <c r="AB8470">
        <f>IF(EXACT(AA8470,C2972),F2972,0)</f>
        <v>0</v>
      </c>
    </row>
    <row r="8471" spans="9:28">
      <c r="I8471" s="6"/>
      <c r="K8471" s="5"/>
      <c r="Z8471">
        <f t="shared" si="283"/>
        <v>2970</v>
      </c>
      <c r="AB8471">
        <f>IF(EXACT(AA8471,C2973),F2973,0)</f>
        <v>0</v>
      </c>
    </row>
    <row r="8472" spans="9:28">
      <c r="I8472" s="6"/>
      <c r="K8472" s="5"/>
      <c r="Z8472">
        <f t="shared" si="283"/>
        <v>2971</v>
      </c>
      <c r="AB8472">
        <f>IF(EXACT(AA8472,C2974),F2974,0)</f>
        <v>0</v>
      </c>
    </row>
    <row r="8473" spans="9:28">
      <c r="I8473" s="6"/>
      <c r="K8473" s="5"/>
      <c r="Z8473">
        <f t="shared" si="283"/>
        <v>2972</v>
      </c>
      <c r="AB8473">
        <f>IF(EXACT(AA8473,C2975),F2975,0)</f>
        <v>0</v>
      </c>
    </row>
    <row r="8474" spans="9:28">
      <c r="I8474" s="6"/>
      <c r="K8474" s="5"/>
      <c r="Z8474">
        <f t="shared" si="283"/>
        <v>2973</v>
      </c>
      <c r="AB8474">
        <f>IF(EXACT(AA8474,C2976),F2976,0)</f>
        <v>0</v>
      </c>
    </row>
    <row r="8475" spans="9:28">
      <c r="I8475" s="6"/>
      <c r="K8475" s="5"/>
      <c r="Z8475">
        <f t="shared" si="283"/>
        <v>2974</v>
      </c>
      <c r="AB8475">
        <f>IF(EXACT(AA8475,C2977),F2977,0)</f>
        <v>0</v>
      </c>
    </row>
    <row r="8476" spans="9:28">
      <c r="I8476" s="6"/>
      <c r="K8476" s="5"/>
      <c r="Z8476">
        <f t="shared" si="283"/>
        <v>2975</v>
      </c>
      <c r="AB8476">
        <f>IF(EXACT(AA8476,C2978),F2978,0)</f>
        <v>0</v>
      </c>
    </row>
    <row r="8477" spans="9:28">
      <c r="I8477" s="6"/>
      <c r="K8477" s="5"/>
      <c r="Z8477">
        <f t="shared" si="283"/>
        <v>2976</v>
      </c>
      <c r="AB8477">
        <f>IF(EXACT(AA8477,C2979),F2979,0)</f>
        <v>0</v>
      </c>
    </row>
    <row r="8478" spans="9:28">
      <c r="I8478" s="6"/>
      <c r="K8478" s="5"/>
      <c r="Z8478">
        <f t="shared" si="283"/>
        <v>2977</v>
      </c>
      <c r="AB8478">
        <f>IF(EXACT(AA8478,C2980),F2980,0)</f>
        <v>0</v>
      </c>
    </row>
    <row r="8479" spans="9:28">
      <c r="I8479" s="6"/>
      <c r="K8479" s="5"/>
      <c r="Z8479">
        <f t="shared" si="283"/>
        <v>2978</v>
      </c>
      <c r="AB8479">
        <f>IF(EXACT(AA8479,C2981),F2981,0)</f>
        <v>0</v>
      </c>
    </row>
    <row r="8480" spans="9:28">
      <c r="I8480" s="6"/>
      <c r="K8480" s="5"/>
      <c r="Z8480">
        <f t="shared" si="283"/>
        <v>2979</v>
      </c>
      <c r="AB8480">
        <f>IF(EXACT(AA8480,C2982),F2982,0)</f>
        <v>0</v>
      </c>
    </row>
    <row r="8481" spans="9:28">
      <c r="I8481" s="6"/>
      <c r="K8481" s="5"/>
      <c r="Z8481">
        <f t="shared" si="283"/>
        <v>2980</v>
      </c>
      <c r="AB8481">
        <f>IF(EXACT(AA8481,C2983),F2983,0)</f>
        <v>0</v>
      </c>
    </row>
    <row r="8482" spans="9:28">
      <c r="I8482" s="6"/>
      <c r="K8482" s="5"/>
      <c r="Z8482">
        <f t="shared" si="283"/>
        <v>2981</v>
      </c>
      <c r="AB8482">
        <f>IF(EXACT(AA8482,C2984),F2984,0)</f>
        <v>0</v>
      </c>
    </row>
    <row r="8483" spans="9:28">
      <c r="I8483" s="6"/>
      <c r="K8483" s="5"/>
      <c r="Z8483">
        <f t="shared" si="283"/>
        <v>2982</v>
      </c>
      <c r="AB8483">
        <f>IF(EXACT(AA8483,C2985),F2985,0)</f>
        <v>0</v>
      </c>
    </row>
    <row r="8484" spans="9:28">
      <c r="I8484" s="6"/>
      <c r="K8484" s="5"/>
      <c r="Z8484">
        <f t="shared" si="283"/>
        <v>2983</v>
      </c>
      <c r="AB8484">
        <f>IF(EXACT(AA8484,C2986),F2986,0)</f>
        <v>0</v>
      </c>
    </row>
    <row r="8485" spans="9:28">
      <c r="I8485" s="6"/>
      <c r="K8485" s="5"/>
      <c r="Z8485">
        <f t="shared" si="283"/>
        <v>2984</v>
      </c>
      <c r="AB8485">
        <f>IF(EXACT(AA8485,C2987),F2987,0)</f>
        <v>0</v>
      </c>
    </row>
    <row r="8486" spans="9:28">
      <c r="I8486" s="6"/>
      <c r="K8486" s="5"/>
      <c r="Z8486">
        <f t="shared" si="283"/>
        <v>2985</v>
      </c>
      <c r="AB8486">
        <f>IF(EXACT(AA8486,C2988),F2988,0)</f>
        <v>0</v>
      </c>
    </row>
    <row r="8487" spans="9:28">
      <c r="I8487" s="6"/>
      <c r="K8487" s="5"/>
      <c r="Z8487">
        <f t="shared" si="283"/>
        <v>2986</v>
      </c>
      <c r="AB8487">
        <f>IF(EXACT(AA8487,C2989),F2989,0)</f>
        <v>0</v>
      </c>
    </row>
    <row r="8488" spans="9:28">
      <c r="I8488" s="6"/>
      <c r="K8488" s="5"/>
      <c r="Z8488">
        <f t="shared" si="283"/>
        <v>2987</v>
      </c>
      <c r="AB8488">
        <f>IF(EXACT(AA8488,C2990),F2990,0)</f>
        <v>0</v>
      </c>
    </row>
    <row r="8489" spans="9:28">
      <c r="I8489" s="6"/>
      <c r="K8489" s="5"/>
      <c r="Z8489">
        <f t="shared" si="283"/>
        <v>2988</v>
      </c>
      <c r="AB8489">
        <f>IF(EXACT(AA8489,C2991),F2991,0)</f>
        <v>0</v>
      </c>
    </row>
    <row r="8490" spans="9:28">
      <c r="I8490" s="6"/>
      <c r="K8490" s="5"/>
      <c r="Z8490">
        <f t="shared" si="283"/>
        <v>2989</v>
      </c>
      <c r="AB8490">
        <f>IF(EXACT(AA8490,C2992),F2992,0)</f>
        <v>0</v>
      </c>
    </row>
    <row r="8491" spans="9:28">
      <c r="I8491" s="6"/>
      <c r="K8491" s="5"/>
      <c r="Z8491">
        <f t="shared" si="283"/>
        <v>2990</v>
      </c>
      <c r="AB8491">
        <f>IF(EXACT(AA8491,C2993),F2993,0)</f>
        <v>0</v>
      </c>
    </row>
    <row r="8492" spans="9:28">
      <c r="I8492" s="6"/>
      <c r="K8492" s="5"/>
      <c r="Z8492">
        <f t="shared" si="283"/>
        <v>2991</v>
      </c>
      <c r="AB8492">
        <f>IF(EXACT(AA8492,C2994),F2994,0)</f>
        <v>0</v>
      </c>
    </row>
    <row r="8493" spans="9:28">
      <c r="I8493" s="6"/>
      <c r="K8493" s="5"/>
      <c r="Z8493">
        <f t="shared" si="283"/>
        <v>2992</v>
      </c>
      <c r="AB8493">
        <f>IF(EXACT(AA8493,C2995),F2995,0)</f>
        <v>0</v>
      </c>
    </row>
    <row r="8494" spans="9:28">
      <c r="I8494" s="6"/>
      <c r="K8494" s="5"/>
      <c r="Z8494">
        <f t="shared" si="283"/>
        <v>2993</v>
      </c>
      <c r="AB8494">
        <f>IF(EXACT(AA8494,C2996),F2996,0)</f>
        <v>0</v>
      </c>
    </row>
    <row r="8495" spans="9:28">
      <c r="I8495" s="6"/>
      <c r="K8495" s="5"/>
      <c r="Z8495">
        <f t="shared" si="283"/>
        <v>2994</v>
      </c>
      <c r="AB8495">
        <f>IF(EXACT(AA8495,C2997),F2997,0)</f>
        <v>0</v>
      </c>
    </row>
    <row r="8496" spans="9:28">
      <c r="I8496" s="6"/>
      <c r="K8496" s="5"/>
      <c r="Z8496">
        <f t="shared" si="283"/>
        <v>2995</v>
      </c>
      <c r="AB8496">
        <f>IF(EXACT(AA8496,C2998),F2998,0)</f>
        <v>0</v>
      </c>
    </row>
    <row r="8497" spans="9:28">
      <c r="I8497" s="6"/>
      <c r="K8497" s="5"/>
      <c r="Z8497">
        <f t="shared" si="283"/>
        <v>2996</v>
      </c>
      <c r="AB8497">
        <f>IF(EXACT(AA8497,C2999),F2999,0)</f>
        <v>0</v>
      </c>
    </row>
    <row r="8498" spans="9:28">
      <c r="I8498" s="6"/>
      <c r="K8498" s="5"/>
      <c r="Z8498">
        <f t="shared" si="283"/>
        <v>2997</v>
      </c>
      <c r="AB8498">
        <f>IF(EXACT(AA8498,C3000),F3000,0)</f>
        <v>0</v>
      </c>
    </row>
    <row r="8499" spans="9:28">
      <c r="I8499" s="6"/>
      <c r="K8499" s="5"/>
      <c r="Z8499">
        <f t="shared" si="283"/>
        <v>2998</v>
      </c>
      <c r="AB8499">
        <f>IF(EXACT(AA8499,C3001),F3001,0)</f>
        <v>0</v>
      </c>
    </row>
    <row r="8500" spans="9:28">
      <c r="I8500" s="6"/>
      <c r="K8500" s="5"/>
      <c r="Z8500">
        <f t="shared" si="283"/>
        <v>2999</v>
      </c>
      <c r="AB8500">
        <f>IF(EXACT(AA8500,C3002),F3002,0)</f>
        <v>0</v>
      </c>
    </row>
    <row r="8501" spans="9:28">
      <c r="I8501" s="6"/>
      <c r="K8501" s="5"/>
      <c r="Z8501">
        <f t="shared" si="283"/>
        <v>3000</v>
      </c>
      <c r="AB8501">
        <f>IF(EXACT(AA8501,C3003),F3003,0)</f>
        <v>0</v>
      </c>
    </row>
    <row r="8502" spans="9:28">
      <c r="I8502" s="6"/>
      <c r="K8502" s="5"/>
    </row>
    <row r="8503" spans="9:28">
      <c r="I8503" s="6"/>
      <c r="K8503" s="5"/>
    </row>
    <row r="8504" spans="9:28">
      <c r="I8504" s="6"/>
      <c r="K8504" s="5"/>
    </row>
    <row r="8505" spans="9:28">
      <c r="I8505" s="6"/>
      <c r="K8505" s="5"/>
    </row>
    <row r="8506" spans="9:28">
      <c r="I8506" s="6"/>
      <c r="K8506" s="5"/>
    </row>
    <row r="8507" spans="9:28">
      <c r="I8507" s="6"/>
      <c r="K8507" s="5"/>
    </row>
    <row r="8508" spans="9:28">
      <c r="I8508" s="6"/>
      <c r="K8508" s="5"/>
    </row>
    <row r="8509" spans="9:28">
      <c r="I8509" s="6"/>
      <c r="K8509" s="5"/>
    </row>
    <row r="8510" spans="9:28">
      <c r="I8510" s="6"/>
      <c r="K8510" s="5"/>
    </row>
    <row r="8511" spans="9:28">
      <c r="I8511" s="6"/>
      <c r="K8511" s="5"/>
    </row>
    <row r="8512" spans="9:28">
      <c r="I8512" s="6"/>
      <c r="K8512" s="5"/>
    </row>
    <row r="8513" spans="9:11">
      <c r="I8513" s="6"/>
      <c r="K8513" s="5"/>
    </row>
    <row r="8514" spans="9:11">
      <c r="I8514" s="6"/>
      <c r="K8514" s="5"/>
    </row>
    <row r="8515" spans="9:11">
      <c r="I8515" s="6"/>
      <c r="K8515" s="5"/>
    </row>
    <row r="8516" spans="9:11">
      <c r="I8516" s="6"/>
      <c r="K8516" s="5"/>
    </row>
    <row r="8517" spans="9:11">
      <c r="I8517" s="6"/>
      <c r="K8517" s="5"/>
    </row>
    <row r="8518" spans="9:11">
      <c r="I8518" s="6"/>
      <c r="K8518" s="5"/>
    </row>
    <row r="8519" spans="9:11">
      <c r="I8519" s="6"/>
      <c r="K8519" s="5"/>
    </row>
    <row r="8520" spans="9:11">
      <c r="I8520" s="6"/>
      <c r="K8520" s="5"/>
    </row>
    <row r="8521" spans="9:11">
      <c r="I8521" s="6"/>
      <c r="K8521" s="5"/>
    </row>
    <row r="8522" spans="9:11">
      <c r="I8522" s="6"/>
      <c r="K8522" s="5"/>
    </row>
    <row r="8523" spans="9:11">
      <c r="I8523" s="6"/>
      <c r="K8523" s="5"/>
    </row>
    <row r="8524" spans="9:11">
      <c r="I8524" s="6"/>
      <c r="K8524" s="5"/>
    </row>
    <row r="8525" spans="9:11">
      <c r="I8525" s="6"/>
      <c r="K8525" s="5"/>
    </row>
    <row r="8526" spans="9:11">
      <c r="I8526" s="6"/>
      <c r="K8526" s="5"/>
    </row>
    <row r="8527" spans="9:11">
      <c r="I8527" s="6"/>
      <c r="K8527" s="5"/>
    </row>
    <row r="8528" spans="9:11">
      <c r="I8528" s="6"/>
      <c r="K8528" s="5"/>
    </row>
    <row r="8529" spans="9:11">
      <c r="I8529" s="6"/>
      <c r="K8529" s="5"/>
    </row>
    <row r="8530" spans="9:11">
      <c r="I8530" s="6"/>
      <c r="K8530" s="5"/>
    </row>
    <row r="8531" spans="9:11">
      <c r="I8531" s="6"/>
      <c r="K8531" s="5"/>
    </row>
    <row r="8532" spans="9:11">
      <c r="I8532" s="6"/>
      <c r="K8532" s="5"/>
    </row>
    <row r="8533" spans="9:11">
      <c r="I8533" s="6"/>
      <c r="K8533" s="5"/>
    </row>
    <row r="8534" spans="9:11">
      <c r="I8534" s="6"/>
      <c r="K8534" s="5"/>
    </row>
    <row r="8535" spans="9:11">
      <c r="I8535" s="6"/>
      <c r="K8535" s="5"/>
    </row>
    <row r="8536" spans="9:11">
      <c r="I8536" s="6"/>
      <c r="K8536" s="5"/>
    </row>
    <row r="8537" spans="9:11">
      <c r="I8537" s="6"/>
      <c r="K8537" s="5"/>
    </row>
    <row r="8538" spans="9:11">
      <c r="I8538" s="6"/>
      <c r="K8538" s="5"/>
    </row>
    <row r="8539" spans="9:11">
      <c r="I8539" s="6"/>
      <c r="K8539" s="5"/>
    </row>
    <row r="8540" spans="9:11">
      <c r="I8540" s="6"/>
      <c r="K8540" s="5"/>
    </row>
    <row r="8541" spans="9:11">
      <c r="I8541" s="6"/>
      <c r="K8541" s="5"/>
    </row>
    <row r="8542" spans="9:11">
      <c r="I8542" s="6"/>
      <c r="K8542" s="5"/>
    </row>
    <row r="8543" spans="9:11">
      <c r="I8543" s="6"/>
      <c r="K8543" s="5"/>
    </row>
    <row r="8544" spans="9:11">
      <c r="I8544" s="6"/>
      <c r="K8544" s="5"/>
    </row>
    <row r="8545" spans="9:11">
      <c r="I8545" s="6"/>
      <c r="K8545" s="5"/>
    </row>
    <row r="8546" spans="9:11">
      <c r="I8546" s="6"/>
      <c r="K8546" s="5"/>
    </row>
    <row r="8547" spans="9:11">
      <c r="I8547" s="6"/>
      <c r="K8547" s="5"/>
    </row>
    <row r="8548" spans="9:11">
      <c r="I8548" s="6"/>
      <c r="K8548" s="5"/>
    </row>
    <row r="8549" spans="9:11">
      <c r="I8549" s="6"/>
      <c r="K8549" s="5"/>
    </row>
    <row r="8550" spans="9:11">
      <c r="I8550" s="6"/>
      <c r="K8550" s="5"/>
    </row>
    <row r="8551" spans="9:11">
      <c r="I8551" s="6"/>
      <c r="K8551" s="5"/>
    </row>
    <row r="8552" spans="9:11">
      <c r="I8552" s="6"/>
      <c r="K8552" s="5"/>
    </row>
    <row r="8553" spans="9:11">
      <c r="I8553" s="6"/>
      <c r="K8553" s="5"/>
    </row>
    <row r="8554" spans="9:11">
      <c r="I8554" s="6"/>
      <c r="K8554" s="5"/>
    </row>
    <row r="8555" spans="9:11">
      <c r="I8555" s="6"/>
      <c r="K8555" s="5"/>
    </row>
    <row r="8556" spans="9:11">
      <c r="I8556" s="6"/>
      <c r="K8556" s="5"/>
    </row>
    <row r="8557" spans="9:11">
      <c r="I8557" s="6"/>
      <c r="K8557" s="5"/>
    </row>
    <row r="8558" spans="9:11">
      <c r="I8558" s="6"/>
      <c r="K8558" s="5"/>
    </row>
    <row r="8559" spans="9:11">
      <c r="I8559" s="6"/>
      <c r="K8559" s="5"/>
    </row>
    <row r="8560" spans="9:11">
      <c r="I8560" s="6"/>
      <c r="K8560" s="5"/>
    </row>
    <row r="8561" spans="9:11">
      <c r="I8561" s="6"/>
      <c r="K8561" s="5"/>
    </row>
    <row r="8562" spans="9:11">
      <c r="I8562" s="6"/>
      <c r="K8562" s="5"/>
    </row>
    <row r="8563" spans="9:11">
      <c r="I8563" s="6"/>
      <c r="K8563" s="5"/>
    </row>
    <row r="8564" spans="9:11">
      <c r="I8564" s="6"/>
      <c r="K8564" s="5"/>
    </row>
    <row r="8565" spans="9:11">
      <c r="I8565" s="6"/>
      <c r="K8565" s="5"/>
    </row>
    <row r="8566" spans="9:11">
      <c r="I8566" s="6"/>
      <c r="K8566" s="5"/>
    </row>
    <row r="8567" spans="9:11">
      <c r="I8567" s="6"/>
      <c r="K8567" s="5"/>
    </row>
    <row r="8568" spans="9:11">
      <c r="I8568" s="6"/>
      <c r="K8568" s="5"/>
    </row>
    <row r="8569" spans="9:11">
      <c r="I8569" s="6"/>
      <c r="K8569" s="5"/>
    </row>
    <row r="8570" spans="9:11">
      <c r="I8570" s="6"/>
      <c r="K8570" s="5"/>
    </row>
    <row r="8571" spans="9:11">
      <c r="I8571" s="6"/>
      <c r="K8571" s="5"/>
    </row>
    <row r="8572" spans="9:11">
      <c r="I8572" s="6"/>
      <c r="K8572" s="5"/>
    </row>
    <row r="8573" spans="9:11">
      <c r="I8573" s="6"/>
      <c r="K8573" s="5"/>
    </row>
    <row r="8574" spans="9:11">
      <c r="I8574" s="6"/>
      <c r="K8574" s="5"/>
    </row>
    <row r="8575" spans="9:11">
      <c r="I8575" s="6"/>
      <c r="K8575" s="5"/>
    </row>
    <row r="8576" spans="9:11">
      <c r="I8576" s="6"/>
      <c r="K8576" s="5"/>
    </row>
    <row r="8577" spans="9:11">
      <c r="I8577" s="6"/>
      <c r="K8577" s="5"/>
    </row>
    <row r="8578" spans="9:11">
      <c r="I8578" s="6"/>
      <c r="K8578" s="5"/>
    </row>
    <row r="8579" spans="9:11">
      <c r="I8579" s="6"/>
      <c r="K8579" s="5"/>
    </row>
    <row r="8580" spans="9:11">
      <c r="I8580" s="6"/>
      <c r="K8580" s="5"/>
    </row>
    <row r="8581" spans="9:11">
      <c r="I8581" s="6"/>
      <c r="K8581" s="5"/>
    </row>
    <row r="8582" spans="9:11">
      <c r="I8582" s="6"/>
      <c r="K8582" s="5"/>
    </row>
    <row r="8583" spans="9:11">
      <c r="I8583" s="6"/>
      <c r="K8583" s="5"/>
    </row>
    <row r="8584" spans="9:11">
      <c r="I8584" s="6"/>
      <c r="K8584" s="5"/>
    </row>
    <row r="8585" spans="9:11">
      <c r="I8585" s="6"/>
      <c r="K8585" s="5"/>
    </row>
    <row r="8586" spans="9:11">
      <c r="I8586" s="6"/>
      <c r="K8586" s="5"/>
    </row>
    <row r="8587" spans="9:11">
      <c r="I8587" s="6"/>
      <c r="K8587" s="5"/>
    </row>
    <row r="8588" spans="9:11">
      <c r="I8588" s="6"/>
      <c r="K8588" s="5"/>
    </row>
    <row r="8589" spans="9:11">
      <c r="I8589" s="6"/>
      <c r="K8589" s="5"/>
    </row>
    <row r="8590" spans="9:11">
      <c r="I8590" s="6"/>
      <c r="K8590" s="5"/>
    </row>
    <row r="8591" spans="9:11">
      <c r="I8591" s="6"/>
      <c r="K8591" s="5"/>
    </row>
    <row r="8592" spans="9:11">
      <c r="I8592" s="6"/>
      <c r="K8592" s="5"/>
    </row>
    <row r="8593" spans="9:11">
      <c r="I8593" s="6"/>
      <c r="K8593" s="5"/>
    </row>
    <row r="8594" spans="9:11">
      <c r="I8594" s="6"/>
      <c r="K8594" s="5"/>
    </row>
    <row r="8595" spans="9:11">
      <c r="I8595" s="6"/>
      <c r="K8595" s="5"/>
    </row>
    <row r="8596" spans="9:11">
      <c r="I8596" s="6"/>
      <c r="K8596" s="5"/>
    </row>
    <row r="8597" spans="9:11">
      <c r="I8597" s="6"/>
      <c r="K8597" s="5"/>
    </row>
    <row r="8598" spans="9:11">
      <c r="I8598" s="6"/>
      <c r="K8598" s="5"/>
    </row>
    <row r="8599" spans="9:11">
      <c r="I8599" s="6"/>
      <c r="K8599" s="5"/>
    </row>
    <row r="8600" spans="9:11">
      <c r="I8600" s="6"/>
      <c r="K8600" s="5"/>
    </row>
    <row r="8601" spans="9:11">
      <c r="I8601" s="6"/>
      <c r="K8601" s="5"/>
    </row>
    <row r="8602" spans="9:11">
      <c r="I8602" s="6"/>
      <c r="K8602" s="5"/>
    </row>
    <row r="8603" spans="9:11">
      <c r="I8603" s="6"/>
      <c r="K8603" s="5"/>
    </row>
    <row r="8604" spans="9:11">
      <c r="I8604" s="6"/>
      <c r="K8604" s="5"/>
    </row>
    <row r="8605" spans="9:11">
      <c r="I8605" s="6"/>
      <c r="K8605" s="5"/>
    </row>
    <row r="8606" spans="9:11">
      <c r="I8606" s="6"/>
      <c r="K8606" s="5"/>
    </row>
    <row r="8607" spans="9:11">
      <c r="I8607" s="6"/>
      <c r="K8607" s="5"/>
    </row>
    <row r="8608" spans="9:11">
      <c r="I8608" s="6"/>
      <c r="K8608" s="5"/>
    </row>
    <row r="8609" spans="9:11">
      <c r="I8609" s="6"/>
      <c r="K8609" s="5"/>
    </row>
    <row r="8610" spans="9:11">
      <c r="I8610" s="6"/>
      <c r="K8610" s="5"/>
    </row>
    <row r="8611" spans="9:11">
      <c r="I8611" s="6"/>
      <c r="K8611" s="5"/>
    </row>
    <row r="8612" spans="9:11">
      <c r="I8612" s="6"/>
      <c r="K8612" s="5"/>
    </row>
    <row r="8613" spans="9:11">
      <c r="I8613" s="6"/>
      <c r="K8613" s="5"/>
    </row>
    <row r="8614" spans="9:11">
      <c r="I8614" s="6"/>
      <c r="K8614" s="5"/>
    </row>
    <row r="8615" spans="9:11">
      <c r="I8615" s="6"/>
      <c r="K8615" s="5"/>
    </row>
    <row r="8616" spans="9:11">
      <c r="I8616" s="6"/>
      <c r="K8616" s="5"/>
    </row>
    <row r="8617" spans="9:11">
      <c r="I8617" s="6"/>
      <c r="K8617" s="5"/>
    </row>
    <row r="8618" spans="9:11">
      <c r="I8618" s="6"/>
      <c r="K8618" s="5"/>
    </row>
    <row r="8619" spans="9:11">
      <c r="I8619" s="6"/>
      <c r="K8619" s="5"/>
    </row>
    <row r="8620" spans="9:11">
      <c r="I8620" s="6"/>
      <c r="K8620" s="5"/>
    </row>
    <row r="8621" spans="9:11">
      <c r="I8621" s="6"/>
      <c r="K8621" s="5"/>
    </row>
    <row r="8622" spans="9:11">
      <c r="I8622" s="6"/>
      <c r="K8622" s="5"/>
    </row>
    <row r="8623" spans="9:11">
      <c r="I8623" s="6"/>
      <c r="K8623" s="5"/>
    </row>
    <row r="8624" spans="9:11">
      <c r="I8624" s="6"/>
      <c r="K8624" s="5"/>
    </row>
    <row r="8625" spans="9:11">
      <c r="I8625" s="6"/>
      <c r="K8625" s="5"/>
    </row>
    <row r="8626" spans="9:11">
      <c r="I8626" s="6"/>
      <c r="K8626" s="5"/>
    </row>
    <row r="8627" spans="9:11">
      <c r="I8627" s="6"/>
      <c r="K8627" s="5"/>
    </row>
    <row r="8628" spans="9:11">
      <c r="I8628" s="6"/>
      <c r="K8628" s="5"/>
    </row>
    <row r="8629" spans="9:11">
      <c r="I8629" s="6"/>
      <c r="K8629" s="5"/>
    </row>
    <row r="8630" spans="9:11">
      <c r="I8630" s="6"/>
      <c r="K8630" s="5"/>
    </row>
    <row r="8631" spans="9:11">
      <c r="I8631" s="6"/>
      <c r="K8631" s="5"/>
    </row>
    <row r="8632" spans="9:11">
      <c r="I8632" s="6"/>
      <c r="K8632" s="5"/>
    </row>
    <row r="8633" spans="9:11">
      <c r="I8633" s="6"/>
      <c r="K8633" s="5"/>
    </row>
    <row r="8634" spans="9:11">
      <c r="I8634" s="6"/>
      <c r="K8634" s="5"/>
    </row>
    <row r="8635" spans="9:11">
      <c r="I8635" s="6"/>
      <c r="K8635" s="5"/>
    </row>
    <row r="8636" spans="9:11">
      <c r="I8636" s="6"/>
      <c r="K8636" s="5"/>
    </row>
    <row r="8637" spans="9:11">
      <c r="I8637" s="6"/>
      <c r="K8637" s="5"/>
    </row>
    <row r="8638" spans="9:11">
      <c r="I8638" s="6"/>
      <c r="K8638" s="5"/>
    </row>
    <row r="8639" spans="9:11">
      <c r="I8639" s="6"/>
      <c r="K8639" s="5"/>
    </row>
    <row r="8640" spans="9:11">
      <c r="I8640" s="6"/>
      <c r="K8640" s="5"/>
    </row>
    <row r="8641" spans="9:11">
      <c r="I8641" s="6"/>
      <c r="K8641" s="5"/>
    </row>
    <row r="8642" spans="9:11">
      <c r="I8642" s="6"/>
      <c r="K8642" s="5"/>
    </row>
    <row r="8643" spans="9:11">
      <c r="I8643" s="6"/>
      <c r="K8643" s="5"/>
    </row>
    <row r="8644" spans="9:11">
      <c r="I8644" s="6"/>
      <c r="K8644" s="5"/>
    </row>
    <row r="8645" spans="9:11">
      <c r="I8645" s="6"/>
      <c r="K8645" s="5"/>
    </row>
    <row r="8646" spans="9:11">
      <c r="I8646" s="6"/>
      <c r="K8646" s="5"/>
    </row>
    <row r="8647" spans="9:11">
      <c r="I8647" s="6"/>
      <c r="K8647" s="5"/>
    </row>
    <row r="8648" spans="9:11">
      <c r="I8648" s="6"/>
      <c r="K8648" s="5"/>
    </row>
    <row r="8649" spans="9:11">
      <c r="I8649" s="6"/>
      <c r="K8649" s="5"/>
    </row>
    <row r="8650" spans="9:11">
      <c r="I8650" s="6"/>
      <c r="K8650" s="5"/>
    </row>
    <row r="8651" spans="9:11">
      <c r="I8651" s="6"/>
      <c r="K8651" s="5"/>
    </row>
    <row r="8652" spans="9:11">
      <c r="I8652" s="6"/>
      <c r="K8652" s="5"/>
    </row>
    <row r="8653" spans="9:11">
      <c r="I8653" s="6"/>
      <c r="K8653" s="5"/>
    </row>
    <row r="8654" spans="9:11">
      <c r="I8654" s="6"/>
      <c r="K8654" s="5"/>
    </row>
    <row r="8655" spans="9:11">
      <c r="I8655" s="6"/>
      <c r="K8655" s="5"/>
    </row>
    <row r="8656" spans="9:11">
      <c r="I8656" s="6"/>
      <c r="K8656" s="5"/>
    </row>
    <row r="8657" spans="9:11">
      <c r="I8657" s="6"/>
      <c r="K8657" s="5"/>
    </row>
    <row r="8658" spans="9:11">
      <c r="I8658" s="6"/>
      <c r="K8658" s="5"/>
    </row>
    <row r="8659" spans="9:11">
      <c r="I8659" s="6"/>
      <c r="K8659" s="5"/>
    </row>
    <row r="8660" spans="9:11">
      <c r="I8660" s="6"/>
      <c r="K8660" s="5"/>
    </row>
    <row r="8661" spans="9:11">
      <c r="I8661" s="6"/>
      <c r="K8661" s="5"/>
    </row>
    <row r="8662" spans="9:11">
      <c r="I8662" s="6"/>
      <c r="K8662" s="5"/>
    </row>
    <row r="8663" spans="9:11">
      <c r="I8663" s="6"/>
      <c r="K8663" s="5"/>
    </row>
    <row r="8664" spans="9:11">
      <c r="I8664" s="6"/>
      <c r="K8664" s="5"/>
    </row>
    <row r="8665" spans="9:11">
      <c r="I8665" s="6"/>
      <c r="K8665" s="5"/>
    </row>
    <row r="8666" spans="9:11">
      <c r="I8666" s="6"/>
      <c r="K8666" s="5"/>
    </row>
    <row r="8667" spans="9:11">
      <c r="I8667" s="6"/>
      <c r="K8667" s="5"/>
    </row>
    <row r="8668" spans="9:11">
      <c r="I8668" s="6"/>
      <c r="K8668" s="5"/>
    </row>
    <row r="8669" spans="9:11">
      <c r="I8669" s="6"/>
      <c r="K8669" s="5"/>
    </row>
    <row r="8670" spans="9:11">
      <c r="I8670" s="6"/>
      <c r="K8670" s="5"/>
    </row>
    <row r="8671" spans="9:11">
      <c r="I8671" s="6"/>
      <c r="K8671" s="5"/>
    </row>
    <row r="8672" spans="9:11">
      <c r="I8672" s="6"/>
      <c r="K8672" s="5"/>
    </row>
    <row r="8673" spans="9:11">
      <c r="I8673" s="6"/>
      <c r="K8673" s="5"/>
    </row>
    <row r="8674" spans="9:11">
      <c r="I8674" s="6"/>
      <c r="K8674" s="5"/>
    </row>
    <row r="8675" spans="9:11">
      <c r="I8675" s="6"/>
      <c r="K8675" s="5"/>
    </row>
    <row r="8676" spans="9:11">
      <c r="I8676" s="6"/>
      <c r="K8676" s="5"/>
    </row>
    <row r="8677" spans="9:11">
      <c r="I8677" s="6"/>
      <c r="K8677" s="5"/>
    </row>
    <row r="8678" spans="9:11">
      <c r="I8678" s="6"/>
      <c r="K8678" s="5"/>
    </row>
    <row r="8679" spans="9:11">
      <c r="I8679" s="6"/>
      <c r="K8679" s="5"/>
    </row>
    <row r="8680" spans="9:11">
      <c r="I8680" s="6"/>
      <c r="K8680" s="5"/>
    </row>
    <row r="8681" spans="9:11">
      <c r="I8681" s="6"/>
      <c r="K8681" s="5"/>
    </row>
    <row r="8682" spans="9:11">
      <c r="I8682" s="6"/>
      <c r="K8682" s="5"/>
    </row>
    <row r="8683" spans="9:11">
      <c r="I8683" s="6"/>
      <c r="K8683" s="5"/>
    </row>
    <row r="8684" spans="9:11">
      <c r="I8684" s="6"/>
      <c r="K8684" s="5"/>
    </row>
    <row r="8685" spans="9:11">
      <c r="I8685" s="6"/>
      <c r="K8685" s="5"/>
    </row>
    <row r="8686" spans="9:11">
      <c r="I8686" s="6"/>
      <c r="K8686" s="5"/>
    </row>
    <row r="8687" spans="9:11">
      <c r="I8687" s="6"/>
      <c r="K8687" s="5"/>
    </row>
    <row r="8688" spans="9:11">
      <c r="I8688" s="6"/>
      <c r="K8688" s="5"/>
    </row>
    <row r="8689" spans="9:11">
      <c r="I8689" s="6"/>
      <c r="K8689" s="5"/>
    </row>
    <row r="8690" spans="9:11">
      <c r="I8690" s="6"/>
      <c r="K8690" s="5"/>
    </row>
    <row r="8691" spans="9:11">
      <c r="I8691" s="6"/>
      <c r="K8691" s="5"/>
    </row>
    <row r="8692" spans="9:11">
      <c r="I8692" s="6"/>
      <c r="K8692" s="5"/>
    </row>
    <row r="8693" spans="9:11">
      <c r="I8693" s="6"/>
      <c r="K8693" s="5"/>
    </row>
    <row r="8694" spans="9:11">
      <c r="I8694" s="6"/>
      <c r="K8694" s="5"/>
    </row>
    <row r="8695" spans="9:11">
      <c r="I8695" s="6"/>
      <c r="K8695" s="5"/>
    </row>
    <row r="8696" spans="9:11">
      <c r="I8696" s="6"/>
      <c r="K8696" s="5"/>
    </row>
    <row r="8697" spans="9:11">
      <c r="I8697" s="6"/>
      <c r="K8697" s="5"/>
    </row>
    <row r="8698" spans="9:11">
      <c r="I8698" s="6"/>
      <c r="K8698" s="5"/>
    </row>
    <row r="8699" spans="9:11">
      <c r="I8699" s="6"/>
      <c r="K8699" s="5"/>
    </row>
    <row r="8700" spans="9:11">
      <c r="I8700" s="6"/>
      <c r="K8700" s="5"/>
    </row>
    <row r="8701" spans="9:11">
      <c r="I8701" s="6"/>
      <c r="K8701" s="5"/>
    </row>
    <row r="8702" spans="9:11">
      <c r="I8702" s="6"/>
      <c r="K8702" s="5"/>
    </row>
    <row r="8703" spans="9:11">
      <c r="I8703" s="6"/>
      <c r="K8703" s="5"/>
    </row>
    <row r="8704" spans="9:11">
      <c r="I8704" s="6"/>
      <c r="K8704" s="5"/>
    </row>
    <row r="8705" spans="9:11">
      <c r="I8705" s="6"/>
      <c r="K8705" s="5"/>
    </row>
    <row r="8706" spans="9:11">
      <c r="I8706" s="6"/>
      <c r="K8706" s="5"/>
    </row>
    <row r="8707" spans="9:11">
      <c r="I8707" s="6"/>
      <c r="K8707" s="5"/>
    </row>
    <row r="8708" spans="9:11">
      <c r="I8708" s="6"/>
      <c r="K8708" s="5"/>
    </row>
    <row r="8709" spans="9:11">
      <c r="I8709" s="6"/>
      <c r="K8709" s="5"/>
    </row>
    <row r="8710" spans="9:11">
      <c r="I8710" s="6"/>
      <c r="K8710" s="5"/>
    </row>
    <row r="8711" spans="9:11">
      <c r="I8711" s="6"/>
      <c r="K8711" s="5"/>
    </row>
    <row r="8712" spans="9:11">
      <c r="I8712" s="6"/>
      <c r="K8712" s="5"/>
    </row>
    <row r="8713" spans="9:11">
      <c r="I8713" s="6"/>
      <c r="K8713" s="5"/>
    </row>
    <row r="8714" spans="9:11">
      <c r="I8714" s="6"/>
      <c r="K8714" s="5"/>
    </row>
    <row r="8715" spans="9:11">
      <c r="I8715" s="6"/>
      <c r="K8715" s="5"/>
    </row>
    <row r="8716" spans="9:11">
      <c r="I8716" s="6"/>
      <c r="K8716" s="5"/>
    </row>
    <row r="8717" spans="9:11">
      <c r="I8717" s="6"/>
      <c r="K8717" s="5"/>
    </row>
    <row r="8718" spans="9:11">
      <c r="I8718" s="6"/>
      <c r="K8718" s="5"/>
    </row>
    <row r="8719" spans="9:11">
      <c r="I8719" s="6"/>
      <c r="K8719" s="5"/>
    </row>
    <row r="8720" spans="9:11">
      <c r="I8720" s="6"/>
      <c r="K8720" s="5"/>
    </row>
    <row r="8721" spans="9:11">
      <c r="I8721" s="6"/>
      <c r="K8721" s="5"/>
    </row>
    <row r="8722" spans="9:11">
      <c r="I8722" s="6"/>
      <c r="K8722" s="5"/>
    </row>
    <row r="8723" spans="9:11">
      <c r="I8723" s="6"/>
      <c r="K8723" s="5"/>
    </row>
    <row r="8724" spans="9:11">
      <c r="I8724" s="6"/>
      <c r="K8724" s="5"/>
    </row>
    <row r="8725" spans="9:11">
      <c r="I8725" s="6"/>
      <c r="K8725" s="5"/>
    </row>
    <row r="8726" spans="9:11">
      <c r="I8726" s="6"/>
      <c r="K8726" s="5"/>
    </row>
    <row r="8727" spans="9:11">
      <c r="I8727" s="6"/>
      <c r="K8727" s="5"/>
    </row>
    <row r="8728" spans="9:11">
      <c r="I8728" s="6"/>
      <c r="K8728" s="5"/>
    </row>
    <row r="8729" spans="9:11">
      <c r="I8729" s="6"/>
      <c r="K8729" s="5"/>
    </row>
    <row r="8730" spans="9:11">
      <c r="I8730" s="6"/>
      <c r="K8730" s="5"/>
    </row>
    <row r="8731" spans="9:11">
      <c r="I8731" s="6"/>
      <c r="K8731" s="5"/>
    </row>
    <row r="8732" spans="9:11">
      <c r="I8732" s="6"/>
      <c r="K8732" s="5"/>
    </row>
    <row r="8733" spans="9:11">
      <c r="I8733" s="6"/>
      <c r="K8733" s="5"/>
    </row>
    <row r="8734" spans="9:11">
      <c r="I8734" s="6"/>
      <c r="K8734" s="5"/>
    </row>
    <row r="8735" spans="9:11">
      <c r="I8735" s="6"/>
      <c r="K8735" s="5"/>
    </row>
    <row r="8736" spans="9:11">
      <c r="I8736" s="6"/>
      <c r="K8736" s="5"/>
    </row>
    <row r="8737" spans="9:11">
      <c r="I8737" s="6"/>
      <c r="K8737" s="5"/>
    </row>
    <row r="8738" spans="9:11">
      <c r="I8738" s="6"/>
      <c r="K8738" s="5"/>
    </row>
    <row r="8739" spans="9:11">
      <c r="I8739" s="6"/>
      <c r="K8739" s="5"/>
    </row>
    <row r="8740" spans="9:11">
      <c r="I8740" s="6"/>
      <c r="K8740" s="5"/>
    </row>
    <row r="8741" spans="9:11">
      <c r="I8741" s="6"/>
      <c r="K8741" s="5"/>
    </row>
    <row r="8742" spans="9:11">
      <c r="I8742" s="6"/>
      <c r="K8742" s="5"/>
    </row>
    <row r="8743" spans="9:11">
      <c r="I8743" s="6"/>
      <c r="K8743" s="5"/>
    </row>
    <row r="8744" spans="9:11">
      <c r="I8744" s="6"/>
      <c r="K8744" s="5"/>
    </row>
    <row r="8745" spans="9:11">
      <c r="I8745" s="6"/>
      <c r="K8745" s="5"/>
    </row>
    <row r="8746" spans="9:11">
      <c r="I8746" s="6"/>
      <c r="K8746" s="5"/>
    </row>
    <row r="8747" spans="9:11">
      <c r="I8747" s="6"/>
      <c r="K8747" s="5"/>
    </row>
    <row r="8748" spans="9:11">
      <c r="I8748" s="6"/>
      <c r="K8748" s="5"/>
    </row>
    <row r="8749" spans="9:11">
      <c r="I8749" s="6"/>
      <c r="K8749" s="5"/>
    </row>
    <row r="8750" spans="9:11">
      <c r="I8750" s="6"/>
      <c r="K8750" s="5"/>
    </row>
    <row r="8751" spans="9:11">
      <c r="I8751" s="6"/>
      <c r="K8751" s="5"/>
    </row>
    <row r="8752" spans="9:11">
      <c r="I8752" s="6"/>
      <c r="K8752" s="5"/>
    </row>
    <row r="8753" spans="9:11">
      <c r="I8753" s="6"/>
      <c r="K8753" s="5"/>
    </row>
    <row r="8754" spans="9:11">
      <c r="I8754" s="6"/>
      <c r="K8754" s="5"/>
    </row>
    <row r="8755" spans="9:11">
      <c r="I8755" s="6"/>
      <c r="K8755" s="5"/>
    </row>
    <row r="8756" spans="9:11">
      <c r="I8756" s="6"/>
      <c r="K8756" s="5"/>
    </row>
    <row r="8757" spans="9:11">
      <c r="I8757" s="6"/>
      <c r="K8757" s="5"/>
    </row>
    <row r="8758" spans="9:11">
      <c r="I8758" s="6"/>
      <c r="K8758" s="5"/>
    </row>
    <row r="8759" spans="9:11">
      <c r="I8759" s="6"/>
      <c r="K8759" s="5"/>
    </row>
    <row r="8760" spans="9:11">
      <c r="I8760" s="6"/>
      <c r="K8760" s="5"/>
    </row>
    <row r="8761" spans="9:11">
      <c r="I8761" s="6"/>
      <c r="K8761" s="5"/>
    </row>
    <row r="8762" spans="9:11">
      <c r="I8762" s="6"/>
      <c r="K8762" s="5"/>
    </row>
    <row r="8763" spans="9:11">
      <c r="I8763" s="6"/>
      <c r="K8763" s="5"/>
    </row>
    <row r="8764" spans="9:11">
      <c r="I8764" s="6"/>
      <c r="K8764" s="5"/>
    </row>
    <row r="8765" spans="9:11">
      <c r="I8765" s="6"/>
      <c r="K8765" s="5"/>
    </row>
    <row r="8766" spans="9:11">
      <c r="I8766" s="6"/>
      <c r="K8766" s="5"/>
    </row>
    <row r="8767" spans="9:11">
      <c r="I8767" s="6"/>
      <c r="K8767" s="5"/>
    </row>
    <row r="8768" spans="9:11">
      <c r="I8768" s="6"/>
      <c r="K8768" s="5"/>
    </row>
    <row r="8769" spans="9:11">
      <c r="I8769" s="6"/>
      <c r="K8769" s="5"/>
    </row>
    <row r="8770" spans="9:11">
      <c r="I8770" s="6"/>
      <c r="K8770" s="5"/>
    </row>
    <row r="8771" spans="9:11">
      <c r="I8771" s="6"/>
      <c r="K8771" s="5"/>
    </row>
    <row r="8772" spans="9:11">
      <c r="I8772" s="6"/>
      <c r="K8772" s="5"/>
    </row>
    <row r="8773" spans="9:11">
      <c r="I8773" s="6"/>
      <c r="K8773" s="5"/>
    </row>
    <row r="8774" spans="9:11">
      <c r="I8774" s="6"/>
      <c r="K8774" s="5"/>
    </row>
    <row r="8775" spans="9:11">
      <c r="I8775" s="6"/>
      <c r="K8775" s="5"/>
    </row>
    <row r="8776" spans="9:11">
      <c r="I8776" s="6"/>
      <c r="K8776" s="5"/>
    </row>
    <row r="8777" spans="9:11">
      <c r="I8777" s="6"/>
      <c r="K8777" s="5"/>
    </row>
    <row r="8778" spans="9:11">
      <c r="I8778" s="6"/>
      <c r="K8778" s="5"/>
    </row>
    <row r="8779" spans="9:11">
      <c r="I8779" s="6"/>
      <c r="K8779" s="5"/>
    </row>
    <row r="8780" spans="9:11">
      <c r="I8780" s="6"/>
      <c r="K8780" s="5"/>
    </row>
    <row r="8781" spans="9:11">
      <c r="I8781" s="6"/>
      <c r="K8781" s="5"/>
    </row>
    <row r="8782" spans="9:11">
      <c r="I8782" s="6"/>
      <c r="K8782" s="5"/>
    </row>
    <row r="8783" spans="9:11">
      <c r="I8783" s="6"/>
      <c r="K8783" s="5"/>
    </row>
    <row r="8784" spans="9:11">
      <c r="I8784" s="6"/>
      <c r="K8784" s="5"/>
    </row>
    <row r="8785" spans="9:11">
      <c r="I8785" s="6"/>
      <c r="K8785" s="5"/>
    </row>
    <row r="8786" spans="9:11">
      <c r="I8786" s="6"/>
      <c r="K8786" s="5"/>
    </row>
    <row r="8787" spans="9:11">
      <c r="I8787" s="6"/>
      <c r="K8787" s="5"/>
    </row>
    <row r="8788" spans="9:11">
      <c r="I8788" s="6"/>
      <c r="K8788" s="5"/>
    </row>
    <row r="8789" spans="9:11">
      <c r="I8789" s="6"/>
      <c r="K8789" s="5"/>
    </row>
    <row r="8790" spans="9:11">
      <c r="I8790" s="6"/>
      <c r="K8790" s="5"/>
    </row>
    <row r="8791" spans="9:11">
      <c r="I8791" s="6"/>
      <c r="K8791" s="5"/>
    </row>
    <row r="8792" spans="9:11">
      <c r="I8792" s="6"/>
      <c r="K8792" s="5"/>
    </row>
    <row r="8793" spans="9:11">
      <c r="I8793" s="6"/>
      <c r="K8793" s="5"/>
    </row>
    <row r="8794" spans="9:11">
      <c r="I8794" s="6"/>
      <c r="K8794" s="5"/>
    </row>
    <row r="8795" spans="9:11">
      <c r="I8795" s="6"/>
      <c r="K8795" s="5"/>
    </row>
    <row r="8796" spans="9:11">
      <c r="I8796" s="6"/>
      <c r="K8796" s="5"/>
    </row>
    <row r="8797" spans="9:11">
      <c r="I8797" s="6"/>
      <c r="K8797" s="5"/>
    </row>
    <row r="8798" spans="9:11">
      <c r="I8798" s="6"/>
      <c r="K8798" s="5"/>
    </row>
    <row r="8799" spans="9:11">
      <c r="I8799" s="6"/>
      <c r="K8799" s="5"/>
    </row>
    <row r="8800" spans="9:11">
      <c r="I8800" s="6"/>
      <c r="K8800" s="5"/>
    </row>
    <row r="8801" spans="9:11">
      <c r="I8801" s="6"/>
      <c r="K8801" s="5"/>
    </row>
    <row r="8802" spans="9:11">
      <c r="I8802" s="6"/>
      <c r="K8802" s="5"/>
    </row>
    <row r="8803" spans="9:11">
      <c r="I8803" s="6"/>
      <c r="K8803" s="5"/>
    </row>
    <row r="8804" spans="9:11">
      <c r="I8804" s="6"/>
      <c r="K8804" s="5"/>
    </row>
    <row r="8805" spans="9:11">
      <c r="I8805" s="6"/>
      <c r="K8805" s="5"/>
    </row>
    <row r="8806" spans="9:11">
      <c r="I8806" s="6"/>
      <c r="K8806" s="5"/>
    </row>
    <row r="8807" spans="9:11">
      <c r="I8807" s="6"/>
      <c r="K8807" s="5"/>
    </row>
    <row r="8808" spans="9:11">
      <c r="I8808" s="6"/>
      <c r="K8808" s="5"/>
    </row>
    <row r="8809" spans="9:11">
      <c r="I8809" s="6"/>
      <c r="K8809" s="5"/>
    </row>
    <row r="8810" spans="9:11">
      <c r="I8810" s="6"/>
      <c r="K8810" s="5"/>
    </row>
    <row r="8811" spans="9:11">
      <c r="I8811" s="6"/>
      <c r="K8811" s="5"/>
    </row>
    <row r="8812" spans="9:11">
      <c r="I8812" s="6"/>
      <c r="K8812" s="5"/>
    </row>
    <row r="8813" spans="9:11">
      <c r="I8813" s="6"/>
      <c r="K8813" s="5"/>
    </row>
    <row r="8814" spans="9:11">
      <c r="I8814" s="6"/>
      <c r="K8814" s="5"/>
    </row>
    <row r="8815" spans="9:11">
      <c r="I8815" s="6"/>
      <c r="K8815" s="5"/>
    </row>
    <row r="8816" spans="9:11">
      <c r="I8816" s="6"/>
      <c r="K8816" s="5"/>
    </row>
    <row r="8817" spans="9:11">
      <c r="I8817" s="6"/>
      <c r="K8817" s="5"/>
    </row>
    <row r="8818" spans="9:11">
      <c r="I8818" s="6"/>
      <c r="K8818" s="5"/>
    </row>
    <row r="8819" spans="9:11">
      <c r="I8819" s="6"/>
      <c r="K8819" s="5"/>
    </row>
    <row r="8820" spans="9:11">
      <c r="I8820" s="6"/>
      <c r="K8820" s="5"/>
    </row>
    <row r="8821" spans="9:11">
      <c r="I8821" s="6"/>
      <c r="K8821" s="5"/>
    </row>
    <row r="8822" spans="9:11">
      <c r="I8822" s="6"/>
      <c r="K8822" s="5"/>
    </row>
    <row r="8823" spans="9:11">
      <c r="I8823" s="6"/>
      <c r="K8823" s="5"/>
    </row>
    <row r="8824" spans="9:11">
      <c r="I8824" s="6"/>
      <c r="K8824" s="5"/>
    </row>
    <row r="8825" spans="9:11">
      <c r="I8825" s="6"/>
      <c r="K8825" s="5"/>
    </row>
    <row r="8826" spans="9:11">
      <c r="I8826" s="6"/>
      <c r="K8826" s="5"/>
    </row>
    <row r="8827" spans="9:11">
      <c r="I8827" s="6"/>
      <c r="K8827" s="5"/>
    </row>
    <row r="8828" spans="9:11">
      <c r="I8828" s="6"/>
      <c r="K8828" s="5"/>
    </row>
    <row r="8829" spans="9:11">
      <c r="I8829" s="6"/>
      <c r="K8829" s="5"/>
    </row>
    <row r="8830" spans="9:11">
      <c r="I8830" s="6"/>
      <c r="K8830" s="5"/>
    </row>
    <row r="8831" spans="9:11">
      <c r="I8831" s="6"/>
      <c r="K8831" s="5"/>
    </row>
    <row r="8832" spans="9:11">
      <c r="I8832" s="6"/>
      <c r="K8832" s="5"/>
    </row>
    <row r="8833" spans="9:11">
      <c r="I8833" s="6"/>
      <c r="K8833" s="5"/>
    </row>
    <row r="8834" spans="9:11">
      <c r="I8834" s="6"/>
      <c r="K8834" s="5"/>
    </row>
    <row r="8835" spans="9:11">
      <c r="I8835" s="6"/>
      <c r="K8835" s="5"/>
    </row>
    <row r="8836" spans="9:11">
      <c r="I8836" s="6"/>
      <c r="K8836" s="5"/>
    </row>
    <row r="8837" spans="9:11">
      <c r="I8837" s="6"/>
      <c r="K8837" s="5"/>
    </row>
    <row r="8838" spans="9:11">
      <c r="I8838" s="6"/>
      <c r="K8838" s="5"/>
    </row>
    <row r="8839" spans="9:11">
      <c r="I8839" s="6"/>
      <c r="K8839" s="5"/>
    </row>
    <row r="8840" spans="9:11">
      <c r="I8840" s="6"/>
      <c r="K8840" s="5"/>
    </row>
    <row r="8841" spans="9:11">
      <c r="I8841" s="6"/>
      <c r="K8841" s="5"/>
    </row>
    <row r="8842" spans="9:11">
      <c r="I8842" s="6"/>
      <c r="K8842" s="5"/>
    </row>
    <row r="8843" spans="9:11">
      <c r="I8843" s="6"/>
      <c r="K8843" s="5"/>
    </row>
    <row r="8844" spans="9:11">
      <c r="I8844" s="6"/>
      <c r="K8844" s="5"/>
    </row>
    <row r="8845" spans="9:11">
      <c r="I8845" s="6"/>
      <c r="K8845" s="5"/>
    </row>
    <row r="8846" spans="9:11">
      <c r="I8846" s="6"/>
      <c r="K8846" s="5"/>
    </row>
    <row r="8847" spans="9:11">
      <c r="I8847" s="6"/>
      <c r="K8847" s="5"/>
    </row>
    <row r="8848" spans="9:11">
      <c r="I8848" s="6"/>
      <c r="K8848" s="5"/>
    </row>
    <row r="8849" spans="9:11">
      <c r="I8849" s="6"/>
      <c r="K8849" s="5"/>
    </row>
    <row r="8850" spans="9:11">
      <c r="I8850" s="6"/>
      <c r="K8850" s="5"/>
    </row>
    <row r="8851" spans="9:11">
      <c r="I8851" s="6"/>
      <c r="K8851" s="5"/>
    </row>
    <row r="8852" spans="9:11">
      <c r="I8852" s="6"/>
      <c r="K8852" s="5"/>
    </row>
    <row r="8853" spans="9:11">
      <c r="I8853" s="6"/>
      <c r="K8853" s="5"/>
    </row>
    <row r="8854" spans="9:11">
      <c r="I8854" s="6"/>
      <c r="K8854" s="5"/>
    </row>
    <row r="8855" spans="9:11">
      <c r="I8855" s="6"/>
      <c r="K8855" s="5"/>
    </row>
    <row r="8856" spans="9:11">
      <c r="I8856" s="6"/>
      <c r="K8856" s="5"/>
    </row>
    <row r="8857" spans="9:11">
      <c r="I8857" s="6"/>
      <c r="K8857" s="5"/>
    </row>
    <row r="8858" spans="9:11">
      <c r="I8858" s="6"/>
      <c r="K8858" s="5"/>
    </row>
    <row r="8859" spans="9:11">
      <c r="I8859" s="6"/>
      <c r="K8859" s="5"/>
    </row>
    <row r="8860" spans="9:11">
      <c r="I8860" s="6"/>
      <c r="K8860" s="5"/>
    </row>
    <row r="8861" spans="9:11">
      <c r="I8861" s="6"/>
      <c r="K8861" s="5"/>
    </row>
    <row r="8862" spans="9:11">
      <c r="I8862" s="6"/>
      <c r="K8862" s="5"/>
    </row>
    <row r="8863" spans="9:11">
      <c r="I8863" s="6"/>
      <c r="K8863" s="5"/>
    </row>
    <row r="8864" spans="9:11">
      <c r="I8864" s="6"/>
      <c r="K8864" s="5"/>
    </row>
    <row r="8865" spans="9:11">
      <c r="I8865" s="6"/>
      <c r="K8865" s="5"/>
    </row>
    <row r="8866" spans="9:11">
      <c r="I8866" s="6"/>
      <c r="K8866" s="5"/>
    </row>
    <row r="8867" spans="9:11">
      <c r="I8867" s="6"/>
      <c r="K8867" s="5"/>
    </row>
    <row r="8868" spans="9:11">
      <c r="I8868" s="6"/>
      <c r="K8868" s="5"/>
    </row>
    <row r="8869" spans="9:11">
      <c r="I8869" s="6"/>
      <c r="K8869" s="5"/>
    </row>
    <row r="8870" spans="9:11">
      <c r="I8870" s="6"/>
      <c r="K8870" s="5"/>
    </row>
    <row r="8871" spans="9:11">
      <c r="I8871" s="6"/>
      <c r="K8871" s="5"/>
    </row>
    <row r="8872" spans="9:11">
      <c r="I8872" s="6"/>
      <c r="K8872" s="5"/>
    </row>
    <row r="8873" spans="9:11">
      <c r="I8873" s="6"/>
      <c r="K8873" s="5"/>
    </row>
    <row r="8874" spans="9:11">
      <c r="I8874" s="6"/>
      <c r="K8874" s="5"/>
    </row>
    <row r="8875" spans="9:11">
      <c r="I8875" s="6"/>
      <c r="K8875" s="5"/>
    </row>
    <row r="8876" spans="9:11">
      <c r="I8876" s="6"/>
      <c r="K8876" s="5"/>
    </row>
    <row r="8877" spans="9:11">
      <c r="I8877" s="6"/>
      <c r="K8877" s="5"/>
    </row>
    <row r="8878" spans="9:11">
      <c r="I8878" s="6"/>
      <c r="K8878" s="5"/>
    </row>
    <row r="8879" spans="9:11">
      <c r="I8879" s="6"/>
      <c r="K8879" s="5"/>
    </row>
    <row r="8880" spans="9:11">
      <c r="I8880" s="6"/>
      <c r="K8880" s="5"/>
    </row>
    <row r="8881" spans="9:11">
      <c r="I8881" s="6"/>
      <c r="K8881" s="5"/>
    </row>
    <row r="8882" spans="9:11">
      <c r="I8882" s="6"/>
      <c r="K8882" s="5"/>
    </row>
    <row r="8883" spans="9:11">
      <c r="I8883" s="6"/>
      <c r="K8883" s="5"/>
    </row>
    <row r="8884" spans="9:11">
      <c r="I8884" s="6"/>
      <c r="K8884" s="5"/>
    </row>
    <row r="8885" spans="9:11">
      <c r="I8885" s="6"/>
      <c r="K8885" s="5"/>
    </row>
    <row r="8886" spans="9:11">
      <c r="I8886" s="6"/>
      <c r="K8886" s="5"/>
    </row>
    <row r="8887" spans="9:11">
      <c r="I8887" s="6"/>
      <c r="K8887" s="5"/>
    </row>
    <row r="8888" spans="9:11">
      <c r="I8888" s="6"/>
      <c r="K8888" s="5"/>
    </row>
    <row r="8889" spans="9:11">
      <c r="I8889" s="6"/>
      <c r="K8889" s="5"/>
    </row>
    <row r="8890" spans="9:11">
      <c r="I8890" s="6"/>
      <c r="K8890" s="5"/>
    </row>
    <row r="8891" spans="9:11">
      <c r="I8891" s="6"/>
      <c r="K8891" s="5"/>
    </row>
    <row r="8892" spans="9:11">
      <c r="I8892" s="6"/>
      <c r="K8892" s="5"/>
    </row>
    <row r="8893" spans="9:11">
      <c r="I8893" s="6"/>
      <c r="K8893" s="5"/>
    </row>
    <row r="8894" spans="9:11">
      <c r="I8894" s="6"/>
      <c r="K8894" s="5"/>
    </row>
    <row r="8895" spans="9:11">
      <c r="I8895" s="6"/>
      <c r="K8895" s="5"/>
    </row>
    <row r="8896" spans="9:11">
      <c r="I8896" s="6"/>
      <c r="K8896" s="5"/>
    </row>
    <row r="8897" spans="9:11">
      <c r="I8897" s="6"/>
      <c r="K8897" s="5"/>
    </row>
    <row r="8898" spans="9:11">
      <c r="I8898" s="6"/>
      <c r="K8898" s="5"/>
    </row>
    <row r="8899" spans="9:11">
      <c r="I8899" s="6"/>
      <c r="K8899" s="5"/>
    </row>
    <row r="8900" spans="9:11">
      <c r="I8900" s="6"/>
      <c r="K8900" s="5"/>
    </row>
    <row r="8901" spans="9:11">
      <c r="I8901" s="6"/>
      <c r="K8901" s="5"/>
    </row>
    <row r="8902" spans="9:11">
      <c r="I8902" s="6"/>
      <c r="K8902" s="5"/>
    </row>
    <row r="8903" spans="9:11">
      <c r="I8903" s="6"/>
      <c r="K8903" s="5"/>
    </row>
    <row r="8904" spans="9:11">
      <c r="I8904" s="6"/>
      <c r="K8904" s="5"/>
    </row>
    <row r="8905" spans="9:11">
      <c r="I8905" s="6"/>
      <c r="K8905" s="5"/>
    </row>
    <row r="8906" spans="9:11">
      <c r="I8906" s="6"/>
      <c r="K8906" s="5"/>
    </row>
    <row r="8907" spans="9:11">
      <c r="I8907" s="6"/>
      <c r="K8907" s="5"/>
    </row>
    <row r="8908" spans="9:11">
      <c r="I8908" s="6"/>
      <c r="K8908" s="5"/>
    </row>
    <row r="8909" spans="9:11">
      <c r="I8909" s="6"/>
      <c r="K8909" s="5"/>
    </row>
    <row r="8910" spans="9:11">
      <c r="I8910" s="6"/>
      <c r="K8910" s="5"/>
    </row>
    <row r="8911" spans="9:11">
      <c r="I8911" s="6"/>
      <c r="K8911" s="5"/>
    </row>
    <row r="8912" spans="9:11">
      <c r="I8912" s="6"/>
      <c r="K8912" s="5"/>
    </row>
    <row r="8913" spans="9:11">
      <c r="I8913" s="6"/>
      <c r="K8913" s="5"/>
    </row>
    <row r="8914" spans="9:11">
      <c r="I8914" s="6"/>
      <c r="K8914" s="5"/>
    </row>
    <row r="8915" spans="9:11">
      <c r="I8915" s="6"/>
      <c r="K8915" s="5"/>
    </row>
    <row r="8916" spans="9:11">
      <c r="I8916" s="6"/>
      <c r="K8916" s="5"/>
    </row>
    <row r="8917" spans="9:11">
      <c r="I8917" s="6"/>
      <c r="K8917" s="5"/>
    </row>
    <row r="8918" spans="9:11">
      <c r="I8918" s="6"/>
      <c r="K8918" s="5"/>
    </row>
    <row r="8919" spans="9:11">
      <c r="I8919" s="6"/>
      <c r="K8919" s="5"/>
    </row>
    <row r="8920" spans="9:11">
      <c r="I8920" s="6"/>
      <c r="K8920" s="5"/>
    </row>
    <row r="8921" spans="9:11">
      <c r="I8921" s="6"/>
      <c r="K8921" s="5"/>
    </row>
    <row r="8922" spans="9:11">
      <c r="I8922" s="6"/>
      <c r="K8922" s="5"/>
    </row>
    <row r="8923" spans="9:11">
      <c r="I8923" s="6"/>
      <c r="K8923" s="5"/>
    </row>
    <row r="8924" spans="9:11">
      <c r="I8924" s="6"/>
      <c r="K8924" s="5"/>
    </row>
    <row r="8925" spans="9:11">
      <c r="I8925" s="6"/>
      <c r="K8925" s="5"/>
    </row>
    <row r="8926" spans="9:11">
      <c r="I8926" s="6"/>
      <c r="K8926" s="5"/>
    </row>
    <row r="8927" spans="9:11">
      <c r="I8927" s="6"/>
      <c r="K8927" s="5"/>
    </row>
    <row r="8928" spans="9:11">
      <c r="I8928" s="6"/>
      <c r="K8928" s="5"/>
    </row>
    <row r="8929" spans="9:11">
      <c r="I8929" s="6"/>
      <c r="K8929" s="5"/>
    </row>
    <row r="8930" spans="9:11">
      <c r="I8930" s="6"/>
      <c r="K8930" s="5"/>
    </row>
    <row r="8931" spans="9:11">
      <c r="I8931" s="6"/>
      <c r="K8931" s="5"/>
    </row>
    <row r="8932" spans="9:11">
      <c r="I8932" s="6"/>
      <c r="K8932" s="5"/>
    </row>
    <row r="8933" spans="9:11">
      <c r="I8933" s="6"/>
      <c r="K8933" s="5"/>
    </row>
    <row r="8934" spans="9:11">
      <c r="I8934" s="6"/>
      <c r="K8934" s="5"/>
    </row>
    <row r="8935" spans="9:11">
      <c r="I8935" s="6"/>
      <c r="K8935" s="5"/>
    </row>
    <row r="8936" spans="9:11">
      <c r="I8936" s="6"/>
      <c r="K8936" s="5"/>
    </row>
    <row r="8937" spans="9:11">
      <c r="I8937" s="6"/>
      <c r="K8937" s="5"/>
    </row>
    <row r="8938" spans="9:11">
      <c r="I8938" s="6"/>
      <c r="K8938" s="5"/>
    </row>
    <row r="8939" spans="9:11">
      <c r="I8939" s="6"/>
      <c r="K8939" s="5"/>
    </row>
    <row r="8940" spans="9:11">
      <c r="I8940" s="6"/>
      <c r="K8940" s="5"/>
    </row>
    <row r="8941" spans="9:11">
      <c r="I8941" s="6"/>
      <c r="K8941" s="5"/>
    </row>
    <row r="8942" spans="9:11">
      <c r="I8942" s="6"/>
      <c r="K8942" s="5"/>
    </row>
    <row r="8943" spans="9:11">
      <c r="I8943" s="6"/>
      <c r="K8943" s="5"/>
    </row>
    <row r="8944" spans="9:11">
      <c r="I8944" s="6"/>
      <c r="K8944" s="5"/>
    </row>
    <row r="8945" spans="9:11">
      <c r="I8945" s="6"/>
      <c r="K8945" s="5"/>
    </row>
    <row r="8946" spans="9:11">
      <c r="I8946" s="6"/>
      <c r="K8946" s="5"/>
    </row>
    <row r="8947" spans="9:11">
      <c r="I8947" s="6"/>
      <c r="K8947" s="5"/>
    </row>
    <row r="8948" spans="9:11">
      <c r="I8948" s="6"/>
      <c r="K8948" s="5"/>
    </row>
    <row r="8949" spans="9:11">
      <c r="I8949" s="6"/>
      <c r="K8949" s="5"/>
    </row>
    <row r="8950" spans="9:11">
      <c r="I8950" s="6"/>
      <c r="K8950" s="5"/>
    </row>
    <row r="8951" spans="9:11">
      <c r="I8951" s="6"/>
      <c r="K8951" s="5"/>
    </row>
    <row r="8952" spans="9:11">
      <c r="I8952" s="6"/>
      <c r="K8952" s="5"/>
    </row>
    <row r="8953" spans="9:11">
      <c r="I8953" s="6"/>
      <c r="K8953" s="5"/>
    </row>
    <row r="8954" spans="9:11">
      <c r="I8954" s="6"/>
      <c r="K8954" s="5"/>
    </row>
    <row r="8955" spans="9:11">
      <c r="I8955" s="6"/>
      <c r="K8955" s="5"/>
    </row>
    <row r="8956" spans="9:11">
      <c r="I8956" s="6"/>
      <c r="K8956" s="5"/>
    </row>
    <row r="8957" spans="9:11">
      <c r="I8957" s="6"/>
      <c r="K8957" s="5"/>
    </row>
    <row r="8958" spans="9:11">
      <c r="I8958" s="6"/>
      <c r="K8958" s="5"/>
    </row>
    <row r="8959" spans="9:11">
      <c r="I8959" s="6"/>
      <c r="K8959" s="5"/>
    </row>
    <row r="8960" spans="9:11">
      <c r="I8960" s="6"/>
      <c r="K8960" s="5"/>
    </row>
    <row r="8961" spans="9:11">
      <c r="I8961" s="6"/>
      <c r="K8961" s="5"/>
    </row>
    <row r="8962" spans="9:11">
      <c r="I8962" s="6"/>
      <c r="K8962" s="5"/>
    </row>
    <row r="8963" spans="9:11">
      <c r="I8963" s="6"/>
      <c r="K8963" s="5"/>
    </row>
    <row r="8964" spans="9:11">
      <c r="I8964" s="6"/>
      <c r="K8964" s="5"/>
    </row>
    <row r="8965" spans="9:11">
      <c r="I8965" s="6"/>
      <c r="K8965" s="5"/>
    </row>
    <row r="8966" spans="9:11">
      <c r="I8966" s="6"/>
      <c r="K8966" s="5"/>
    </row>
    <row r="8967" spans="9:11">
      <c r="I8967" s="6"/>
      <c r="K8967" s="5"/>
    </row>
    <row r="8968" spans="9:11">
      <c r="I8968" s="6"/>
      <c r="K8968" s="5"/>
    </row>
    <row r="8969" spans="9:11">
      <c r="I8969" s="6"/>
      <c r="K8969" s="5"/>
    </row>
    <row r="8970" spans="9:11">
      <c r="I8970" s="6"/>
      <c r="K8970" s="5"/>
    </row>
    <row r="8971" spans="9:11">
      <c r="I8971" s="6"/>
      <c r="K8971" s="5"/>
    </row>
    <row r="8972" spans="9:11">
      <c r="I8972" s="6"/>
      <c r="K8972" s="5"/>
    </row>
    <row r="8973" spans="9:11">
      <c r="I8973" s="6"/>
      <c r="K8973" s="5"/>
    </row>
    <row r="8974" spans="9:11">
      <c r="I8974" s="6"/>
      <c r="K8974" s="5"/>
    </row>
    <row r="8975" spans="9:11">
      <c r="I8975" s="6"/>
      <c r="K8975" s="5"/>
    </row>
    <row r="8976" spans="9:11">
      <c r="I8976" s="6"/>
      <c r="K8976" s="5"/>
    </row>
    <row r="8977" spans="9:11">
      <c r="I8977" s="6"/>
      <c r="K8977" s="5"/>
    </row>
    <row r="8978" spans="9:11">
      <c r="I8978" s="6"/>
      <c r="K8978" s="5"/>
    </row>
    <row r="8979" spans="9:11">
      <c r="I8979" s="6"/>
      <c r="K8979" s="5"/>
    </row>
    <row r="8980" spans="9:11">
      <c r="I8980" s="6"/>
      <c r="K8980" s="5"/>
    </row>
    <row r="8981" spans="9:11">
      <c r="I8981" s="6"/>
      <c r="K8981" s="5"/>
    </row>
    <row r="8982" spans="9:11">
      <c r="I8982" s="6"/>
      <c r="K8982" s="5"/>
    </row>
    <row r="8983" spans="9:11">
      <c r="I8983" s="6"/>
      <c r="K8983" s="5"/>
    </row>
    <row r="8984" spans="9:11">
      <c r="I8984" s="6"/>
      <c r="K8984" s="5"/>
    </row>
    <row r="8985" spans="9:11">
      <c r="I8985" s="6"/>
      <c r="K8985" s="5"/>
    </row>
    <row r="8986" spans="9:11">
      <c r="I8986" s="6"/>
      <c r="K8986" s="5"/>
    </row>
    <row r="8987" spans="9:11">
      <c r="I8987" s="6"/>
      <c r="K8987" s="5"/>
    </row>
    <row r="8988" spans="9:11">
      <c r="I8988" s="6"/>
      <c r="K8988" s="5"/>
    </row>
    <row r="8989" spans="9:11">
      <c r="I8989" s="6"/>
      <c r="K8989" s="5"/>
    </row>
    <row r="8990" spans="9:11">
      <c r="I8990" s="6"/>
      <c r="K8990" s="5"/>
    </row>
    <row r="8991" spans="9:11">
      <c r="I8991" s="6"/>
      <c r="K8991" s="5"/>
    </row>
    <row r="8992" spans="9:11">
      <c r="I8992" s="6"/>
      <c r="K8992" s="5"/>
    </row>
    <row r="8993" spans="9:11">
      <c r="I8993" s="6"/>
      <c r="K8993" s="5"/>
    </row>
    <row r="8994" spans="9:11">
      <c r="I8994" s="6"/>
      <c r="K8994" s="5"/>
    </row>
    <row r="8995" spans="9:11">
      <c r="I8995" s="6"/>
      <c r="K8995" s="5"/>
    </row>
    <row r="8996" spans="9:11">
      <c r="I8996" s="6"/>
      <c r="K8996" s="5"/>
    </row>
    <row r="8997" spans="9:11">
      <c r="I8997" s="6"/>
      <c r="K8997" s="5"/>
    </row>
    <row r="8998" spans="9:11">
      <c r="I8998" s="6"/>
      <c r="K8998" s="5"/>
    </row>
    <row r="8999" spans="9:11">
      <c r="I8999" s="6"/>
      <c r="K8999" s="5"/>
    </row>
    <row r="9000" spans="9:11">
      <c r="I9000" s="6"/>
      <c r="K9000" s="5"/>
    </row>
    <row r="9001" spans="9:11">
      <c r="I9001" s="6"/>
      <c r="K9001" s="5"/>
    </row>
    <row r="9002" spans="9:11">
      <c r="I9002" s="6"/>
      <c r="K9002" s="5"/>
    </row>
    <row r="9003" spans="9:11">
      <c r="I9003" s="6"/>
      <c r="K9003" s="5"/>
    </row>
    <row r="9004" spans="9:11">
      <c r="I9004" s="6"/>
      <c r="K9004" s="5"/>
    </row>
    <row r="9005" spans="9:11">
      <c r="I9005" s="6"/>
      <c r="K9005" s="5"/>
    </row>
    <row r="9006" spans="9:11">
      <c r="I9006" s="6"/>
      <c r="K9006" s="5"/>
    </row>
    <row r="9007" spans="9:11">
      <c r="I9007" s="6"/>
      <c r="K9007" s="5"/>
    </row>
    <row r="9008" spans="9:11">
      <c r="I9008" s="6"/>
      <c r="K9008" s="5"/>
    </row>
    <row r="9009" spans="9:11">
      <c r="I9009" s="6"/>
      <c r="K9009" s="5"/>
    </row>
    <row r="9010" spans="9:11">
      <c r="I9010" s="6"/>
      <c r="K9010" s="5"/>
    </row>
    <row r="9011" spans="9:11">
      <c r="I9011" s="6"/>
      <c r="K9011" s="5"/>
    </row>
    <row r="9012" spans="9:11">
      <c r="I9012" s="6"/>
      <c r="K9012" s="5"/>
    </row>
    <row r="9013" spans="9:11">
      <c r="I9013" s="6"/>
      <c r="K9013" s="5"/>
    </row>
    <row r="9014" spans="9:11">
      <c r="I9014" s="6"/>
      <c r="K9014" s="5"/>
    </row>
    <row r="9015" spans="9:11">
      <c r="I9015" s="6"/>
      <c r="K9015" s="5"/>
    </row>
    <row r="9016" spans="9:11">
      <c r="I9016" s="6"/>
      <c r="K9016" s="5"/>
    </row>
    <row r="9017" spans="9:11">
      <c r="I9017" s="6"/>
      <c r="K9017" s="5"/>
    </row>
    <row r="9018" spans="9:11">
      <c r="I9018" s="6"/>
      <c r="K9018" s="5"/>
    </row>
    <row r="9019" spans="9:11">
      <c r="I9019" s="6"/>
      <c r="K9019" s="5"/>
    </row>
    <row r="9020" spans="9:11">
      <c r="I9020" s="6"/>
      <c r="K9020" s="5"/>
    </row>
    <row r="9021" spans="9:11">
      <c r="I9021" s="6"/>
      <c r="K9021" s="5"/>
    </row>
    <row r="9022" spans="9:11">
      <c r="I9022" s="6"/>
      <c r="K9022" s="5"/>
    </row>
    <row r="9023" spans="9:11">
      <c r="I9023" s="6"/>
      <c r="K9023" s="5"/>
    </row>
    <row r="9024" spans="9:11">
      <c r="I9024" s="6"/>
      <c r="K9024" s="5"/>
    </row>
    <row r="9025" spans="9:11">
      <c r="I9025" s="6"/>
      <c r="K9025" s="5"/>
    </row>
    <row r="9026" spans="9:11">
      <c r="I9026" s="6"/>
      <c r="K9026" s="5"/>
    </row>
    <row r="9027" spans="9:11">
      <c r="I9027" s="6"/>
      <c r="K9027" s="5"/>
    </row>
    <row r="9028" spans="9:11">
      <c r="I9028" s="6"/>
      <c r="K9028" s="5"/>
    </row>
    <row r="9029" spans="9:11">
      <c r="I9029" s="6"/>
      <c r="K9029" s="5"/>
    </row>
    <row r="9030" spans="9:11">
      <c r="I9030" s="6"/>
      <c r="K9030" s="5"/>
    </row>
    <row r="9031" spans="9:11">
      <c r="I9031" s="6"/>
      <c r="K9031" s="5"/>
    </row>
    <row r="9032" spans="9:11">
      <c r="I9032" s="6"/>
      <c r="K9032" s="5"/>
    </row>
    <row r="9033" spans="9:11">
      <c r="I9033" s="6"/>
      <c r="K9033" s="5"/>
    </row>
    <row r="9034" spans="9:11">
      <c r="I9034" s="6"/>
      <c r="K9034" s="5"/>
    </row>
    <row r="9035" spans="9:11">
      <c r="I9035" s="6"/>
      <c r="K9035" s="5"/>
    </row>
    <row r="9036" spans="9:11">
      <c r="I9036" s="6"/>
      <c r="K9036" s="5"/>
    </row>
    <row r="9037" spans="9:11">
      <c r="I9037" s="6"/>
      <c r="K9037" s="5"/>
    </row>
    <row r="9038" spans="9:11">
      <c r="I9038" s="6"/>
      <c r="K9038" s="5"/>
    </row>
    <row r="9039" spans="9:11">
      <c r="I9039" s="6"/>
      <c r="K9039" s="5"/>
    </row>
    <row r="9040" spans="9:11">
      <c r="I9040" s="6"/>
      <c r="K9040" s="5"/>
    </row>
    <row r="9041" spans="9:11">
      <c r="I9041" s="6"/>
      <c r="K9041" s="5"/>
    </row>
    <row r="9042" spans="9:11">
      <c r="I9042" s="6"/>
      <c r="K9042" s="5"/>
    </row>
    <row r="9043" spans="9:11">
      <c r="I9043" s="6"/>
      <c r="K9043" s="5"/>
    </row>
    <row r="9044" spans="9:11">
      <c r="I9044" s="6"/>
      <c r="K9044" s="5"/>
    </row>
    <row r="9045" spans="9:11">
      <c r="I9045" s="6"/>
      <c r="K9045" s="5"/>
    </row>
    <row r="9046" spans="9:11">
      <c r="I9046" s="6"/>
      <c r="K9046" s="5"/>
    </row>
    <row r="9047" spans="9:11">
      <c r="I9047" s="6"/>
      <c r="K9047" s="5"/>
    </row>
    <row r="9048" spans="9:11">
      <c r="I9048" s="6"/>
      <c r="K9048" s="5"/>
    </row>
    <row r="9049" spans="9:11">
      <c r="I9049" s="6"/>
      <c r="K9049" s="5"/>
    </row>
    <row r="9050" spans="9:11">
      <c r="I9050" s="6"/>
      <c r="K9050" s="5"/>
    </row>
    <row r="9051" spans="9:11">
      <c r="I9051" s="6"/>
      <c r="K9051" s="5"/>
    </row>
    <row r="9052" spans="9:11">
      <c r="I9052" s="6"/>
      <c r="K9052" s="5"/>
    </row>
    <row r="9053" spans="9:11">
      <c r="I9053" s="6"/>
      <c r="K9053" s="5"/>
    </row>
    <row r="9054" spans="9:11">
      <c r="I9054" s="6"/>
      <c r="K9054" s="5"/>
    </row>
    <row r="9055" spans="9:11">
      <c r="I9055" s="6"/>
      <c r="K9055" s="5"/>
    </row>
    <row r="9056" spans="9:11">
      <c r="I9056" s="6"/>
      <c r="K9056" s="5"/>
    </row>
    <row r="9057" spans="9:11">
      <c r="I9057" s="6"/>
      <c r="K9057" s="5"/>
    </row>
    <row r="9058" spans="9:11">
      <c r="I9058" s="6"/>
      <c r="K9058" s="5"/>
    </row>
    <row r="9059" spans="9:11">
      <c r="I9059" s="6"/>
      <c r="K9059" s="5"/>
    </row>
    <row r="9060" spans="9:11">
      <c r="I9060" s="6"/>
      <c r="K9060" s="5"/>
    </row>
    <row r="9061" spans="9:11">
      <c r="I9061" s="6"/>
      <c r="K9061" s="5"/>
    </row>
    <row r="9062" spans="9:11">
      <c r="I9062" s="6"/>
      <c r="K9062" s="5"/>
    </row>
    <row r="9063" spans="9:11">
      <c r="I9063" s="6"/>
      <c r="K9063" s="5"/>
    </row>
    <row r="9064" spans="9:11">
      <c r="I9064" s="6"/>
      <c r="K9064" s="5"/>
    </row>
    <row r="9065" spans="9:11">
      <c r="I9065" s="6"/>
      <c r="K9065" s="5"/>
    </row>
    <row r="9066" spans="9:11">
      <c r="I9066" s="6"/>
      <c r="K9066" s="5"/>
    </row>
    <row r="9067" spans="9:11">
      <c r="I9067" s="6"/>
      <c r="K9067" s="5"/>
    </row>
    <row r="9068" spans="9:11">
      <c r="I9068" s="6"/>
      <c r="K9068" s="5"/>
    </row>
    <row r="9069" spans="9:11">
      <c r="I9069" s="6"/>
      <c r="K9069" s="5"/>
    </row>
    <row r="9070" spans="9:11">
      <c r="I9070" s="6"/>
      <c r="K9070" s="5"/>
    </row>
    <row r="9071" spans="9:11">
      <c r="I9071" s="6"/>
      <c r="K9071" s="5"/>
    </row>
    <row r="9072" spans="9:11">
      <c r="I9072" s="6"/>
      <c r="K9072" s="5"/>
    </row>
    <row r="9073" spans="9:11">
      <c r="I9073" s="6"/>
      <c r="K9073" s="5"/>
    </row>
    <row r="9074" spans="9:11">
      <c r="I9074" s="6"/>
      <c r="K9074" s="5"/>
    </row>
    <row r="9075" spans="9:11">
      <c r="I9075" s="6"/>
      <c r="K9075" s="5"/>
    </row>
    <row r="9076" spans="9:11">
      <c r="I9076" s="6"/>
      <c r="K9076" s="5"/>
    </row>
    <row r="9077" spans="9:11">
      <c r="I9077" s="6"/>
      <c r="K9077" s="5"/>
    </row>
    <row r="9078" spans="9:11">
      <c r="I9078" s="6"/>
      <c r="K9078" s="5"/>
    </row>
    <row r="9079" spans="9:11">
      <c r="I9079" s="6"/>
      <c r="K9079" s="5"/>
    </row>
    <row r="9080" spans="9:11">
      <c r="I9080" s="6"/>
      <c r="K9080" s="5"/>
    </row>
    <row r="9081" spans="9:11">
      <c r="I9081" s="6"/>
      <c r="K9081" s="5"/>
    </row>
    <row r="9082" spans="9:11">
      <c r="I9082" s="6"/>
      <c r="K9082" s="5"/>
    </row>
    <row r="9083" spans="9:11">
      <c r="I9083" s="6"/>
      <c r="K9083" s="5"/>
    </row>
    <row r="9084" spans="9:11">
      <c r="I9084" s="6"/>
      <c r="K9084" s="5"/>
    </row>
    <row r="9085" spans="9:11">
      <c r="I9085" s="6"/>
      <c r="K9085" s="5"/>
    </row>
    <row r="9086" spans="9:11">
      <c r="I9086" s="6"/>
      <c r="K9086" s="5"/>
    </row>
    <row r="9087" spans="9:11">
      <c r="I9087" s="6"/>
      <c r="K9087" s="5"/>
    </row>
    <row r="9088" spans="9:11">
      <c r="I9088" s="6"/>
      <c r="K9088" s="5"/>
    </row>
    <row r="9089" spans="9:11">
      <c r="I9089" s="6"/>
      <c r="K9089" s="5"/>
    </row>
    <row r="9090" spans="9:11">
      <c r="I9090" s="6"/>
      <c r="K9090" s="5"/>
    </row>
    <row r="9091" spans="9:11">
      <c r="I9091" s="6"/>
      <c r="K9091" s="5"/>
    </row>
    <row r="9092" spans="9:11">
      <c r="I9092" s="6"/>
      <c r="K9092" s="5"/>
    </row>
    <row r="9093" spans="9:11">
      <c r="I9093" s="6"/>
      <c r="K9093" s="5"/>
    </row>
    <row r="9094" spans="9:11">
      <c r="I9094" s="6"/>
      <c r="K9094" s="5"/>
    </row>
    <row r="9095" spans="9:11">
      <c r="I9095" s="6"/>
      <c r="K9095" s="5"/>
    </row>
    <row r="9096" spans="9:11">
      <c r="I9096" s="6"/>
      <c r="K9096" s="5"/>
    </row>
    <row r="9097" spans="9:11">
      <c r="I9097" s="6"/>
      <c r="K9097" s="5"/>
    </row>
    <row r="9098" spans="9:11">
      <c r="I9098" s="6"/>
      <c r="K9098" s="5"/>
    </row>
    <row r="9099" spans="9:11">
      <c r="I9099" s="6"/>
      <c r="K9099" s="5"/>
    </row>
    <row r="9100" spans="9:11">
      <c r="I9100" s="6"/>
      <c r="K9100" s="5"/>
    </row>
    <row r="9101" spans="9:11">
      <c r="I9101" s="6"/>
      <c r="K9101" s="5"/>
    </row>
    <row r="9102" spans="9:11">
      <c r="I9102" s="6"/>
      <c r="K9102" s="5"/>
    </row>
    <row r="9103" spans="9:11">
      <c r="I9103" s="6"/>
      <c r="K9103" s="5"/>
    </row>
    <row r="9104" spans="9:11">
      <c r="I9104" s="6"/>
      <c r="K9104" s="5"/>
    </row>
    <row r="9105" spans="9:11">
      <c r="I9105" s="6"/>
      <c r="K9105" s="5"/>
    </row>
    <row r="9106" spans="9:11">
      <c r="I9106" s="6"/>
      <c r="K9106" s="5"/>
    </row>
    <row r="9107" spans="9:11">
      <c r="I9107" s="6"/>
      <c r="K9107" s="5"/>
    </row>
    <row r="9108" spans="9:11">
      <c r="I9108" s="6"/>
      <c r="K9108" s="5"/>
    </row>
    <row r="9109" spans="9:11">
      <c r="I9109" s="6"/>
      <c r="K9109" s="5"/>
    </row>
    <row r="9110" spans="9:11">
      <c r="I9110" s="6"/>
      <c r="K9110" s="5"/>
    </row>
    <row r="9111" spans="9:11">
      <c r="I9111" s="6"/>
      <c r="K9111" s="5"/>
    </row>
    <row r="9112" spans="9:11">
      <c r="I9112" s="6"/>
      <c r="K9112" s="5"/>
    </row>
    <row r="9113" spans="9:11">
      <c r="I9113" s="6"/>
      <c r="K9113" s="5"/>
    </row>
    <row r="9114" spans="9:11">
      <c r="I9114" s="6"/>
      <c r="K9114" s="5"/>
    </row>
    <row r="9115" spans="9:11">
      <c r="I9115" s="6"/>
      <c r="K9115" s="5"/>
    </row>
    <row r="9116" spans="9:11">
      <c r="I9116" s="6"/>
      <c r="K9116" s="5"/>
    </row>
    <row r="9117" spans="9:11">
      <c r="I9117" s="6"/>
      <c r="K9117" s="5"/>
    </row>
    <row r="9118" spans="9:11">
      <c r="I9118" s="6"/>
      <c r="K9118" s="5"/>
    </row>
    <row r="9119" spans="9:11">
      <c r="I9119" s="6"/>
      <c r="K9119" s="5"/>
    </row>
    <row r="9120" spans="9:11">
      <c r="I9120" s="6"/>
      <c r="K9120" s="5"/>
    </row>
    <row r="9121" spans="9:11">
      <c r="I9121" s="6"/>
      <c r="K9121" s="5"/>
    </row>
    <row r="9122" spans="9:11">
      <c r="I9122" s="6"/>
      <c r="K9122" s="5"/>
    </row>
    <row r="9123" spans="9:11">
      <c r="I9123" s="6"/>
      <c r="K9123" s="5"/>
    </row>
    <row r="9124" spans="9:11">
      <c r="I9124" s="6"/>
      <c r="K9124" s="5"/>
    </row>
    <row r="9125" spans="9:11">
      <c r="I9125" s="6"/>
      <c r="K9125" s="5"/>
    </row>
    <row r="9126" spans="9:11">
      <c r="I9126" s="6"/>
      <c r="K9126" s="5"/>
    </row>
    <row r="9127" spans="9:11">
      <c r="I9127" s="6"/>
      <c r="K9127" s="5"/>
    </row>
    <row r="9128" spans="9:11">
      <c r="I9128" s="6"/>
      <c r="K9128" s="5"/>
    </row>
    <row r="9129" spans="9:11">
      <c r="I9129" s="6"/>
      <c r="K9129" s="5"/>
    </row>
    <row r="9130" spans="9:11">
      <c r="I9130" s="6"/>
      <c r="K9130" s="5"/>
    </row>
    <row r="9131" spans="9:11">
      <c r="I9131" s="6"/>
      <c r="K9131" s="5"/>
    </row>
    <row r="9132" spans="9:11">
      <c r="I9132" s="6"/>
      <c r="K9132" s="5"/>
    </row>
    <row r="9133" spans="9:11">
      <c r="I9133" s="6"/>
      <c r="K9133" s="5"/>
    </row>
    <row r="9134" spans="9:11">
      <c r="I9134" s="6"/>
      <c r="K9134" s="5"/>
    </row>
    <row r="9135" spans="9:11">
      <c r="I9135" s="6"/>
      <c r="K9135" s="5"/>
    </row>
    <row r="9136" spans="9:11">
      <c r="I9136" s="6"/>
      <c r="K9136" s="5"/>
    </row>
    <row r="9137" spans="9:11">
      <c r="I9137" s="6"/>
      <c r="K9137" s="5"/>
    </row>
    <row r="9138" spans="9:11">
      <c r="I9138" s="6"/>
      <c r="K9138" s="5"/>
    </row>
    <row r="9139" spans="9:11">
      <c r="I9139" s="6"/>
      <c r="K9139" s="5"/>
    </row>
    <row r="9140" spans="9:11">
      <c r="I9140" s="6"/>
      <c r="K9140" s="5"/>
    </row>
    <row r="9141" spans="9:11">
      <c r="I9141" s="6"/>
      <c r="K9141" s="5"/>
    </row>
    <row r="9142" spans="9:11">
      <c r="I9142" s="6"/>
      <c r="K9142" s="5"/>
    </row>
    <row r="9143" spans="9:11">
      <c r="I9143" s="6"/>
      <c r="K9143" s="5"/>
    </row>
    <row r="9144" spans="9:11">
      <c r="I9144" s="6"/>
      <c r="K9144" s="5"/>
    </row>
    <row r="9145" spans="9:11">
      <c r="I9145" s="6"/>
      <c r="K9145" s="5"/>
    </row>
    <row r="9146" spans="9:11">
      <c r="I9146" s="6"/>
      <c r="K9146" s="5"/>
    </row>
    <row r="9147" spans="9:11">
      <c r="I9147" s="6"/>
      <c r="K9147" s="5"/>
    </row>
    <row r="9148" spans="9:11">
      <c r="I9148" s="6"/>
      <c r="K9148" s="5"/>
    </row>
    <row r="9149" spans="9:11">
      <c r="I9149" s="6"/>
      <c r="K9149" s="5"/>
    </row>
    <row r="9150" spans="9:11">
      <c r="I9150" s="6"/>
      <c r="K9150" s="5"/>
    </row>
    <row r="9151" spans="9:11">
      <c r="I9151" s="6"/>
      <c r="K9151" s="5"/>
    </row>
    <row r="9152" spans="9:11">
      <c r="I9152" s="6"/>
      <c r="K9152" s="5"/>
    </row>
    <row r="9153" spans="9:11">
      <c r="I9153" s="6"/>
      <c r="K9153" s="5"/>
    </row>
    <row r="9154" spans="9:11">
      <c r="I9154" s="6"/>
      <c r="K9154" s="5"/>
    </row>
    <row r="9155" spans="9:11">
      <c r="I9155" s="6"/>
      <c r="K9155" s="5"/>
    </row>
    <row r="9156" spans="9:11">
      <c r="I9156" s="6"/>
      <c r="K9156" s="5"/>
    </row>
    <row r="9157" spans="9:11">
      <c r="I9157" s="6"/>
      <c r="K9157" s="5"/>
    </row>
    <row r="9158" spans="9:11">
      <c r="I9158" s="6"/>
      <c r="K9158" s="5"/>
    </row>
    <row r="9159" spans="9:11">
      <c r="I9159" s="6"/>
      <c r="K9159" s="5"/>
    </row>
    <row r="9160" spans="9:11">
      <c r="I9160" s="6"/>
      <c r="K9160" s="5"/>
    </row>
    <row r="9161" spans="9:11">
      <c r="I9161" s="6"/>
      <c r="K9161" s="5"/>
    </row>
    <row r="9162" spans="9:11">
      <c r="I9162" s="6"/>
      <c r="K9162" s="5"/>
    </row>
    <row r="9163" spans="9:11">
      <c r="I9163" s="6"/>
      <c r="K9163" s="5"/>
    </row>
    <row r="9164" spans="9:11">
      <c r="I9164" s="6"/>
      <c r="K9164" s="5"/>
    </row>
    <row r="9165" spans="9:11">
      <c r="I9165" s="6"/>
      <c r="K9165" s="5"/>
    </row>
    <row r="9166" spans="9:11">
      <c r="I9166" s="6"/>
      <c r="K9166" s="5"/>
    </row>
    <row r="9167" spans="9:11">
      <c r="I9167" s="6"/>
      <c r="K9167" s="5"/>
    </row>
    <row r="9168" spans="9:11">
      <c r="I9168" s="6"/>
      <c r="K9168" s="5"/>
    </row>
    <row r="9169" spans="9:11">
      <c r="I9169" s="6"/>
      <c r="K9169" s="5"/>
    </row>
    <row r="9170" spans="9:11">
      <c r="I9170" s="6"/>
      <c r="K9170" s="5"/>
    </row>
    <row r="9171" spans="9:11">
      <c r="I9171" s="6"/>
      <c r="K9171" s="5"/>
    </row>
    <row r="9172" spans="9:11">
      <c r="I9172" s="6"/>
      <c r="K9172" s="5"/>
    </row>
    <row r="9173" spans="9:11">
      <c r="I9173" s="6"/>
      <c r="K9173" s="5"/>
    </row>
    <row r="9174" spans="9:11">
      <c r="I9174" s="6"/>
      <c r="K9174" s="5"/>
    </row>
    <row r="9175" spans="9:11">
      <c r="I9175" s="6"/>
      <c r="K9175" s="5"/>
    </row>
    <row r="9176" spans="9:11">
      <c r="I9176" s="6"/>
      <c r="K9176" s="5"/>
    </row>
    <row r="9177" spans="9:11">
      <c r="I9177" s="6"/>
      <c r="K9177" s="5"/>
    </row>
    <row r="9178" spans="9:11">
      <c r="I9178" s="6"/>
      <c r="K9178" s="5"/>
    </row>
    <row r="9179" spans="9:11">
      <c r="I9179" s="6"/>
      <c r="K9179" s="5"/>
    </row>
    <row r="9180" spans="9:11">
      <c r="I9180" s="6"/>
      <c r="K9180" s="5"/>
    </row>
    <row r="9181" spans="9:11">
      <c r="I9181" s="6"/>
      <c r="K9181" s="5"/>
    </row>
    <row r="9182" spans="9:11">
      <c r="I9182" s="6"/>
      <c r="K9182" s="5"/>
    </row>
    <row r="9183" spans="9:11">
      <c r="I9183" s="6"/>
      <c r="K9183" s="5"/>
    </row>
    <row r="9184" spans="9:11">
      <c r="I9184" s="6"/>
      <c r="K9184" s="5"/>
    </row>
    <row r="9185" spans="9:11">
      <c r="I9185" s="6"/>
      <c r="K9185" s="5"/>
    </row>
    <row r="9186" spans="9:11">
      <c r="I9186" s="6"/>
      <c r="K9186" s="5"/>
    </row>
    <row r="9187" spans="9:11">
      <c r="I9187" s="6"/>
      <c r="K9187" s="5"/>
    </row>
    <row r="9188" spans="9:11">
      <c r="I9188" s="6"/>
      <c r="K9188" s="5"/>
    </row>
    <row r="9189" spans="9:11">
      <c r="I9189" s="6"/>
      <c r="K9189" s="5"/>
    </row>
    <row r="9190" spans="9:11">
      <c r="I9190" s="6"/>
      <c r="K9190" s="5"/>
    </row>
    <row r="9191" spans="9:11">
      <c r="I9191" s="6"/>
      <c r="K9191" s="5"/>
    </row>
    <row r="9192" spans="9:11">
      <c r="I9192" s="6"/>
      <c r="K9192" s="5"/>
    </row>
    <row r="9193" spans="9:11">
      <c r="I9193" s="6"/>
      <c r="K9193" s="5"/>
    </row>
    <row r="9194" spans="9:11">
      <c r="I9194" s="6"/>
      <c r="K9194" s="5"/>
    </row>
    <row r="9195" spans="9:11">
      <c r="I9195" s="6"/>
      <c r="K9195" s="5"/>
    </row>
    <row r="9196" spans="9:11">
      <c r="I9196" s="6"/>
      <c r="K9196" s="5"/>
    </row>
    <row r="9197" spans="9:11">
      <c r="I9197" s="6"/>
      <c r="K9197" s="5"/>
    </row>
    <row r="9198" spans="9:11">
      <c r="I9198" s="6"/>
      <c r="K9198" s="5"/>
    </row>
    <row r="9199" spans="9:11">
      <c r="I9199" s="6"/>
      <c r="K9199" s="5"/>
    </row>
    <row r="9200" spans="9:11">
      <c r="I9200" s="6"/>
      <c r="K9200" s="5"/>
    </row>
    <row r="9201" spans="9:11">
      <c r="I9201" s="6"/>
      <c r="K9201" s="5"/>
    </row>
    <row r="9202" spans="9:11">
      <c r="I9202" s="6"/>
      <c r="K9202" s="5"/>
    </row>
    <row r="9203" spans="9:11">
      <c r="I9203" s="6"/>
      <c r="K9203" s="5"/>
    </row>
    <row r="9204" spans="9:11">
      <c r="I9204" s="6"/>
      <c r="K9204" s="5"/>
    </row>
    <row r="9205" spans="9:11">
      <c r="I9205" s="6"/>
      <c r="K9205" s="5"/>
    </row>
    <row r="9206" spans="9:11">
      <c r="I9206" s="6"/>
      <c r="K9206" s="5"/>
    </row>
    <row r="9207" spans="9:11">
      <c r="I9207" s="6"/>
      <c r="K9207" s="5"/>
    </row>
    <row r="9208" spans="9:11">
      <c r="I9208" s="6"/>
      <c r="K9208" s="5"/>
    </row>
    <row r="9209" spans="9:11">
      <c r="I9209" s="6"/>
      <c r="K9209" s="5"/>
    </row>
    <row r="9210" spans="9:11">
      <c r="I9210" s="6"/>
      <c r="K9210" s="5"/>
    </row>
    <row r="9211" spans="9:11">
      <c r="I9211" s="6"/>
      <c r="K9211" s="5"/>
    </row>
    <row r="9212" spans="9:11">
      <c r="I9212" s="6"/>
      <c r="K9212" s="5"/>
    </row>
    <row r="9213" spans="9:11">
      <c r="I9213" s="6"/>
      <c r="K9213" s="5"/>
    </row>
    <row r="9214" spans="9:11">
      <c r="I9214" s="6"/>
      <c r="K9214" s="5"/>
    </row>
    <row r="9215" spans="9:11">
      <c r="I9215" s="6"/>
      <c r="K9215" s="5"/>
    </row>
    <row r="9216" spans="9:11">
      <c r="I9216" s="6"/>
      <c r="K9216" s="5"/>
    </row>
    <row r="9217" spans="9:11">
      <c r="I9217" s="6"/>
      <c r="K9217" s="5"/>
    </row>
    <row r="9218" spans="9:11">
      <c r="I9218" s="6"/>
      <c r="K9218" s="5"/>
    </row>
    <row r="9219" spans="9:11">
      <c r="I9219" s="6"/>
      <c r="K9219" s="5"/>
    </row>
    <row r="9220" spans="9:11">
      <c r="I9220" s="6"/>
      <c r="K9220" s="5"/>
    </row>
    <row r="9221" spans="9:11">
      <c r="I9221" s="6"/>
      <c r="K9221" s="5"/>
    </row>
    <row r="9222" spans="9:11">
      <c r="I9222" s="6"/>
      <c r="K9222" s="5"/>
    </row>
    <row r="9223" spans="9:11">
      <c r="I9223" s="6"/>
      <c r="K9223" s="5"/>
    </row>
    <row r="9224" spans="9:11">
      <c r="I9224" s="6"/>
      <c r="K9224" s="5"/>
    </row>
    <row r="9225" spans="9:11">
      <c r="I9225" s="6"/>
      <c r="K9225" s="5"/>
    </row>
    <row r="9226" spans="9:11">
      <c r="I9226" s="6"/>
      <c r="K9226" s="5"/>
    </row>
    <row r="9227" spans="9:11">
      <c r="I9227" s="6"/>
      <c r="K9227" s="5"/>
    </row>
    <row r="9228" spans="9:11">
      <c r="I9228" s="6"/>
      <c r="K9228" s="5"/>
    </row>
    <row r="9229" spans="9:11">
      <c r="I9229" s="6"/>
      <c r="K9229" s="5"/>
    </row>
    <row r="9230" spans="9:11">
      <c r="I9230" s="6"/>
      <c r="K9230" s="5"/>
    </row>
    <row r="9231" spans="9:11">
      <c r="I9231" s="6"/>
      <c r="K9231" s="5"/>
    </row>
    <row r="9232" spans="9:11">
      <c r="I9232" s="6"/>
      <c r="K9232" s="5"/>
    </row>
    <row r="9233" spans="9:11">
      <c r="I9233" s="6"/>
      <c r="K9233" s="5"/>
    </row>
    <row r="9234" spans="9:11">
      <c r="I9234" s="6"/>
      <c r="K9234" s="5"/>
    </row>
    <row r="9235" spans="9:11">
      <c r="I9235" s="6"/>
      <c r="K9235" s="5"/>
    </row>
    <row r="9236" spans="9:11">
      <c r="I9236" s="6"/>
      <c r="K9236" s="5"/>
    </row>
    <row r="9237" spans="9:11">
      <c r="I9237" s="6"/>
      <c r="K9237" s="5"/>
    </row>
    <row r="9238" spans="9:11">
      <c r="I9238" s="6"/>
      <c r="K9238" s="5"/>
    </row>
    <row r="9239" spans="9:11">
      <c r="I9239" s="6"/>
      <c r="K9239" s="5"/>
    </row>
    <row r="9240" spans="9:11">
      <c r="I9240" s="6"/>
      <c r="K9240" s="5"/>
    </row>
    <row r="9241" spans="9:11">
      <c r="I9241" s="6"/>
      <c r="K9241" s="5"/>
    </row>
    <row r="9242" spans="9:11">
      <c r="I9242" s="6"/>
      <c r="K9242" s="5"/>
    </row>
    <row r="9243" spans="9:11">
      <c r="I9243" s="6"/>
      <c r="K9243" s="5"/>
    </row>
    <row r="9244" spans="9:11">
      <c r="I9244" s="6"/>
      <c r="K9244" s="5"/>
    </row>
    <row r="9245" spans="9:11">
      <c r="I9245" s="6"/>
      <c r="K9245" s="5"/>
    </row>
    <row r="9246" spans="9:11">
      <c r="I9246" s="6"/>
      <c r="K9246" s="5"/>
    </row>
    <row r="9247" spans="9:11">
      <c r="I9247" s="6"/>
      <c r="K9247" s="5"/>
    </row>
    <row r="9248" spans="9:11">
      <c r="I9248" s="6"/>
      <c r="K9248" s="5"/>
    </row>
    <row r="9249" spans="9:11">
      <c r="I9249" s="6"/>
      <c r="K9249" s="5"/>
    </row>
    <row r="9250" spans="9:11">
      <c r="I9250" s="6"/>
      <c r="K9250" s="5"/>
    </row>
    <row r="9251" spans="9:11">
      <c r="I9251" s="6"/>
      <c r="K9251" s="5"/>
    </row>
    <row r="9252" spans="9:11">
      <c r="I9252" s="6"/>
      <c r="K9252" s="5"/>
    </row>
    <row r="9253" spans="9:11">
      <c r="I9253" s="6"/>
      <c r="K9253" s="5"/>
    </row>
    <row r="9254" spans="9:11">
      <c r="I9254" s="6"/>
      <c r="K9254" s="5"/>
    </row>
    <row r="9255" spans="9:11">
      <c r="I9255" s="6"/>
      <c r="K9255" s="5"/>
    </row>
    <row r="9256" spans="9:11">
      <c r="I9256" s="6"/>
      <c r="K9256" s="5"/>
    </row>
    <row r="9257" spans="9:11">
      <c r="I9257" s="6"/>
      <c r="K9257" s="5"/>
    </row>
    <row r="9258" spans="9:11">
      <c r="I9258" s="6"/>
      <c r="K9258" s="5"/>
    </row>
    <row r="9259" spans="9:11">
      <c r="I9259" s="6"/>
      <c r="K9259" s="5"/>
    </row>
    <row r="9260" spans="9:11">
      <c r="I9260" s="6"/>
      <c r="K9260" s="5"/>
    </row>
    <row r="9261" spans="9:11">
      <c r="I9261" s="6"/>
      <c r="K9261" s="5"/>
    </row>
    <row r="9262" spans="9:11">
      <c r="I9262" s="6"/>
      <c r="K9262" s="5"/>
    </row>
    <row r="9263" spans="9:11">
      <c r="I9263" s="6"/>
      <c r="K9263" s="5"/>
    </row>
    <row r="9264" spans="9:11">
      <c r="I9264" s="6"/>
      <c r="K9264" s="5"/>
    </row>
    <row r="9265" spans="9:11">
      <c r="I9265" s="6"/>
      <c r="K9265" s="5"/>
    </row>
    <row r="9266" spans="9:11">
      <c r="I9266" s="6"/>
      <c r="K9266" s="5"/>
    </row>
    <row r="9267" spans="9:11">
      <c r="I9267" s="6"/>
      <c r="K9267" s="5"/>
    </row>
    <row r="9268" spans="9:11">
      <c r="I9268" s="6"/>
      <c r="K9268" s="5"/>
    </row>
    <row r="9269" spans="9:11">
      <c r="I9269" s="6"/>
      <c r="K9269" s="5"/>
    </row>
    <row r="9270" spans="9:11">
      <c r="I9270" s="6"/>
      <c r="K9270" s="5"/>
    </row>
    <row r="9271" spans="9:11">
      <c r="I9271" s="6"/>
      <c r="K9271" s="5"/>
    </row>
    <row r="9272" spans="9:11">
      <c r="I9272" s="6"/>
      <c r="K9272" s="5"/>
    </row>
    <row r="9273" spans="9:11">
      <c r="I9273" s="6"/>
      <c r="K9273" s="5"/>
    </row>
    <row r="9274" spans="9:11">
      <c r="I9274" s="6"/>
      <c r="K9274" s="5"/>
    </row>
    <row r="9275" spans="9:11">
      <c r="I9275" s="6"/>
      <c r="K9275" s="5"/>
    </row>
    <row r="9276" spans="9:11">
      <c r="I9276" s="6"/>
      <c r="K9276" s="5"/>
    </row>
    <row r="9277" spans="9:11">
      <c r="I9277" s="6"/>
      <c r="K9277" s="5"/>
    </row>
    <row r="9278" spans="9:11">
      <c r="I9278" s="6"/>
      <c r="K9278" s="5"/>
    </row>
    <row r="9279" spans="9:11">
      <c r="I9279" s="6"/>
      <c r="K9279" s="5"/>
    </row>
    <row r="9280" spans="9:11">
      <c r="I9280" s="6"/>
      <c r="K9280" s="5"/>
    </row>
    <row r="9281" spans="9:11">
      <c r="I9281" s="6"/>
      <c r="K9281" s="5"/>
    </row>
    <row r="9282" spans="9:11">
      <c r="I9282" s="6"/>
      <c r="K9282" s="5"/>
    </row>
    <row r="9283" spans="9:11">
      <c r="I9283" s="6"/>
      <c r="K9283" s="5"/>
    </row>
    <row r="9284" spans="9:11">
      <c r="I9284" s="6"/>
      <c r="K9284" s="5"/>
    </row>
    <row r="9285" spans="9:11">
      <c r="I9285" s="6"/>
      <c r="K9285" s="5"/>
    </row>
    <row r="9286" spans="9:11">
      <c r="I9286" s="6"/>
      <c r="K9286" s="5"/>
    </row>
    <row r="9287" spans="9:11">
      <c r="I9287" s="6"/>
      <c r="K9287" s="5"/>
    </row>
    <row r="9288" spans="9:11">
      <c r="I9288" s="6"/>
      <c r="K9288" s="5"/>
    </row>
    <row r="9289" spans="9:11">
      <c r="I9289" s="6"/>
      <c r="K9289" s="5"/>
    </row>
    <row r="9290" spans="9:11">
      <c r="I9290" s="6"/>
      <c r="K9290" s="5"/>
    </row>
    <row r="9291" spans="9:11">
      <c r="I9291" s="6"/>
      <c r="K9291" s="5"/>
    </row>
    <row r="9292" spans="9:11">
      <c r="I9292" s="6"/>
      <c r="K9292" s="5"/>
    </row>
    <row r="9293" spans="9:11">
      <c r="I9293" s="6"/>
      <c r="K9293" s="5"/>
    </row>
    <row r="9294" spans="9:11">
      <c r="I9294" s="6"/>
      <c r="K9294" s="5"/>
    </row>
    <row r="9295" spans="9:11">
      <c r="I9295" s="6"/>
      <c r="K9295" s="5"/>
    </row>
    <row r="9296" spans="9:11">
      <c r="I9296" s="6"/>
      <c r="K9296" s="5"/>
    </row>
    <row r="9297" spans="9:11">
      <c r="I9297" s="6"/>
      <c r="K9297" s="5"/>
    </row>
    <row r="9298" spans="9:11">
      <c r="I9298" s="6"/>
      <c r="K9298" s="5"/>
    </row>
    <row r="9299" spans="9:11">
      <c r="I9299" s="6"/>
      <c r="K9299" s="5"/>
    </row>
    <row r="9300" spans="9:11">
      <c r="I9300" s="6"/>
      <c r="K9300" s="5"/>
    </row>
    <row r="9301" spans="9:11">
      <c r="I9301" s="6"/>
      <c r="K9301" s="5"/>
    </row>
    <row r="9302" spans="9:11">
      <c r="I9302" s="6"/>
      <c r="K9302" s="5"/>
    </row>
    <row r="9303" spans="9:11">
      <c r="I9303" s="6"/>
      <c r="K9303" s="5"/>
    </row>
    <row r="9304" spans="9:11">
      <c r="I9304" s="6"/>
      <c r="K9304" s="5"/>
    </row>
    <row r="9305" spans="9:11">
      <c r="I9305" s="6"/>
      <c r="K9305" s="5"/>
    </row>
    <row r="9306" spans="9:11">
      <c r="I9306" s="6"/>
      <c r="K9306" s="5"/>
    </row>
    <row r="9307" spans="9:11">
      <c r="I9307" s="6"/>
      <c r="K9307" s="5"/>
    </row>
    <row r="9308" spans="9:11">
      <c r="I9308" s="6"/>
      <c r="K9308" s="5"/>
    </row>
    <row r="9309" spans="9:11">
      <c r="I9309" s="6"/>
      <c r="K9309" s="5"/>
    </row>
    <row r="9310" spans="9:11">
      <c r="I9310" s="6"/>
      <c r="K9310" s="5"/>
    </row>
    <row r="9311" spans="9:11">
      <c r="I9311" s="6"/>
      <c r="K9311" s="5"/>
    </row>
    <row r="9312" spans="9:11">
      <c r="I9312" s="6"/>
      <c r="K9312" s="5"/>
    </row>
    <row r="9313" spans="9:11">
      <c r="I9313" s="6"/>
      <c r="K9313" s="5"/>
    </row>
    <row r="9314" spans="9:11">
      <c r="I9314" s="6"/>
      <c r="K9314" s="5"/>
    </row>
    <row r="9315" spans="9:11">
      <c r="I9315" s="6"/>
      <c r="K9315" s="5"/>
    </row>
    <row r="9316" spans="9:11">
      <c r="I9316" s="6"/>
      <c r="K9316" s="5"/>
    </row>
    <row r="9317" spans="9:11">
      <c r="I9317" s="6"/>
      <c r="K9317" s="5"/>
    </row>
    <row r="9318" spans="9:11">
      <c r="I9318" s="6"/>
      <c r="K9318" s="5"/>
    </row>
    <row r="9319" spans="9:11">
      <c r="I9319" s="6"/>
      <c r="K9319" s="5"/>
    </row>
    <row r="9320" spans="9:11">
      <c r="I9320" s="6"/>
      <c r="K9320" s="5"/>
    </row>
    <row r="9321" spans="9:11">
      <c r="I9321" s="6"/>
      <c r="K9321" s="5"/>
    </row>
    <row r="9322" spans="9:11">
      <c r="I9322" s="6"/>
      <c r="K9322" s="5"/>
    </row>
    <row r="9323" spans="9:11">
      <c r="I9323" s="6"/>
      <c r="K9323" s="5"/>
    </row>
    <row r="9324" spans="9:11">
      <c r="I9324" s="6"/>
      <c r="K9324" s="5"/>
    </row>
    <row r="9325" spans="9:11">
      <c r="I9325" s="6"/>
      <c r="K9325" s="5"/>
    </row>
    <row r="9326" spans="9:11">
      <c r="I9326" s="6"/>
      <c r="K9326" s="5"/>
    </row>
    <row r="9327" spans="9:11">
      <c r="I9327" s="6"/>
      <c r="K9327" s="5"/>
    </row>
    <row r="9328" spans="9:11">
      <c r="I9328" s="6"/>
      <c r="K9328" s="5"/>
    </row>
    <row r="9329" spans="9:11">
      <c r="I9329" s="6"/>
      <c r="K9329" s="5"/>
    </row>
    <row r="9330" spans="9:11">
      <c r="I9330" s="6"/>
      <c r="K9330" s="5"/>
    </row>
    <row r="9331" spans="9:11">
      <c r="I9331" s="6"/>
      <c r="K9331" s="5"/>
    </row>
    <row r="9332" spans="9:11">
      <c r="I9332" s="6"/>
      <c r="K9332" s="5"/>
    </row>
    <row r="9333" spans="9:11">
      <c r="I9333" s="6"/>
      <c r="K9333" s="5"/>
    </row>
    <row r="9334" spans="9:11">
      <c r="I9334" s="6"/>
      <c r="K9334" s="5"/>
    </row>
    <row r="9335" spans="9:11">
      <c r="I9335" s="6"/>
      <c r="K9335" s="5"/>
    </row>
    <row r="9336" spans="9:11">
      <c r="I9336" s="6"/>
      <c r="K9336" s="5"/>
    </row>
    <row r="9337" spans="9:11">
      <c r="I9337" s="6"/>
      <c r="K9337" s="5"/>
    </row>
    <row r="9338" spans="9:11">
      <c r="I9338" s="6"/>
      <c r="K9338" s="5"/>
    </row>
    <row r="9339" spans="9:11">
      <c r="I9339" s="6"/>
      <c r="K9339" s="5"/>
    </row>
    <row r="9340" spans="9:11">
      <c r="I9340" s="6"/>
      <c r="K9340" s="5"/>
    </row>
    <row r="9341" spans="9:11">
      <c r="I9341" s="6"/>
      <c r="K9341" s="5"/>
    </row>
    <row r="9342" spans="9:11">
      <c r="I9342" s="6"/>
      <c r="K9342" s="5"/>
    </row>
    <row r="9343" spans="9:11">
      <c r="I9343" s="6"/>
      <c r="K9343" s="5"/>
    </row>
    <row r="9344" spans="9:11">
      <c r="I9344" s="6"/>
      <c r="K9344" s="5"/>
    </row>
    <row r="9345" spans="9:11">
      <c r="I9345" s="6"/>
      <c r="K9345" s="5"/>
    </row>
    <row r="9346" spans="9:11">
      <c r="I9346" s="6"/>
      <c r="K9346" s="5"/>
    </row>
    <row r="9347" spans="9:11">
      <c r="I9347" s="6"/>
      <c r="K9347" s="5"/>
    </row>
    <row r="9348" spans="9:11">
      <c r="I9348" s="6"/>
      <c r="K9348" s="5"/>
    </row>
    <row r="9349" spans="9:11">
      <c r="I9349" s="6"/>
      <c r="K9349" s="5"/>
    </row>
    <row r="9350" spans="9:11">
      <c r="I9350" s="6"/>
      <c r="K9350" s="5"/>
    </row>
    <row r="9351" spans="9:11">
      <c r="I9351" s="6"/>
      <c r="K9351" s="5"/>
    </row>
    <row r="9352" spans="9:11">
      <c r="I9352" s="6"/>
      <c r="K9352" s="5"/>
    </row>
    <row r="9353" spans="9:11">
      <c r="I9353" s="6"/>
      <c r="K9353" s="5"/>
    </row>
    <row r="9354" spans="9:11">
      <c r="I9354" s="6"/>
      <c r="K9354" s="5"/>
    </row>
    <row r="9355" spans="9:11">
      <c r="I9355" s="6"/>
      <c r="K9355" s="5"/>
    </row>
    <row r="9356" spans="9:11">
      <c r="I9356" s="6"/>
      <c r="K9356" s="5"/>
    </row>
    <row r="9357" spans="9:11">
      <c r="I9357" s="6"/>
      <c r="K9357" s="5"/>
    </row>
    <row r="9358" spans="9:11">
      <c r="I9358" s="6"/>
      <c r="K9358" s="5"/>
    </row>
    <row r="9359" spans="9:11">
      <c r="I9359" s="6"/>
      <c r="K9359" s="5"/>
    </row>
    <row r="9360" spans="9:11">
      <c r="I9360" s="6"/>
      <c r="K9360" s="5"/>
    </row>
    <row r="9361" spans="9:11">
      <c r="I9361" s="6"/>
      <c r="K9361" s="5"/>
    </row>
    <row r="9362" spans="9:11">
      <c r="I9362" s="6"/>
      <c r="K9362" s="5"/>
    </row>
    <row r="9363" spans="9:11">
      <c r="I9363" s="6"/>
      <c r="K9363" s="5"/>
    </row>
    <row r="9364" spans="9:11">
      <c r="I9364" s="6"/>
      <c r="K9364" s="5"/>
    </row>
    <row r="9365" spans="9:11">
      <c r="I9365" s="6"/>
      <c r="K9365" s="5"/>
    </row>
    <row r="9366" spans="9:11">
      <c r="I9366" s="6"/>
      <c r="K9366" s="5"/>
    </row>
    <row r="9367" spans="9:11">
      <c r="I9367" s="6"/>
      <c r="K9367" s="5"/>
    </row>
    <row r="9368" spans="9:11">
      <c r="I9368" s="6"/>
      <c r="K9368" s="5"/>
    </row>
    <row r="9369" spans="9:11">
      <c r="I9369" s="6"/>
      <c r="K9369" s="5"/>
    </row>
    <row r="9370" spans="9:11">
      <c r="I9370" s="6"/>
      <c r="K9370" s="5"/>
    </row>
    <row r="9371" spans="9:11">
      <c r="I9371" s="6"/>
      <c r="K9371" s="5"/>
    </row>
    <row r="9372" spans="9:11">
      <c r="I9372" s="6"/>
      <c r="K9372" s="5"/>
    </row>
    <row r="9373" spans="9:11">
      <c r="I9373" s="6"/>
      <c r="K9373" s="5"/>
    </row>
    <row r="9374" spans="9:11">
      <c r="I9374" s="6"/>
      <c r="K9374" s="5"/>
    </row>
    <row r="9375" spans="9:11">
      <c r="I9375" s="6"/>
      <c r="K9375" s="5"/>
    </row>
    <row r="9376" spans="9:11">
      <c r="I9376" s="6"/>
      <c r="K9376" s="5"/>
    </row>
    <row r="9377" spans="9:11">
      <c r="I9377" s="6"/>
      <c r="K9377" s="5"/>
    </row>
    <row r="9378" spans="9:11">
      <c r="I9378" s="6"/>
      <c r="K9378" s="5"/>
    </row>
    <row r="9379" spans="9:11">
      <c r="I9379" s="6"/>
      <c r="K9379" s="5"/>
    </row>
    <row r="9380" spans="9:11">
      <c r="I9380" s="6"/>
      <c r="K9380" s="5"/>
    </row>
    <row r="9381" spans="9:11">
      <c r="I9381" s="6"/>
      <c r="K9381" s="5"/>
    </row>
    <row r="9382" spans="9:11">
      <c r="I9382" s="6"/>
      <c r="K9382" s="5"/>
    </row>
    <row r="9383" spans="9:11">
      <c r="I9383" s="6"/>
      <c r="K9383" s="5"/>
    </row>
    <row r="9384" spans="9:11">
      <c r="I9384" s="6"/>
      <c r="K9384" s="5"/>
    </row>
    <row r="9385" spans="9:11">
      <c r="I9385" s="6"/>
      <c r="K9385" s="5"/>
    </row>
    <row r="9386" spans="9:11">
      <c r="I9386" s="6"/>
      <c r="K9386" s="5"/>
    </row>
    <row r="9387" spans="9:11">
      <c r="I9387" s="6"/>
      <c r="K9387" s="5"/>
    </row>
    <row r="9388" spans="9:11">
      <c r="I9388" s="6"/>
      <c r="K9388" s="5"/>
    </row>
    <row r="9389" spans="9:11">
      <c r="I9389" s="6"/>
      <c r="K9389" s="5"/>
    </row>
    <row r="9390" spans="9:11">
      <c r="I9390" s="6"/>
      <c r="K9390" s="5"/>
    </row>
    <row r="9391" spans="9:11">
      <c r="I9391" s="6"/>
      <c r="K9391" s="5"/>
    </row>
    <row r="9392" spans="9:11">
      <c r="I9392" s="6"/>
      <c r="K9392" s="5"/>
    </row>
    <row r="9393" spans="9:11">
      <c r="I9393" s="6"/>
      <c r="K9393" s="5"/>
    </row>
    <row r="9394" spans="9:11">
      <c r="I9394" s="6"/>
      <c r="K9394" s="5"/>
    </row>
    <row r="9395" spans="9:11">
      <c r="I9395" s="6"/>
      <c r="K9395" s="5"/>
    </row>
    <row r="9396" spans="9:11">
      <c r="I9396" s="6"/>
      <c r="K9396" s="5"/>
    </row>
    <row r="9397" spans="9:11">
      <c r="I9397" s="6"/>
      <c r="K9397" s="5"/>
    </row>
    <row r="9398" spans="9:11">
      <c r="I9398" s="6"/>
      <c r="K9398" s="5"/>
    </row>
    <row r="9399" spans="9:11">
      <c r="I9399" s="6"/>
      <c r="K9399" s="5"/>
    </row>
    <row r="9400" spans="9:11">
      <c r="I9400" s="6"/>
      <c r="K9400" s="5"/>
    </row>
    <row r="9401" spans="9:11">
      <c r="I9401" s="6"/>
      <c r="K9401" s="5"/>
    </row>
    <row r="9402" spans="9:11">
      <c r="I9402" s="6"/>
      <c r="K9402" s="5"/>
    </row>
    <row r="9403" spans="9:11">
      <c r="I9403" s="6"/>
      <c r="K9403" s="5"/>
    </row>
    <row r="9404" spans="9:11">
      <c r="I9404" s="6"/>
      <c r="K9404" s="5"/>
    </row>
    <row r="9405" spans="9:11">
      <c r="I9405" s="6"/>
      <c r="K9405" s="5"/>
    </row>
    <row r="9406" spans="9:11">
      <c r="I9406" s="6"/>
      <c r="K9406" s="5"/>
    </row>
    <row r="9407" spans="9:11">
      <c r="I9407" s="6"/>
      <c r="K9407" s="5"/>
    </row>
    <row r="9408" spans="9:11">
      <c r="I9408" s="6"/>
      <c r="K9408" s="5"/>
    </row>
    <row r="9409" spans="9:11">
      <c r="I9409" s="6"/>
      <c r="K9409" s="5"/>
    </row>
    <row r="9410" spans="9:11">
      <c r="I9410" s="6"/>
      <c r="K9410" s="5"/>
    </row>
    <row r="9411" spans="9:11">
      <c r="I9411" s="6"/>
      <c r="K9411" s="5"/>
    </row>
    <row r="9412" spans="9:11">
      <c r="I9412" s="6"/>
      <c r="K9412" s="5"/>
    </row>
    <row r="9413" spans="9:11">
      <c r="I9413" s="6"/>
      <c r="K9413" s="5"/>
    </row>
    <row r="9414" spans="9:11">
      <c r="I9414" s="6"/>
      <c r="K9414" s="5"/>
    </row>
    <row r="9415" spans="9:11">
      <c r="I9415" s="6"/>
      <c r="K9415" s="5"/>
    </row>
    <row r="9416" spans="9:11">
      <c r="I9416" s="6"/>
      <c r="K9416" s="5"/>
    </row>
    <row r="9417" spans="9:11">
      <c r="I9417" s="6"/>
      <c r="K9417" s="5"/>
    </row>
    <row r="9418" spans="9:11">
      <c r="I9418" s="6"/>
      <c r="K9418" s="5"/>
    </row>
    <row r="9419" spans="9:11">
      <c r="I9419" s="6"/>
      <c r="K9419" s="5"/>
    </row>
    <row r="9420" spans="9:11">
      <c r="I9420" s="6"/>
      <c r="K9420" s="5"/>
    </row>
    <row r="9421" spans="9:11">
      <c r="I9421" s="6"/>
      <c r="K9421" s="5"/>
    </row>
    <row r="9422" spans="9:11">
      <c r="I9422" s="6"/>
      <c r="K9422" s="5"/>
    </row>
    <row r="9423" spans="9:11">
      <c r="I9423" s="6"/>
      <c r="K9423" s="5"/>
    </row>
    <row r="9424" spans="9:11">
      <c r="I9424" s="6"/>
      <c r="K9424" s="5"/>
    </row>
    <row r="9425" spans="9:11">
      <c r="I9425" s="6"/>
      <c r="K9425" s="5"/>
    </row>
    <row r="9426" spans="9:11">
      <c r="I9426" s="6"/>
      <c r="K9426" s="5"/>
    </row>
    <row r="9427" spans="9:11">
      <c r="I9427" s="6"/>
      <c r="K9427" s="5"/>
    </row>
    <row r="9428" spans="9:11">
      <c r="I9428" s="6"/>
      <c r="K9428" s="5"/>
    </row>
    <row r="9429" spans="9:11">
      <c r="I9429" s="6"/>
      <c r="K9429" s="5"/>
    </row>
    <row r="9430" spans="9:11">
      <c r="I9430" s="6"/>
      <c r="K9430" s="5"/>
    </row>
    <row r="9431" spans="9:11">
      <c r="I9431" s="6"/>
      <c r="K9431" s="5"/>
    </row>
    <row r="9432" spans="9:11">
      <c r="I9432" s="6"/>
      <c r="K9432" s="5"/>
    </row>
    <row r="9433" spans="9:11">
      <c r="I9433" s="6"/>
      <c r="K9433" s="5"/>
    </row>
    <row r="9434" spans="9:11">
      <c r="I9434" s="6"/>
      <c r="K9434" s="5"/>
    </row>
    <row r="9435" spans="9:11">
      <c r="I9435" s="6"/>
      <c r="K9435" s="5"/>
    </row>
    <row r="9436" spans="9:11">
      <c r="I9436" s="6"/>
      <c r="K9436" s="5"/>
    </row>
    <row r="9437" spans="9:11">
      <c r="I9437" s="6"/>
      <c r="K9437" s="5"/>
    </row>
    <row r="9438" spans="9:11">
      <c r="I9438" s="6"/>
      <c r="K9438" s="5"/>
    </row>
    <row r="9439" spans="9:11">
      <c r="I9439" s="6"/>
      <c r="K9439" s="5"/>
    </row>
    <row r="9440" spans="9:11">
      <c r="I9440" s="6"/>
      <c r="K9440" s="5"/>
    </row>
    <row r="9441" spans="9:11">
      <c r="I9441" s="6"/>
      <c r="K9441" s="5"/>
    </row>
    <row r="9442" spans="9:11">
      <c r="I9442" s="6"/>
      <c r="K9442" s="5"/>
    </row>
    <row r="9443" spans="9:11">
      <c r="I9443" s="6"/>
      <c r="K9443" s="5"/>
    </row>
    <row r="9444" spans="9:11">
      <c r="I9444" s="6"/>
      <c r="K9444" s="5"/>
    </row>
    <row r="9445" spans="9:11">
      <c r="I9445" s="6"/>
      <c r="K9445" s="5"/>
    </row>
    <row r="9446" spans="9:11">
      <c r="I9446" s="6"/>
      <c r="K9446" s="5"/>
    </row>
    <row r="9447" spans="9:11">
      <c r="I9447" s="6"/>
      <c r="K9447" s="5"/>
    </row>
    <row r="9448" spans="9:11">
      <c r="I9448" s="6"/>
      <c r="K9448" s="5"/>
    </row>
    <row r="9449" spans="9:11">
      <c r="I9449" s="6"/>
      <c r="K9449" s="5"/>
    </row>
    <row r="9450" spans="9:11">
      <c r="I9450" s="6"/>
      <c r="K9450" s="5"/>
    </row>
    <row r="9451" spans="9:11">
      <c r="I9451" s="6"/>
      <c r="K9451" s="5"/>
    </row>
    <row r="9452" spans="9:11">
      <c r="I9452" s="6"/>
      <c r="K9452" s="5"/>
    </row>
    <row r="9453" spans="9:11">
      <c r="I9453" s="6"/>
      <c r="K9453" s="5"/>
    </row>
    <row r="9454" spans="9:11">
      <c r="I9454" s="6"/>
      <c r="K9454" s="5"/>
    </row>
    <row r="9455" spans="9:11">
      <c r="I9455" s="6"/>
      <c r="K9455" s="5"/>
    </row>
    <row r="9456" spans="9:11">
      <c r="I9456" s="6"/>
      <c r="K9456" s="5"/>
    </row>
    <row r="9457" spans="9:11">
      <c r="I9457" s="6"/>
      <c r="K9457" s="5"/>
    </row>
    <row r="9458" spans="9:11">
      <c r="I9458" s="6"/>
      <c r="K9458" s="5"/>
    </row>
    <row r="9459" spans="9:11">
      <c r="I9459" s="6"/>
      <c r="K9459" s="5"/>
    </row>
    <row r="9460" spans="9:11">
      <c r="I9460" s="6"/>
      <c r="K9460" s="5"/>
    </row>
    <row r="9461" spans="9:11">
      <c r="I9461" s="6"/>
      <c r="K9461" s="5"/>
    </row>
    <row r="9462" spans="9:11">
      <c r="I9462" s="6"/>
      <c r="K9462" s="5"/>
    </row>
    <row r="9463" spans="9:11">
      <c r="I9463" s="6"/>
      <c r="K9463" s="5"/>
    </row>
    <row r="9464" spans="9:11">
      <c r="I9464" s="6"/>
      <c r="K9464" s="5"/>
    </row>
    <row r="9465" spans="9:11">
      <c r="I9465" s="6"/>
      <c r="K9465" s="5"/>
    </row>
    <row r="9466" spans="9:11">
      <c r="I9466" s="6"/>
      <c r="K9466" s="5"/>
    </row>
    <row r="9467" spans="9:11">
      <c r="I9467" s="6"/>
      <c r="K9467" s="5"/>
    </row>
    <row r="9468" spans="9:11">
      <c r="I9468" s="6"/>
      <c r="K9468" s="5"/>
    </row>
    <row r="9469" spans="9:11">
      <c r="I9469" s="6"/>
      <c r="K9469" s="5"/>
    </row>
    <row r="9470" spans="9:11">
      <c r="I9470" s="6"/>
      <c r="K9470" s="5"/>
    </row>
    <row r="9471" spans="9:11">
      <c r="I9471" s="6"/>
      <c r="K9471" s="5"/>
    </row>
    <row r="9472" spans="9:11">
      <c r="I9472" s="6"/>
      <c r="K9472" s="5"/>
    </row>
    <row r="9473" spans="9:11">
      <c r="I9473" s="6"/>
      <c r="K9473" s="5"/>
    </row>
    <row r="9474" spans="9:11">
      <c r="I9474" s="6"/>
      <c r="K9474" s="5"/>
    </row>
    <row r="9475" spans="9:11">
      <c r="I9475" s="6"/>
      <c r="K9475" s="5"/>
    </row>
    <row r="9476" spans="9:11">
      <c r="I9476" s="6"/>
      <c r="K9476" s="5"/>
    </row>
    <row r="9477" spans="9:11">
      <c r="I9477" s="6"/>
      <c r="K9477" s="5"/>
    </row>
    <row r="9478" spans="9:11">
      <c r="I9478" s="6"/>
      <c r="K9478" s="5"/>
    </row>
    <row r="9479" spans="9:11">
      <c r="I9479" s="6"/>
      <c r="K9479" s="5"/>
    </row>
    <row r="9480" spans="9:11">
      <c r="I9480" s="6"/>
      <c r="K9480" s="5"/>
    </row>
    <row r="9481" spans="9:11">
      <c r="I9481" s="6"/>
      <c r="K9481" s="5"/>
    </row>
    <row r="9482" spans="9:11">
      <c r="I9482" s="6"/>
      <c r="K9482" s="5"/>
    </row>
    <row r="9483" spans="9:11">
      <c r="I9483" s="6"/>
      <c r="K9483" s="5"/>
    </row>
    <row r="9484" spans="9:11">
      <c r="I9484" s="6"/>
      <c r="K9484" s="5"/>
    </row>
    <row r="9485" spans="9:11">
      <c r="I9485" s="6"/>
      <c r="K9485" s="5"/>
    </row>
    <row r="9486" spans="9:11">
      <c r="I9486" s="6"/>
      <c r="K9486" s="5"/>
    </row>
    <row r="9487" spans="9:11">
      <c r="I9487" s="6"/>
      <c r="K9487" s="5"/>
    </row>
    <row r="9488" spans="9:11">
      <c r="I9488" s="6"/>
      <c r="K9488" s="5"/>
    </row>
    <row r="9489" spans="9:11">
      <c r="I9489" s="6"/>
      <c r="K9489" s="5"/>
    </row>
    <row r="9490" spans="9:11">
      <c r="I9490" s="6"/>
      <c r="K9490" s="5"/>
    </row>
    <row r="9491" spans="9:11">
      <c r="I9491" s="6"/>
      <c r="K9491" s="5"/>
    </row>
    <row r="9492" spans="9:11">
      <c r="I9492" s="6"/>
      <c r="K9492" s="5"/>
    </row>
    <row r="9493" spans="9:11">
      <c r="I9493" s="6"/>
      <c r="K9493" s="5"/>
    </row>
    <row r="9494" spans="9:11">
      <c r="I9494" s="6"/>
      <c r="K9494" s="5"/>
    </row>
    <row r="9495" spans="9:11">
      <c r="I9495" s="6"/>
      <c r="K9495" s="5"/>
    </row>
    <row r="9496" spans="9:11">
      <c r="I9496" s="6"/>
      <c r="K9496" s="5"/>
    </row>
    <row r="9497" spans="9:11">
      <c r="I9497" s="6"/>
      <c r="K9497" s="5"/>
    </row>
    <row r="9498" spans="9:11">
      <c r="I9498" s="6"/>
      <c r="K9498" s="5"/>
    </row>
    <row r="9499" spans="9:11">
      <c r="I9499" s="6"/>
      <c r="K9499" s="5"/>
    </row>
    <row r="9500" spans="9:11">
      <c r="I9500" s="6"/>
      <c r="K9500" s="5"/>
    </row>
    <row r="9501" spans="9:11">
      <c r="I9501" s="6"/>
      <c r="K9501" s="5"/>
    </row>
    <row r="9502" spans="9:11">
      <c r="I9502" s="6"/>
      <c r="K9502" s="5"/>
    </row>
    <row r="9503" spans="9:11">
      <c r="I9503" s="6"/>
      <c r="K9503" s="5"/>
    </row>
    <row r="9504" spans="9:11">
      <c r="I9504" s="6"/>
      <c r="K9504" s="5"/>
    </row>
    <row r="9505" spans="9:11">
      <c r="I9505" s="6"/>
      <c r="K9505" s="5"/>
    </row>
    <row r="9506" spans="9:11">
      <c r="I9506" s="6"/>
      <c r="K9506" s="5"/>
    </row>
    <row r="9507" spans="9:11">
      <c r="I9507" s="6"/>
      <c r="K9507" s="5"/>
    </row>
    <row r="9508" spans="9:11">
      <c r="I9508" s="6"/>
      <c r="K9508" s="5"/>
    </row>
    <row r="9509" spans="9:11">
      <c r="I9509" s="6"/>
      <c r="K9509" s="5"/>
    </row>
    <row r="9510" spans="9:11">
      <c r="I9510" s="6"/>
      <c r="K9510" s="5"/>
    </row>
    <row r="9511" spans="9:11">
      <c r="I9511" s="6"/>
      <c r="K9511" s="5"/>
    </row>
    <row r="9512" spans="9:11">
      <c r="I9512" s="6"/>
      <c r="K9512" s="5"/>
    </row>
    <row r="9513" spans="9:11">
      <c r="I9513" s="6"/>
      <c r="K9513" s="5"/>
    </row>
    <row r="9514" spans="9:11">
      <c r="I9514" s="6"/>
      <c r="K9514" s="5"/>
    </row>
    <row r="9515" spans="9:11">
      <c r="I9515" s="6"/>
      <c r="K9515" s="5"/>
    </row>
    <row r="9516" spans="9:11">
      <c r="I9516" s="6"/>
      <c r="K9516" s="5"/>
    </row>
    <row r="9517" spans="9:11">
      <c r="I9517" s="6"/>
      <c r="K9517" s="5"/>
    </row>
    <row r="9518" spans="9:11">
      <c r="I9518" s="6"/>
      <c r="K9518" s="5"/>
    </row>
    <row r="9519" spans="9:11">
      <c r="I9519" s="6"/>
      <c r="K9519" s="5"/>
    </row>
    <row r="9520" spans="9:11">
      <c r="I9520" s="6"/>
      <c r="K9520" s="5"/>
    </row>
    <row r="9521" spans="9:11">
      <c r="I9521" s="6"/>
      <c r="K9521" s="5"/>
    </row>
    <row r="9522" spans="9:11">
      <c r="I9522" s="6"/>
      <c r="K9522" s="5"/>
    </row>
    <row r="9523" spans="9:11">
      <c r="I9523" s="6"/>
      <c r="K9523" s="5"/>
    </row>
    <row r="9524" spans="9:11">
      <c r="I9524" s="6"/>
      <c r="K9524" s="5"/>
    </row>
    <row r="9525" spans="9:11">
      <c r="I9525" s="6"/>
      <c r="K9525" s="5"/>
    </row>
    <row r="9526" spans="9:11">
      <c r="I9526" s="6"/>
      <c r="K9526" s="5"/>
    </row>
    <row r="9527" spans="9:11">
      <c r="I9527" s="6"/>
      <c r="K9527" s="5"/>
    </row>
    <row r="9528" spans="9:11">
      <c r="I9528" s="6"/>
      <c r="K9528" s="5"/>
    </row>
    <row r="9529" spans="9:11">
      <c r="I9529" s="6"/>
      <c r="K9529" s="5"/>
    </row>
    <row r="9530" spans="9:11">
      <c r="I9530" s="6"/>
      <c r="K9530" s="5"/>
    </row>
    <row r="9531" spans="9:11">
      <c r="I9531" s="6"/>
      <c r="K9531" s="5"/>
    </row>
    <row r="9532" spans="9:11">
      <c r="I9532" s="6"/>
      <c r="K9532" s="5"/>
    </row>
    <row r="9533" spans="9:11">
      <c r="I9533" s="6"/>
      <c r="K9533" s="5"/>
    </row>
    <row r="9534" spans="9:11">
      <c r="I9534" s="6"/>
      <c r="K9534" s="5"/>
    </row>
    <row r="9535" spans="9:11">
      <c r="I9535" s="6"/>
      <c r="K9535" s="5"/>
    </row>
    <row r="9536" spans="9:11">
      <c r="I9536" s="6"/>
      <c r="K9536" s="5"/>
    </row>
    <row r="9537" spans="9:11">
      <c r="I9537" s="6"/>
      <c r="K9537" s="5"/>
    </row>
    <row r="9538" spans="9:11">
      <c r="I9538" s="6"/>
      <c r="K9538" s="5"/>
    </row>
    <row r="9539" spans="9:11">
      <c r="I9539" s="6"/>
      <c r="K9539" s="5"/>
    </row>
    <row r="9540" spans="9:11">
      <c r="I9540" s="6"/>
      <c r="K9540" s="5"/>
    </row>
    <row r="9541" spans="9:11">
      <c r="I9541" s="6"/>
      <c r="K9541" s="5"/>
    </row>
    <row r="9542" spans="9:11">
      <c r="I9542" s="6"/>
      <c r="K9542" s="5"/>
    </row>
    <row r="9543" spans="9:11">
      <c r="I9543" s="6"/>
      <c r="K9543" s="5"/>
    </row>
    <row r="9544" spans="9:11">
      <c r="I9544" s="6"/>
      <c r="K9544" s="5"/>
    </row>
    <row r="9545" spans="9:11">
      <c r="I9545" s="6"/>
      <c r="K9545" s="5"/>
    </row>
    <row r="9546" spans="9:11">
      <c r="I9546" s="6"/>
      <c r="K9546" s="5"/>
    </row>
    <row r="9547" spans="9:11">
      <c r="I9547" s="6"/>
      <c r="K9547" s="5"/>
    </row>
    <row r="9548" spans="9:11">
      <c r="I9548" s="6"/>
      <c r="K9548" s="5"/>
    </row>
    <row r="9549" spans="9:11">
      <c r="I9549" s="6"/>
      <c r="K9549" s="5"/>
    </row>
    <row r="9550" spans="9:11">
      <c r="I9550" s="6"/>
      <c r="K9550" s="5"/>
    </row>
    <row r="9551" spans="9:11">
      <c r="I9551" s="6"/>
      <c r="K9551" s="5"/>
    </row>
    <row r="9552" spans="9:11">
      <c r="I9552" s="6"/>
      <c r="K9552" s="5"/>
    </row>
    <row r="9553" spans="9:11">
      <c r="I9553" s="6"/>
      <c r="K9553" s="5"/>
    </row>
    <row r="9554" spans="9:11">
      <c r="I9554" s="6"/>
      <c r="K9554" s="5"/>
    </row>
    <row r="9555" spans="9:11">
      <c r="I9555" s="6"/>
      <c r="K9555" s="5"/>
    </row>
    <row r="9556" spans="9:11">
      <c r="I9556" s="6"/>
      <c r="K9556" s="5"/>
    </row>
    <row r="9557" spans="9:11">
      <c r="I9557" s="6"/>
      <c r="K9557" s="5"/>
    </row>
    <row r="9558" spans="9:11">
      <c r="I9558" s="6"/>
      <c r="K9558" s="5"/>
    </row>
    <row r="9559" spans="9:11">
      <c r="I9559" s="6"/>
      <c r="K9559" s="5"/>
    </row>
    <row r="9560" spans="9:11">
      <c r="I9560" s="6"/>
      <c r="K9560" s="5"/>
    </row>
    <row r="9561" spans="9:11">
      <c r="I9561" s="6"/>
      <c r="K9561" s="5"/>
    </row>
    <row r="9562" spans="9:11">
      <c r="I9562" s="6"/>
      <c r="K9562" s="5"/>
    </row>
    <row r="9563" spans="9:11">
      <c r="I9563" s="6"/>
      <c r="K9563" s="5"/>
    </row>
    <row r="9564" spans="9:11">
      <c r="I9564" s="6"/>
      <c r="K9564" s="5"/>
    </row>
    <row r="9565" spans="9:11">
      <c r="I9565" s="6"/>
      <c r="K9565" s="5"/>
    </row>
    <row r="9566" spans="9:11">
      <c r="I9566" s="6"/>
      <c r="K9566" s="5"/>
    </row>
    <row r="9567" spans="9:11">
      <c r="I9567" s="6"/>
      <c r="K9567" s="5"/>
    </row>
    <row r="9568" spans="9:11">
      <c r="I9568" s="6"/>
      <c r="K9568" s="5"/>
    </row>
    <row r="9569" spans="9:11">
      <c r="I9569" s="6"/>
      <c r="K9569" s="5"/>
    </row>
    <row r="9570" spans="9:11">
      <c r="I9570" s="6"/>
      <c r="K9570" s="5"/>
    </row>
    <row r="9571" spans="9:11">
      <c r="I9571" s="6"/>
      <c r="K9571" s="5"/>
    </row>
    <row r="9572" spans="9:11">
      <c r="I9572" s="6"/>
      <c r="K9572" s="5"/>
    </row>
    <row r="9573" spans="9:11">
      <c r="I9573" s="6"/>
      <c r="K9573" s="5"/>
    </row>
    <row r="9574" spans="9:11">
      <c r="I9574" s="6"/>
      <c r="K9574" s="5"/>
    </row>
    <row r="9575" spans="9:11">
      <c r="I9575" s="6"/>
      <c r="K9575" s="5"/>
    </row>
    <row r="9576" spans="9:11">
      <c r="I9576" s="6"/>
      <c r="K9576" s="5"/>
    </row>
    <row r="9577" spans="9:11">
      <c r="I9577" s="6"/>
      <c r="K9577" s="5"/>
    </row>
    <row r="9578" spans="9:11">
      <c r="I9578" s="6"/>
      <c r="K9578" s="5"/>
    </row>
    <row r="9579" spans="9:11">
      <c r="I9579" s="6"/>
      <c r="K9579" s="5"/>
    </row>
    <row r="9580" spans="9:11">
      <c r="I9580" s="6"/>
      <c r="K9580" s="5"/>
    </row>
    <row r="9581" spans="9:11">
      <c r="I9581" s="6"/>
      <c r="K9581" s="5"/>
    </row>
    <row r="9582" spans="9:11">
      <c r="I9582" s="6"/>
      <c r="K9582" s="5"/>
    </row>
    <row r="9583" spans="9:11">
      <c r="I9583" s="6"/>
      <c r="K9583" s="5"/>
    </row>
    <row r="9584" spans="9:11">
      <c r="I9584" s="6"/>
      <c r="K9584" s="5"/>
    </row>
    <row r="9585" spans="9:11">
      <c r="I9585" s="6"/>
      <c r="K9585" s="5"/>
    </row>
    <row r="9586" spans="9:11">
      <c r="I9586" s="6"/>
      <c r="K9586" s="5"/>
    </row>
    <row r="9587" spans="9:11">
      <c r="I9587" s="6"/>
      <c r="K9587" s="5"/>
    </row>
    <row r="9588" spans="9:11">
      <c r="I9588" s="6"/>
      <c r="K9588" s="5"/>
    </row>
    <row r="9589" spans="9:11">
      <c r="I9589" s="6"/>
      <c r="K9589" s="5"/>
    </row>
    <row r="9590" spans="9:11">
      <c r="I9590" s="6"/>
      <c r="K9590" s="5"/>
    </row>
    <row r="9591" spans="9:11">
      <c r="I9591" s="6"/>
      <c r="K9591" s="5"/>
    </row>
    <row r="9592" spans="9:11">
      <c r="I9592" s="6"/>
      <c r="K9592" s="5"/>
    </row>
    <row r="9593" spans="9:11">
      <c r="I9593" s="6"/>
      <c r="K9593" s="5"/>
    </row>
    <row r="9594" spans="9:11">
      <c r="I9594" s="6"/>
      <c r="K9594" s="5"/>
    </row>
    <row r="9595" spans="9:11">
      <c r="I9595" s="6"/>
      <c r="K9595" s="5"/>
    </row>
    <row r="9596" spans="9:11">
      <c r="I9596" s="6"/>
      <c r="K9596" s="5"/>
    </row>
    <row r="9597" spans="9:11">
      <c r="I9597" s="6"/>
      <c r="K9597" s="5"/>
    </row>
    <row r="9598" spans="9:11">
      <c r="I9598" s="6"/>
      <c r="K9598" s="5"/>
    </row>
    <row r="9599" spans="9:11">
      <c r="I9599" s="6"/>
      <c r="K9599" s="5"/>
    </row>
    <row r="9600" spans="9:11">
      <c r="I9600" s="6"/>
      <c r="K9600" s="5"/>
    </row>
    <row r="9601" spans="9:11">
      <c r="I9601" s="6"/>
      <c r="K9601" s="5"/>
    </row>
    <row r="9602" spans="9:11">
      <c r="I9602" s="6"/>
      <c r="K9602" s="5"/>
    </row>
    <row r="9603" spans="9:11">
      <c r="I9603" s="6"/>
      <c r="K9603" s="5"/>
    </row>
    <row r="9604" spans="9:11">
      <c r="I9604" s="6"/>
      <c r="K9604" s="5"/>
    </row>
    <row r="9605" spans="9:11">
      <c r="I9605" s="6"/>
      <c r="K9605" s="5"/>
    </row>
    <row r="9606" spans="9:11">
      <c r="I9606" s="6"/>
      <c r="K9606" s="5"/>
    </row>
    <row r="9607" spans="9:11">
      <c r="I9607" s="6"/>
      <c r="K9607" s="5"/>
    </row>
    <row r="9608" spans="9:11">
      <c r="I9608" s="6"/>
      <c r="K9608" s="5"/>
    </row>
    <row r="9609" spans="9:11">
      <c r="I9609" s="6"/>
      <c r="K9609" s="5"/>
    </row>
    <row r="9610" spans="9:11">
      <c r="I9610" s="6"/>
      <c r="K9610" s="5"/>
    </row>
    <row r="9611" spans="9:11">
      <c r="I9611" s="6"/>
      <c r="K9611" s="5"/>
    </row>
    <row r="9612" spans="9:11">
      <c r="I9612" s="6"/>
      <c r="K9612" s="5"/>
    </row>
    <row r="9613" spans="9:11">
      <c r="I9613" s="6"/>
      <c r="K9613" s="5"/>
    </row>
    <row r="9614" spans="9:11">
      <c r="I9614" s="6"/>
      <c r="K9614" s="5"/>
    </row>
    <row r="9615" spans="9:11">
      <c r="I9615" s="6"/>
      <c r="K9615" s="5"/>
    </row>
    <row r="9616" spans="9:11">
      <c r="I9616" s="6"/>
      <c r="K9616" s="5"/>
    </row>
    <row r="9617" spans="9:11">
      <c r="I9617" s="6"/>
      <c r="K9617" s="5"/>
    </row>
    <row r="9618" spans="9:11">
      <c r="I9618" s="6"/>
      <c r="K9618" s="5"/>
    </row>
    <row r="9619" spans="9:11">
      <c r="I9619" s="6"/>
      <c r="K9619" s="5"/>
    </row>
    <row r="9620" spans="9:11">
      <c r="I9620" s="6"/>
      <c r="K9620" s="5"/>
    </row>
    <row r="9621" spans="9:11">
      <c r="I9621" s="6"/>
      <c r="K9621" s="5"/>
    </row>
    <row r="9622" spans="9:11">
      <c r="I9622" s="6"/>
      <c r="K9622" s="5"/>
    </row>
    <row r="9623" spans="9:11">
      <c r="I9623" s="6"/>
      <c r="K9623" s="5"/>
    </row>
    <row r="9624" spans="9:11">
      <c r="I9624" s="6"/>
      <c r="K9624" s="5"/>
    </row>
    <row r="9625" spans="9:11">
      <c r="I9625" s="6"/>
      <c r="K9625" s="5"/>
    </row>
    <row r="9626" spans="9:11">
      <c r="I9626" s="6"/>
      <c r="K9626" s="5"/>
    </row>
    <row r="9627" spans="9:11">
      <c r="I9627" s="6"/>
      <c r="K9627" s="5"/>
    </row>
    <row r="9628" spans="9:11">
      <c r="I9628" s="6"/>
      <c r="K9628" s="5"/>
    </row>
    <row r="9629" spans="9:11">
      <c r="I9629" s="6"/>
      <c r="K9629" s="5"/>
    </row>
    <row r="9630" spans="9:11">
      <c r="I9630" s="6"/>
      <c r="K9630" s="5"/>
    </row>
    <row r="9631" spans="9:11">
      <c r="I9631" s="6"/>
      <c r="K9631" s="5"/>
    </row>
    <row r="9632" spans="9:11">
      <c r="I9632" s="6"/>
      <c r="K9632" s="5"/>
    </row>
    <row r="9633" spans="9:11">
      <c r="I9633" s="6"/>
      <c r="K9633" s="5"/>
    </row>
    <row r="9634" spans="9:11">
      <c r="I9634" s="6"/>
      <c r="K9634" s="5"/>
    </row>
    <row r="9635" spans="9:11">
      <c r="I9635" s="6"/>
      <c r="K9635" s="5"/>
    </row>
    <row r="9636" spans="9:11">
      <c r="I9636" s="6"/>
      <c r="K9636" s="5"/>
    </row>
    <row r="9637" spans="9:11">
      <c r="I9637" s="6"/>
      <c r="K9637" s="5"/>
    </row>
    <row r="9638" spans="9:11">
      <c r="I9638" s="6"/>
      <c r="K9638" s="5"/>
    </row>
    <row r="9639" spans="9:11">
      <c r="I9639" s="6"/>
      <c r="K9639" s="5"/>
    </row>
    <row r="9640" spans="9:11">
      <c r="I9640" s="6"/>
      <c r="K9640" s="5"/>
    </row>
    <row r="9641" spans="9:11">
      <c r="I9641" s="6"/>
      <c r="K9641" s="5"/>
    </row>
    <row r="9642" spans="9:11">
      <c r="I9642" s="6"/>
      <c r="K9642" s="5"/>
    </row>
    <row r="9643" spans="9:11">
      <c r="I9643" s="6"/>
      <c r="K9643" s="5"/>
    </row>
    <row r="9644" spans="9:11">
      <c r="I9644" s="6"/>
      <c r="K9644" s="5"/>
    </row>
    <row r="9645" spans="9:11">
      <c r="I9645" s="6"/>
      <c r="K9645" s="5"/>
    </row>
    <row r="9646" spans="9:11">
      <c r="I9646" s="6"/>
      <c r="K9646" s="5"/>
    </row>
    <row r="9647" spans="9:11">
      <c r="I9647" s="6"/>
      <c r="K9647" s="5"/>
    </row>
    <row r="9648" spans="9:11">
      <c r="I9648" s="6"/>
      <c r="K9648" s="5"/>
    </row>
    <row r="9649" spans="9:11">
      <c r="I9649" s="6"/>
      <c r="K9649" s="5"/>
    </row>
    <row r="9650" spans="9:11">
      <c r="I9650" s="6"/>
      <c r="K9650" s="5"/>
    </row>
    <row r="9651" spans="9:11">
      <c r="I9651" s="6"/>
      <c r="K9651" s="5"/>
    </row>
    <row r="9652" spans="9:11">
      <c r="I9652" s="6"/>
      <c r="K9652" s="5"/>
    </row>
    <row r="9653" spans="9:11">
      <c r="I9653" s="6"/>
      <c r="K9653" s="5"/>
    </row>
    <row r="9654" spans="9:11">
      <c r="I9654" s="6"/>
      <c r="K9654" s="5"/>
    </row>
    <row r="9655" spans="9:11">
      <c r="I9655" s="6"/>
      <c r="K9655" s="5"/>
    </row>
    <row r="9656" spans="9:11">
      <c r="I9656" s="6"/>
      <c r="K9656" s="5"/>
    </row>
    <row r="9657" spans="9:11">
      <c r="I9657" s="6"/>
      <c r="K9657" s="5"/>
    </row>
    <row r="9658" spans="9:11">
      <c r="I9658" s="6"/>
      <c r="K9658" s="5"/>
    </row>
    <row r="9659" spans="9:11">
      <c r="I9659" s="6"/>
      <c r="K9659" s="5"/>
    </row>
    <row r="9660" spans="9:11">
      <c r="I9660" s="6"/>
      <c r="K9660" s="5"/>
    </row>
    <row r="9661" spans="9:11">
      <c r="I9661" s="6"/>
      <c r="K9661" s="5"/>
    </row>
    <row r="9662" spans="9:11">
      <c r="I9662" s="6"/>
      <c r="K9662" s="5"/>
    </row>
    <row r="9663" spans="9:11">
      <c r="I9663" s="6"/>
      <c r="K9663" s="5"/>
    </row>
    <row r="9664" spans="9:11">
      <c r="I9664" s="6"/>
      <c r="K9664" s="5"/>
    </row>
    <row r="9665" spans="9:11">
      <c r="I9665" s="6"/>
      <c r="K9665" s="5"/>
    </row>
    <row r="9666" spans="9:11">
      <c r="I9666" s="6"/>
      <c r="K9666" s="5"/>
    </row>
    <row r="9667" spans="9:11">
      <c r="I9667" s="6"/>
      <c r="K9667" s="5"/>
    </row>
    <row r="9668" spans="9:11">
      <c r="I9668" s="6"/>
      <c r="K9668" s="5"/>
    </row>
    <row r="9669" spans="9:11">
      <c r="I9669" s="6"/>
      <c r="K9669" s="5"/>
    </row>
    <row r="9670" spans="9:11">
      <c r="I9670" s="6"/>
      <c r="K9670" s="5"/>
    </row>
    <row r="9671" spans="9:11">
      <c r="I9671" s="6"/>
      <c r="K9671" s="5"/>
    </row>
    <row r="9672" spans="9:11">
      <c r="I9672" s="6"/>
      <c r="K9672" s="5"/>
    </row>
    <row r="9673" spans="9:11">
      <c r="I9673" s="6"/>
      <c r="K9673" s="5"/>
    </row>
    <row r="9674" spans="9:11">
      <c r="I9674" s="6"/>
      <c r="K9674" s="5"/>
    </row>
    <row r="9675" spans="9:11">
      <c r="I9675" s="6"/>
      <c r="K9675" s="5"/>
    </row>
    <row r="9676" spans="9:11">
      <c r="I9676" s="6"/>
      <c r="K9676" s="5"/>
    </row>
    <row r="9677" spans="9:11">
      <c r="I9677" s="6"/>
      <c r="K9677" s="5"/>
    </row>
    <row r="9678" spans="9:11">
      <c r="I9678" s="6"/>
      <c r="K9678" s="5"/>
    </row>
    <row r="9679" spans="9:11">
      <c r="I9679" s="6"/>
      <c r="K9679" s="5"/>
    </row>
    <row r="9680" spans="9:11">
      <c r="I9680" s="6"/>
      <c r="K9680" s="5"/>
    </row>
    <row r="9681" spans="9:11">
      <c r="I9681" s="6"/>
      <c r="K9681" s="5"/>
    </row>
    <row r="9682" spans="9:11">
      <c r="I9682" s="6"/>
      <c r="K9682" s="5"/>
    </row>
    <row r="9683" spans="9:11">
      <c r="I9683" s="6"/>
      <c r="K9683" s="5"/>
    </row>
    <row r="9684" spans="9:11">
      <c r="I9684" s="6"/>
      <c r="K9684" s="5"/>
    </row>
    <row r="9685" spans="9:11">
      <c r="I9685" s="6"/>
      <c r="K9685" s="5"/>
    </row>
    <row r="9686" spans="9:11">
      <c r="I9686" s="6"/>
      <c r="K9686" s="5"/>
    </row>
    <row r="9687" spans="9:11">
      <c r="I9687" s="6"/>
      <c r="K9687" s="5"/>
    </row>
    <row r="9688" spans="9:11">
      <c r="I9688" s="6"/>
      <c r="K9688" s="5"/>
    </row>
    <row r="9689" spans="9:11">
      <c r="I9689" s="6"/>
      <c r="K9689" s="5"/>
    </row>
    <row r="9690" spans="9:11">
      <c r="I9690" s="6"/>
      <c r="K9690" s="5"/>
    </row>
    <row r="9691" spans="9:11">
      <c r="I9691" s="6"/>
      <c r="K9691" s="5"/>
    </row>
    <row r="9692" spans="9:11">
      <c r="I9692" s="6"/>
      <c r="K9692" s="5"/>
    </row>
    <row r="9693" spans="9:11">
      <c r="I9693" s="6"/>
      <c r="K9693" s="5"/>
    </row>
    <row r="9694" spans="9:11">
      <c r="I9694" s="6"/>
      <c r="K9694" s="5"/>
    </row>
    <row r="9695" spans="9:11">
      <c r="I9695" s="6"/>
      <c r="K9695" s="5"/>
    </row>
    <row r="9696" spans="9:11">
      <c r="I9696" s="6"/>
      <c r="K9696" s="5"/>
    </row>
    <row r="9697" spans="9:11">
      <c r="I9697" s="6"/>
      <c r="K9697" s="5"/>
    </row>
    <row r="9698" spans="9:11">
      <c r="I9698" s="6"/>
      <c r="K9698" s="5"/>
    </row>
    <row r="9699" spans="9:11">
      <c r="I9699" s="6"/>
      <c r="K9699" s="5"/>
    </row>
    <row r="9700" spans="9:11">
      <c r="I9700" s="6"/>
      <c r="K9700" s="5"/>
    </row>
    <row r="9701" spans="9:11">
      <c r="I9701" s="6"/>
      <c r="K9701" s="5"/>
    </row>
    <row r="9702" spans="9:11">
      <c r="I9702" s="6"/>
      <c r="K9702" s="5"/>
    </row>
    <row r="9703" spans="9:11">
      <c r="I9703" s="6"/>
      <c r="K9703" s="5"/>
    </row>
    <row r="9704" spans="9:11">
      <c r="I9704" s="6"/>
      <c r="K9704" s="5"/>
    </row>
    <row r="9705" spans="9:11">
      <c r="I9705" s="6"/>
      <c r="K9705" s="5"/>
    </row>
    <row r="9706" spans="9:11">
      <c r="I9706" s="6"/>
      <c r="K9706" s="5"/>
    </row>
    <row r="9707" spans="9:11">
      <c r="I9707" s="6"/>
      <c r="K9707" s="5"/>
    </row>
    <row r="9708" spans="9:11">
      <c r="I9708" s="6"/>
      <c r="K9708" s="5"/>
    </row>
    <row r="9709" spans="9:11">
      <c r="I9709" s="6"/>
      <c r="K9709" s="5"/>
    </row>
    <row r="9710" spans="9:11">
      <c r="I9710" s="6"/>
      <c r="K9710" s="5"/>
    </row>
    <row r="9711" spans="9:11">
      <c r="I9711" s="6"/>
      <c r="K9711" s="5"/>
    </row>
    <row r="9712" spans="9:11">
      <c r="I9712" s="6"/>
      <c r="K9712" s="5"/>
    </row>
    <row r="9713" spans="9:11">
      <c r="I9713" s="6"/>
      <c r="K9713" s="5"/>
    </row>
    <row r="9714" spans="9:11">
      <c r="I9714" s="6"/>
      <c r="K9714" s="5"/>
    </row>
    <row r="9715" spans="9:11">
      <c r="I9715" s="6"/>
      <c r="K9715" s="5"/>
    </row>
    <row r="9716" spans="9:11">
      <c r="I9716" s="6"/>
      <c r="K9716" s="5"/>
    </row>
    <row r="9717" spans="9:11">
      <c r="I9717" s="6"/>
      <c r="K9717" s="5"/>
    </row>
    <row r="9718" spans="9:11">
      <c r="I9718" s="6"/>
      <c r="K9718" s="5"/>
    </row>
    <row r="9719" spans="9:11">
      <c r="I9719" s="6"/>
      <c r="K9719" s="5"/>
    </row>
    <row r="9720" spans="9:11">
      <c r="I9720" s="6"/>
      <c r="K9720" s="5"/>
    </row>
    <row r="9721" spans="9:11">
      <c r="I9721" s="6"/>
      <c r="K9721" s="5"/>
    </row>
    <row r="9722" spans="9:11">
      <c r="I9722" s="6"/>
      <c r="K9722" s="5"/>
    </row>
    <row r="9723" spans="9:11">
      <c r="I9723" s="6"/>
      <c r="K9723" s="5"/>
    </row>
    <row r="9724" spans="9:11">
      <c r="I9724" s="6"/>
      <c r="K9724" s="5"/>
    </row>
    <row r="9725" spans="9:11">
      <c r="I9725" s="6"/>
      <c r="K9725" s="5"/>
    </row>
    <row r="9726" spans="9:11">
      <c r="I9726" s="6"/>
      <c r="K9726" s="5"/>
    </row>
    <row r="9727" spans="9:11">
      <c r="I9727" s="6"/>
      <c r="K9727" s="5"/>
    </row>
    <row r="9728" spans="9:11">
      <c r="I9728" s="6"/>
      <c r="K9728" s="5"/>
    </row>
    <row r="9729" spans="9:11">
      <c r="I9729" s="6"/>
      <c r="K9729" s="5"/>
    </row>
    <row r="9730" spans="9:11">
      <c r="I9730" s="6"/>
      <c r="K9730" s="5"/>
    </row>
    <row r="9731" spans="9:11">
      <c r="I9731" s="6"/>
      <c r="K9731" s="5"/>
    </row>
    <row r="9732" spans="9:11">
      <c r="I9732" s="6"/>
      <c r="K9732" s="5"/>
    </row>
    <row r="9733" spans="9:11">
      <c r="I9733" s="6"/>
      <c r="K9733" s="5"/>
    </row>
    <row r="9734" spans="9:11">
      <c r="I9734" s="6"/>
      <c r="K9734" s="5"/>
    </row>
    <row r="9735" spans="9:11">
      <c r="I9735" s="6"/>
      <c r="K9735" s="5"/>
    </row>
    <row r="9736" spans="9:11">
      <c r="I9736" s="6"/>
      <c r="K9736" s="5"/>
    </row>
    <row r="9737" spans="9:11">
      <c r="I9737" s="6"/>
      <c r="K9737" s="5"/>
    </row>
    <row r="9738" spans="9:11">
      <c r="I9738" s="6"/>
      <c r="K9738" s="5"/>
    </row>
    <row r="9739" spans="9:11">
      <c r="I9739" s="6"/>
      <c r="K9739" s="5"/>
    </row>
    <row r="9740" spans="9:11">
      <c r="I9740" s="6"/>
      <c r="K9740" s="5"/>
    </row>
    <row r="9741" spans="9:11">
      <c r="I9741" s="6"/>
      <c r="K9741" s="5"/>
    </row>
    <row r="9742" spans="9:11">
      <c r="I9742" s="6"/>
      <c r="K9742" s="5"/>
    </row>
    <row r="9743" spans="9:11">
      <c r="I9743" s="6"/>
      <c r="K9743" s="5"/>
    </row>
    <row r="9744" spans="9:11">
      <c r="I9744" s="6"/>
      <c r="K9744" s="5"/>
    </row>
    <row r="9745" spans="9:11">
      <c r="I9745" s="6"/>
      <c r="K9745" s="5"/>
    </row>
    <row r="9746" spans="9:11">
      <c r="I9746" s="6"/>
      <c r="K9746" s="5"/>
    </row>
    <row r="9747" spans="9:11">
      <c r="I9747" s="6"/>
      <c r="K9747" s="5"/>
    </row>
    <row r="9748" spans="9:11">
      <c r="I9748" s="6"/>
      <c r="K9748" s="5"/>
    </row>
    <row r="9749" spans="9:11">
      <c r="I9749" s="6"/>
      <c r="K9749" s="5"/>
    </row>
    <row r="9750" spans="9:11">
      <c r="I9750" s="6"/>
      <c r="K9750" s="5"/>
    </row>
    <row r="9751" spans="9:11">
      <c r="I9751" s="6"/>
      <c r="K9751" s="5"/>
    </row>
    <row r="9752" spans="9:11">
      <c r="I9752" s="6"/>
      <c r="K9752" s="5"/>
    </row>
    <row r="9753" spans="9:11">
      <c r="I9753" s="6"/>
      <c r="K9753" s="5"/>
    </row>
    <row r="9754" spans="9:11">
      <c r="I9754" s="6"/>
      <c r="K9754" s="5"/>
    </row>
    <row r="9755" spans="9:11">
      <c r="I9755" s="6"/>
      <c r="K9755" s="5"/>
    </row>
    <row r="9756" spans="9:11">
      <c r="I9756" s="6"/>
      <c r="K9756" s="5"/>
    </row>
    <row r="9757" spans="9:11">
      <c r="I9757" s="6"/>
      <c r="K9757" s="5"/>
    </row>
    <row r="9758" spans="9:11">
      <c r="I9758" s="6"/>
      <c r="K9758" s="5"/>
    </row>
    <row r="9759" spans="9:11">
      <c r="I9759" s="6"/>
      <c r="K9759" s="5"/>
    </row>
    <row r="9760" spans="9:11">
      <c r="I9760" s="6"/>
      <c r="K9760" s="5"/>
    </row>
    <row r="9761" spans="9:11">
      <c r="I9761" s="6"/>
      <c r="K9761" s="5"/>
    </row>
    <row r="9762" spans="9:11">
      <c r="I9762" s="6"/>
      <c r="K9762" s="5"/>
    </row>
    <row r="9763" spans="9:11">
      <c r="I9763" s="6"/>
      <c r="K9763" s="5"/>
    </row>
    <row r="9764" spans="9:11">
      <c r="I9764" s="6"/>
      <c r="K9764" s="5"/>
    </row>
    <row r="9765" spans="9:11">
      <c r="I9765" s="6"/>
      <c r="K9765" s="5"/>
    </row>
    <row r="9766" spans="9:11">
      <c r="I9766" s="6"/>
      <c r="K9766" s="5"/>
    </row>
    <row r="9767" spans="9:11">
      <c r="I9767" s="6"/>
      <c r="K9767" s="5"/>
    </row>
    <row r="9768" spans="9:11">
      <c r="I9768" s="6"/>
      <c r="K9768" s="5"/>
    </row>
    <row r="9769" spans="9:11">
      <c r="I9769" s="6"/>
      <c r="K9769" s="5"/>
    </row>
    <row r="9770" spans="9:11">
      <c r="I9770" s="6"/>
      <c r="K9770" s="5"/>
    </row>
    <row r="9771" spans="9:11">
      <c r="I9771" s="6"/>
      <c r="K9771" s="5"/>
    </row>
    <row r="9772" spans="9:11">
      <c r="I9772" s="6"/>
      <c r="K9772" s="5"/>
    </row>
    <row r="9773" spans="9:11">
      <c r="I9773" s="6"/>
      <c r="K9773" s="5"/>
    </row>
    <row r="9774" spans="9:11">
      <c r="I9774" s="6"/>
      <c r="K9774" s="5"/>
    </row>
    <row r="9775" spans="9:11">
      <c r="I9775" s="6"/>
      <c r="K9775" s="5"/>
    </row>
    <row r="9776" spans="9:11">
      <c r="I9776" s="6"/>
      <c r="K9776" s="5"/>
    </row>
    <row r="9777" spans="9:11">
      <c r="I9777" s="6"/>
      <c r="K9777" s="5"/>
    </row>
    <row r="9778" spans="9:11">
      <c r="I9778" s="6"/>
      <c r="K9778" s="5"/>
    </row>
    <row r="9779" spans="9:11">
      <c r="I9779" s="6"/>
      <c r="K9779" s="5"/>
    </row>
    <row r="9780" spans="9:11">
      <c r="I9780" s="6"/>
      <c r="K9780" s="5"/>
    </row>
    <row r="9781" spans="9:11">
      <c r="I9781" s="6"/>
      <c r="K9781" s="5"/>
    </row>
    <row r="9782" spans="9:11">
      <c r="I9782" s="6"/>
      <c r="K9782" s="5"/>
    </row>
    <row r="9783" spans="9:11">
      <c r="I9783" s="6"/>
      <c r="K9783" s="5"/>
    </row>
    <row r="9784" spans="9:11">
      <c r="I9784" s="6"/>
      <c r="K9784" s="5"/>
    </row>
    <row r="9785" spans="9:11">
      <c r="I9785" s="6"/>
      <c r="K9785" s="5"/>
    </row>
    <row r="9786" spans="9:11">
      <c r="I9786" s="6"/>
      <c r="K9786" s="5"/>
    </row>
    <row r="9787" spans="9:11">
      <c r="I9787" s="6"/>
      <c r="K9787" s="5"/>
    </row>
    <row r="9788" spans="9:11">
      <c r="I9788" s="6"/>
      <c r="K9788" s="5"/>
    </row>
    <row r="9789" spans="9:11">
      <c r="I9789" s="6"/>
      <c r="K9789" s="5"/>
    </row>
    <row r="9790" spans="9:11">
      <c r="I9790" s="6"/>
      <c r="K9790" s="5"/>
    </row>
    <row r="9791" spans="9:11">
      <c r="I9791" s="6"/>
      <c r="K9791" s="5"/>
    </row>
    <row r="9792" spans="9:11">
      <c r="I9792" s="6"/>
      <c r="K9792" s="5"/>
    </row>
    <row r="9793" spans="9:11">
      <c r="I9793" s="6"/>
      <c r="K9793" s="5"/>
    </row>
    <row r="9794" spans="9:11">
      <c r="I9794" s="6"/>
      <c r="K9794" s="5"/>
    </row>
    <row r="9795" spans="9:11">
      <c r="I9795" s="6"/>
      <c r="K9795" s="5"/>
    </row>
    <row r="9796" spans="9:11">
      <c r="I9796" s="6"/>
      <c r="K9796" s="5"/>
    </row>
    <row r="9797" spans="9:11">
      <c r="I9797" s="6"/>
      <c r="K9797" s="5"/>
    </row>
    <row r="9798" spans="9:11">
      <c r="I9798" s="6"/>
      <c r="K9798" s="5"/>
    </row>
    <row r="9799" spans="9:11">
      <c r="I9799" s="6"/>
      <c r="K9799" s="5"/>
    </row>
    <row r="9800" spans="9:11">
      <c r="I9800" s="6"/>
      <c r="K9800" s="5"/>
    </row>
    <row r="9801" spans="9:11">
      <c r="I9801" s="6"/>
      <c r="K9801" s="5"/>
    </row>
    <row r="9802" spans="9:11">
      <c r="I9802" s="6"/>
      <c r="K9802" s="5"/>
    </row>
    <row r="9803" spans="9:11">
      <c r="I9803" s="6"/>
      <c r="K9803" s="5"/>
    </row>
    <row r="9804" spans="9:11">
      <c r="I9804" s="6"/>
      <c r="K9804" s="5"/>
    </row>
    <row r="9805" spans="9:11">
      <c r="I9805" s="6"/>
      <c r="K9805" s="5"/>
    </row>
    <row r="9806" spans="9:11">
      <c r="I9806" s="6"/>
      <c r="K9806" s="5"/>
    </row>
    <row r="9807" spans="9:11">
      <c r="I9807" s="6"/>
      <c r="K9807" s="5"/>
    </row>
    <row r="9808" spans="9:11">
      <c r="I9808" s="6"/>
      <c r="K9808" s="5"/>
    </row>
    <row r="9809" spans="9:11">
      <c r="I9809" s="6"/>
      <c r="K9809" s="5"/>
    </row>
    <row r="9810" spans="9:11">
      <c r="I9810" s="6"/>
      <c r="K9810" s="5"/>
    </row>
    <row r="9811" spans="9:11">
      <c r="I9811" s="6"/>
      <c r="K9811" s="5"/>
    </row>
    <row r="9812" spans="9:11">
      <c r="I9812" s="6"/>
      <c r="K9812" s="5"/>
    </row>
    <row r="9813" spans="9:11">
      <c r="I9813" s="6"/>
      <c r="K9813" s="5"/>
    </row>
    <row r="9814" spans="9:11">
      <c r="I9814" s="6"/>
      <c r="K9814" s="5"/>
    </row>
    <row r="9815" spans="9:11">
      <c r="I9815" s="6"/>
      <c r="K9815" s="5"/>
    </row>
    <row r="9816" spans="9:11">
      <c r="I9816" s="6"/>
      <c r="K9816" s="5"/>
    </row>
    <row r="9817" spans="9:11">
      <c r="I9817" s="6"/>
      <c r="K9817" s="5"/>
    </row>
    <row r="9818" spans="9:11">
      <c r="I9818" s="6"/>
      <c r="K9818" s="5"/>
    </row>
    <row r="9819" spans="9:11">
      <c r="I9819" s="6"/>
      <c r="K9819" s="5"/>
    </row>
    <row r="9820" spans="9:11">
      <c r="I9820" s="6"/>
      <c r="K9820" s="5"/>
    </row>
    <row r="9821" spans="9:11">
      <c r="I9821" s="6"/>
      <c r="K9821" s="5"/>
    </row>
    <row r="9822" spans="9:11">
      <c r="I9822" s="6"/>
      <c r="K9822" s="5"/>
    </row>
    <row r="9823" spans="9:11">
      <c r="I9823" s="6"/>
      <c r="K9823" s="5"/>
    </row>
    <row r="9824" spans="9:11">
      <c r="I9824" s="6"/>
      <c r="K9824" s="5"/>
    </row>
    <row r="9825" spans="9:11">
      <c r="I9825" s="6"/>
      <c r="K9825" s="5"/>
    </row>
    <row r="9826" spans="9:11">
      <c r="I9826" s="6"/>
      <c r="K9826" s="5"/>
    </row>
    <row r="9827" spans="9:11">
      <c r="I9827" s="6"/>
      <c r="K9827" s="5"/>
    </row>
    <row r="9828" spans="9:11">
      <c r="I9828" s="6"/>
      <c r="K9828" s="5"/>
    </row>
    <row r="9829" spans="9:11">
      <c r="I9829" s="6"/>
      <c r="K9829" s="5"/>
    </row>
    <row r="9830" spans="9:11">
      <c r="I9830" s="6"/>
      <c r="K9830" s="5"/>
    </row>
    <row r="9831" spans="9:11">
      <c r="I9831" s="6"/>
      <c r="K9831" s="5"/>
    </row>
    <row r="9832" spans="9:11">
      <c r="I9832" s="6"/>
      <c r="K9832" s="5"/>
    </row>
    <row r="9833" spans="9:11">
      <c r="I9833" s="6"/>
      <c r="K9833" s="5"/>
    </row>
    <row r="9834" spans="9:11">
      <c r="I9834" s="6"/>
      <c r="K9834" s="5"/>
    </row>
    <row r="9835" spans="9:11">
      <c r="I9835" s="6"/>
      <c r="K9835" s="5"/>
    </row>
    <row r="9836" spans="9:11">
      <c r="I9836" s="6"/>
      <c r="K9836" s="5"/>
    </row>
    <row r="9837" spans="9:11">
      <c r="I9837" s="6"/>
      <c r="K9837" s="5"/>
    </row>
    <row r="9838" spans="9:11">
      <c r="I9838" s="6"/>
      <c r="K9838" s="5"/>
    </row>
    <row r="9839" spans="9:11">
      <c r="I9839" s="6"/>
      <c r="K9839" s="5"/>
    </row>
    <row r="9840" spans="9:11">
      <c r="I9840" s="6"/>
      <c r="K9840" s="5"/>
    </row>
    <row r="9841" spans="9:11">
      <c r="I9841" s="6"/>
      <c r="K9841" s="5"/>
    </row>
    <row r="9842" spans="9:11">
      <c r="I9842" s="6"/>
      <c r="K9842" s="5"/>
    </row>
    <row r="9843" spans="9:11">
      <c r="I9843" s="6"/>
      <c r="K9843" s="5"/>
    </row>
    <row r="9844" spans="9:11">
      <c r="I9844" s="6"/>
      <c r="K9844" s="5"/>
    </row>
    <row r="9845" spans="9:11">
      <c r="I9845" s="6"/>
      <c r="K9845" s="5"/>
    </row>
    <row r="9846" spans="9:11">
      <c r="I9846" s="6"/>
      <c r="K9846" s="5"/>
    </row>
    <row r="9847" spans="9:11">
      <c r="I9847" s="6"/>
      <c r="K9847" s="5"/>
    </row>
    <row r="9848" spans="9:11">
      <c r="I9848" s="6"/>
      <c r="K9848" s="5"/>
    </row>
    <row r="9849" spans="9:11">
      <c r="I9849" s="6"/>
      <c r="K9849" s="5"/>
    </row>
    <row r="9850" spans="9:11">
      <c r="I9850" s="6"/>
      <c r="K9850" s="5"/>
    </row>
    <row r="9851" spans="9:11">
      <c r="I9851" s="6"/>
      <c r="K9851" s="5"/>
    </row>
    <row r="9852" spans="9:11">
      <c r="I9852" s="6"/>
      <c r="K9852" s="5"/>
    </row>
    <row r="9853" spans="9:11">
      <c r="I9853" s="6"/>
      <c r="K9853" s="5"/>
    </row>
    <row r="9854" spans="9:11">
      <c r="I9854" s="6"/>
      <c r="K9854" s="5"/>
    </row>
    <row r="9855" spans="9:11">
      <c r="I9855" s="6"/>
      <c r="K9855" s="5"/>
    </row>
    <row r="9856" spans="9:11">
      <c r="I9856" s="6"/>
      <c r="K9856" s="5"/>
    </row>
    <row r="9857" spans="9:11">
      <c r="I9857" s="6"/>
      <c r="K9857" s="5"/>
    </row>
    <row r="9858" spans="9:11">
      <c r="I9858" s="6"/>
      <c r="K9858" s="5"/>
    </row>
    <row r="9859" spans="9:11">
      <c r="I9859" s="6"/>
      <c r="K9859" s="5"/>
    </row>
    <row r="9860" spans="9:11">
      <c r="I9860" s="6"/>
      <c r="K9860" s="5"/>
    </row>
    <row r="9861" spans="9:11">
      <c r="I9861" s="6"/>
      <c r="K9861" s="5"/>
    </row>
    <row r="9862" spans="9:11">
      <c r="I9862" s="6"/>
      <c r="K9862" s="5"/>
    </row>
    <row r="9863" spans="9:11">
      <c r="I9863" s="6"/>
      <c r="K9863" s="5"/>
    </row>
    <row r="9864" spans="9:11">
      <c r="I9864" s="6"/>
      <c r="K9864" s="5"/>
    </row>
    <row r="9865" spans="9:11">
      <c r="I9865" s="6"/>
      <c r="K9865" s="5"/>
    </row>
    <row r="9866" spans="9:11">
      <c r="I9866" s="6"/>
      <c r="K9866" s="5"/>
    </row>
    <row r="9867" spans="9:11">
      <c r="I9867" s="6"/>
      <c r="K9867" s="5"/>
    </row>
    <row r="9868" spans="9:11">
      <c r="I9868" s="6"/>
      <c r="K9868" s="5"/>
    </row>
    <row r="9869" spans="9:11">
      <c r="I9869" s="6"/>
      <c r="K9869" s="5"/>
    </row>
    <row r="9870" spans="9:11">
      <c r="I9870" s="6"/>
      <c r="K9870" s="5"/>
    </row>
    <row r="9871" spans="9:11">
      <c r="I9871" s="6"/>
      <c r="K9871" s="5"/>
    </row>
    <row r="9872" spans="9:11">
      <c r="I9872" s="6"/>
      <c r="K9872" s="5"/>
    </row>
    <row r="9873" spans="9:11">
      <c r="I9873" s="6"/>
      <c r="K9873" s="5"/>
    </row>
    <row r="9874" spans="9:11">
      <c r="I9874" s="6"/>
      <c r="K9874" s="5"/>
    </row>
    <row r="9875" spans="9:11">
      <c r="I9875" s="6"/>
      <c r="K9875" s="5"/>
    </row>
    <row r="9876" spans="9:11">
      <c r="I9876" s="6"/>
      <c r="K9876" s="5"/>
    </row>
    <row r="9877" spans="9:11">
      <c r="I9877" s="6"/>
      <c r="K9877" s="5"/>
    </row>
    <row r="9878" spans="9:11">
      <c r="I9878" s="6"/>
      <c r="K9878" s="5"/>
    </row>
    <row r="9879" spans="9:11">
      <c r="I9879" s="6"/>
      <c r="K9879" s="5"/>
    </row>
    <row r="9880" spans="9:11">
      <c r="I9880" s="6"/>
      <c r="K9880" s="5"/>
    </row>
    <row r="9881" spans="9:11">
      <c r="I9881" s="6"/>
      <c r="K9881" s="5"/>
    </row>
    <row r="9882" spans="9:11">
      <c r="I9882" s="6"/>
      <c r="K9882" s="5"/>
    </row>
    <row r="9883" spans="9:11">
      <c r="I9883" s="6"/>
      <c r="K9883" s="5"/>
    </row>
    <row r="9884" spans="9:11">
      <c r="I9884" s="6"/>
      <c r="K9884" s="5"/>
    </row>
    <row r="9885" spans="9:11">
      <c r="I9885" s="6"/>
      <c r="K9885" s="5"/>
    </row>
    <row r="9886" spans="9:11">
      <c r="I9886" s="6"/>
      <c r="K9886" s="5"/>
    </row>
    <row r="9887" spans="9:11">
      <c r="I9887" s="6"/>
      <c r="K9887" s="5"/>
    </row>
    <row r="9888" spans="9:11">
      <c r="I9888" s="6"/>
      <c r="K9888" s="5"/>
    </row>
    <row r="9889" spans="9:11">
      <c r="I9889" s="6"/>
      <c r="K9889" s="5"/>
    </row>
    <row r="9890" spans="9:11">
      <c r="I9890" s="6"/>
      <c r="K9890" s="5"/>
    </row>
    <row r="9891" spans="9:11">
      <c r="I9891" s="6"/>
      <c r="K9891" s="5"/>
    </row>
    <row r="9892" spans="9:11">
      <c r="I9892" s="6"/>
      <c r="K9892" s="5"/>
    </row>
    <row r="9893" spans="9:11">
      <c r="I9893" s="6"/>
      <c r="K9893" s="5"/>
    </row>
    <row r="9894" spans="9:11">
      <c r="I9894" s="6"/>
      <c r="K9894" s="5"/>
    </row>
    <row r="9895" spans="9:11">
      <c r="I9895" s="6"/>
      <c r="K9895" s="5"/>
    </row>
    <row r="9896" spans="9:11">
      <c r="I9896" s="6"/>
      <c r="K9896" s="5"/>
    </row>
    <row r="9897" spans="9:11">
      <c r="I9897" s="6"/>
      <c r="K9897" s="5"/>
    </row>
    <row r="9898" spans="9:11">
      <c r="I9898" s="6"/>
      <c r="K9898" s="5"/>
    </row>
    <row r="9899" spans="9:11">
      <c r="I9899" s="6"/>
      <c r="K9899" s="5"/>
    </row>
    <row r="9900" spans="9:11">
      <c r="I9900" s="6"/>
      <c r="K9900" s="5"/>
    </row>
    <row r="9901" spans="9:11">
      <c r="I9901" s="6"/>
      <c r="K9901" s="5"/>
    </row>
    <row r="9902" spans="9:11">
      <c r="I9902" s="6"/>
      <c r="K9902" s="5"/>
    </row>
    <row r="9903" spans="9:11">
      <c r="I9903" s="6"/>
      <c r="K9903" s="5"/>
    </row>
    <row r="9904" spans="9:11">
      <c r="I9904" s="6"/>
      <c r="K9904" s="5"/>
    </row>
    <row r="9905" spans="9:11">
      <c r="I9905" s="6"/>
      <c r="K9905" s="5"/>
    </row>
    <row r="9906" spans="9:11">
      <c r="I9906" s="6"/>
      <c r="K9906" s="5"/>
    </row>
    <row r="9907" spans="9:11">
      <c r="I9907" s="6"/>
      <c r="K9907" s="5"/>
    </row>
    <row r="9908" spans="9:11">
      <c r="I9908" s="6"/>
      <c r="K9908" s="5"/>
    </row>
    <row r="9909" spans="9:11">
      <c r="I9909" s="6"/>
      <c r="K9909" s="5"/>
    </row>
    <row r="9910" spans="9:11">
      <c r="I9910" s="6"/>
      <c r="K9910" s="5"/>
    </row>
    <row r="9911" spans="9:11">
      <c r="I9911" s="6"/>
      <c r="K9911" s="5"/>
    </row>
    <row r="9912" spans="9:11">
      <c r="I9912" s="6"/>
      <c r="K9912" s="5"/>
    </row>
    <row r="9913" spans="9:11">
      <c r="I9913" s="6"/>
      <c r="K9913" s="5"/>
    </row>
    <row r="9914" spans="9:11">
      <c r="I9914" s="6"/>
      <c r="K9914" s="5"/>
    </row>
    <row r="9915" spans="9:11">
      <c r="I9915" s="6"/>
      <c r="K9915" s="5"/>
    </row>
    <row r="9916" spans="9:11">
      <c r="I9916" s="6"/>
      <c r="K9916" s="5"/>
    </row>
    <row r="9917" spans="9:11">
      <c r="I9917" s="6"/>
      <c r="K9917" s="5"/>
    </row>
    <row r="9918" spans="9:11">
      <c r="I9918" s="6"/>
      <c r="K9918" s="5"/>
    </row>
    <row r="9919" spans="9:11">
      <c r="I9919" s="6"/>
      <c r="K9919" s="5"/>
    </row>
    <row r="9920" spans="9:11">
      <c r="I9920" s="6"/>
      <c r="K9920" s="5"/>
    </row>
    <row r="9921" spans="9:11">
      <c r="I9921" s="6"/>
      <c r="K9921" s="5"/>
    </row>
    <row r="9922" spans="9:11">
      <c r="I9922" s="6"/>
      <c r="K9922" s="5"/>
    </row>
    <row r="9923" spans="9:11">
      <c r="I9923" s="6"/>
      <c r="K9923" s="5"/>
    </row>
    <row r="9924" spans="9:11">
      <c r="I9924" s="6"/>
      <c r="K9924" s="5"/>
    </row>
    <row r="9925" spans="9:11">
      <c r="I9925" s="6"/>
      <c r="K9925" s="5"/>
    </row>
    <row r="9926" spans="9:11">
      <c r="I9926" s="6"/>
      <c r="K9926" s="5"/>
    </row>
    <row r="9927" spans="9:11">
      <c r="I9927" s="6"/>
      <c r="K9927" s="5"/>
    </row>
    <row r="9928" spans="9:11">
      <c r="I9928" s="6"/>
      <c r="K9928" s="5"/>
    </row>
    <row r="9929" spans="9:11">
      <c r="I9929" s="6"/>
      <c r="K9929" s="5"/>
    </row>
    <row r="9930" spans="9:11">
      <c r="I9930" s="6"/>
      <c r="K9930" s="5"/>
    </row>
    <row r="9931" spans="9:11">
      <c r="I9931" s="6"/>
      <c r="K9931" s="5"/>
    </row>
    <row r="9932" spans="9:11">
      <c r="I9932" s="6"/>
      <c r="K9932" s="5"/>
    </row>
    <row r="9933" spans="9:11">
      <c r="I9933" s="6"/>
      <c r="K9933" s="5"/>
    </row>
    <row r="9934" spans="9:11">
      <c r="I9934" s="6"/>
      <c r="K9934" s="5"/>
    </row>
    <row r="9935" spans="9:11">
      <c r="I9935" s="6"/>
      <c r="K9935" s="5"/>
    </row>
    <row r="9936" spans="9:11">
      <c r="I9936" s="6"/>
      <c r="K9936" s="5"/>
    </row>
    <row r="9937" spans="9:11">
      <c r="I9937" s="6"/>
      <c r="K9937" s="5"/>
    </row>
    <row r="9938" spans="9:11">
      <c r="I9938" s="6"/>
      <c r="K9938" s="5"/>
    </row>
    <row r="9939" spans="9:11">
      <c r="I9939" s="6"/>
      <c r="K9939" s="5"/>
    </row>
    <row r="9940" spans="9:11">
      <c r="I9940" s="6"/>
      <c r="K9940" s="5"/>
    </row>
    <row r="9941" spans="9:11">
      <c r="I9941" s="6"/>
      <c r="K9941" s="5"/>
    </row>
    <row r="9942" spans="9:11">
      <c r="I9942" s="6"/>
      <c r="K9942" s="5"/>
    </row>
    <row r="9943" spans="9:11">
      <c r="I9943" s="6"/>
      <c r="K9943" s="5"/>
    </row>
    <row r="9944" spans="9:11">
      <c r="I9944" s="6"/>
      <c r="K9944" s="5"/>
    </row>
    <row r="9945" spans="9:11">
      <c r="I9945" s="6"/>
      <c r="K9945" s="5"/>
    </row>
    <row r="9946" spans="9:11">
      <c r="I9946" s="6"/>
      <c r="K9946" s="5"/>
    </row>
    <row r="9947" spans="9:11">
      <c r="I9947" s="6"/>
      <c r="K9947" s="5"/>
    </row>
    <row r="9948" spans="9:11">
      <c r="I9948" s="6"/>
      <c r="K9948" s="5"/>
    </row>
    <row r="9949" spans="9:11">
      <c r="I9949" s="6"/>
      <c r="K9949" s="5"/>
    </row>
    <row r="9950" spans="9:11">
      <c r="I9950" s="6"/>
      <c r="K9950" s="5"/>
    </row>
    <row r="9951" spans="9:11">
      <c r="I9951" s="6"/>
      <c r="K9951" s="5"/>
    </row>
    <row r="9952" spans="9:11">
      <c r="I9952" s="6"/>
      <c r="K9952" s="5"/>
    </row>
    <row r="9953" spans="9:11">
      <c r="I9953" s="6"/>
      <c r="K9953" s="5"/>
    </row>
    <row r="9954" spans="9:11">
      <c r="I9954" s="6"/>
      <c r="K9954" s="5"/>
    </row>
    <row r="9955" spans="9:11">
      <c r="I9955" s="6"/>
      <c r="K9955" s="5"/>
    </row>
    <row r="9956" spans="9:11">
      <c r="I9956" s="6"/>
      <c r="K9956" s="5"/>
    </row>
    <row r="9957" spans="9:11">
      <c r="I9957" s="6"/>
      <c r="K9957" s="5"/>
    </row>
    <row r="9958" spans="9:11">
      <c r="I9958" s="6"/>
      <c r="K9958" s="5"/>
    </row>
    <row r="9959" spans="9:11">
      <c r="I9959" s="6"/>
      <c r="K9959" s="5"/>
    </row>
    <row r="9960" spans="9:11">
      <c r="I9960" s="6"/>
      <c r="K9960" s="5"/>
    </row>
    <row r="9961" spans="9:11">
      <c r="I9961" s="6"/>
      <c r="K9961" s="5"/>
    </row>
    <row r="9962" spans="9:11">
      <c r="I9962" s="6"/>
      <c r="K9962" s="5"/>
    </row>
    <row r="9963" spans="9:11">
      <c r="I9963" s="6"/>
      <c r="K9963" s="5"/>
    </row>
    <row r="9964" spans="9:11">
      <c r="I9964" s="6"/>
      <c r="K9964" s="5"/>
    </row>
    <row r="9965" spans="9:11">
      <c r="I9965" s="6"/>
      <c r="K9965" s="5"/>
    </row>
    <row r="9966" spans="9:11">
      <c r="I9966" s="6"/>
      <c r="K9966" s="5"/>
    </row>
    <row r="9967" spans="9:11">
      <c r="I9967" s="6"/>
      <c r="K9967" s="5"/>
    </row>
    <row r="9968" spans="9:11">
      <c r="I9968" s="6"/>
      <c r="K9968" s="5"/>
    </row>
    <row r="9969" spans="9:11">
      <c r="I9969" s="6"/>
      <c r="K9969" s="5"/>
    </row>
    <row r="9970" spans="9:11">
      <c r="I9970" s="6"/>
      <c r="K9970" s="5"/>
    </row>
    <row r="9971" spans="9:11">
      <c r="I9971" s="6"/>
      <c r="K9971" s="5"/>
    </row>
    <row r="9972" spans="9:11">
      <c r="I9972" s="6"/>
      <c r="K9972" s="5"/>
    </row>
    <row r="9973" spans="9:11">
      <c r="I9973" s="6"/>
      <c r="K9973" s="5"/>
    </row>
    <row r="9974" spans="9:11">
      <c r="I9974" s="6"/>
      <c r="K9974" s="5"/>
    </row>
    <row r="9975" spans="9:11">
      <c r="I9975" s="6"/>
      <c r="K9975" s="5"/>
    </row>
    <row r="9976" spans="9:11">
      <c r="I9976" s="6"/>
      <c r="K9976" s="5"/>
    </row>
    <row r="9977" spans="9:11">
      <c r="I9977" s="6"/>
      <c r="K9977" s="5"/>
    </row>
    <row r="9978" spans="9:11">
      <c r="I9978" s="6"/>
      <c r="K9978" s="5"/>
    </row>
    <row r="9979" spans="9:11">
      <c r="I9979" s="6"/>
      <c r="K9979" s="5"/>
    </row>
    <row r="9980" spans="9:11">
      <c r="I9980" s="6"/>
      <c r="K9980" s="5"/>
    </row>
    <row r="9981" spans="9:11">
      <c r="I9981" s="6"/>
      <c r="K9981" s="5"/>
    </row>
    <row r="9982" spans="9:11">
      <c r="I9982" s="6"/>
      <c r="K9982" s="5"/>
    </row>
    <row r="9983" spans="9:11">
      <c r="I9983" s="6"/>
      <c r="K9983" s="5"/>
    </row>
    <row r="9984" spans="9:11">
      <c r="I9984" s="6"/>
      <c r="K9984" s="5"/>
    </row>
    <row r="9985" spans="9:11">
      <c r="I9985" s="6"/>
      <c r="K9985" s="5"/>
    </row>
    <row r="9986" spans="9:11">
      <c r="I9986" s="6"/>
      <c r="K9986" s="5"/>
    </row>
    <row r="9987" spans="9:11">
      <c r="I9987" s="6"/>
      <c r="K9987" s="5"/>
    </row>
    <row r="9988" spans="9:11">
      <c r="I9988" s="6"/>
      <c r="K9988" s="5"/>
    </row>
    <row r="9989" spans="9:11">
      <c r="I9989" s="6"/>
      <c r="K9989" s="5"/>
    </row>
    <row r="9990" spans="9:11">
      <c r="I9990" s="6"/>
      <c r="K9990" s="5"/>
    </row>
    <row r="9991" spans="9:11">
      <c r="I9991" s="6"/>
      <c r="K9991" s="5"/>
    </row>
    <row r="9992" spans="9:11">
      <c r="I9992" s="6"/>
      <c r="K9992" s="5"/>
    </row>
    <row r="9993" spans="9:11">
      <c r="I9993" s="6"/>
      <c r="K9993" s="5"/>
    </row>
    <row r="9994" spans="9:11">
      <c r="I9994" s="6"/>
      <c r="K9994" s="5"/>
    </row>
    <row r="9995" spans="9:11">
      <c r="I9995" s="6"/>
      <c r="K9995" s="5"/>
    </row>
    <row r="9996" spans="9:11">
      <c r="I9996" s="6"/>
      <c r="K9996" s="5"/>
    </row>
    <row r="9997" spans="9:11">
      <c r="I9997" s="6"/>
      <c r="K9997" s="5"/>
    </row>
    <row r="9998" spans="9:11">
      <c r="I9998" s="6"/>
      <c r="K9998" s="5"/>
    </row>
    <row r="9999" spans="9:11">
      <c r="I9999" s="6"/>
      <c r="K9999" s="5"/>
    </row>
    <row r="10000" spans="9:11">
      <c r="I10000" s="6"/>
      <c r="K10000" s="5"/>
    </row>
    <row r="10001" spans="9:9">
      <c r="I10001" s="6"/>
    </row>
    <row r="10002" spans="9:9">
      <c r="I10002" s="6"/>
    </row>
    <row r="10003" spans="9:9">
      <c r="I10003" s="6"/>
    </row>
    <row r="10004" spans="9:9">
      <c r="I10004" s="6"/>
    </row>
    <row r="10005" spans="9:9">
      <c r="I10005" s="6"/>
    </row>
    <row r="10006" spans="9:9">
      <c r="I10006" s="6"/>
    </row>
    <row r="10007" spans="9:9">
      <c r="I10007" s="6"/>
    </row>
    <row r="10008" spans="9:9">
      <c r="I10008" s="6"/>
    </row>
    <row r="10009" spans="9:9">
      <c r="I10009" s="6"/>
    </row>
    <row r="10010" spans="9:9">
      <c r="I10010" s="6"/>
    </row>
    <row r="10011" spans="9:9">
      <c r="I10011" s="6"/>
    </row>
    <row r="10012" spans="9:9">
      <c r="I10012" s="6"/>
    </row>
    <row r="10013" spans="9:9">
      <c r="I10013" s="6"/>
    </row>
    <row r="10014" spans="9:9">
      <c r="I10014" s="6"/>
    </row>
    <row r="10015" spans="9:9">
      <c r="I10015" s="6"/>
    </row>
    <row r="10016" spans="9:9">
      <c r="I10016" s="6"/>
    </row>
    <row r="10017" spans="9:9">
      <c r="I10017" s="6"/>
    </row>
    <row r="10018" spans="9:9">
      <c r="I10018" s="6"/>
    </row>
    <row r="10019" spans="9:9">
      <c r="I10019" s="6"/>
    </row>
    <row r="10020" spans="9:9">
      <c r="I10020" s="6"/>
    </row>
    <row r="10021" spans="9:9">
      <c r="I10021" s="6"/>
    </row>
    <row r="10022" spans="9:9">
      <c r="I10022" s="6"/>
    </row>
    <row r="10023" spans="9:9">
      <c r="I10023" s="6"/>
    </row>
    <row r="10024" spans="9:9">
      <c r="I10024" s="6"/>
    </row>
    <row r="10025" spans="9:9">
      <c r="I10025" s="6"/>
    </row>
    <row r="10026" spans="9:9">
      <c r="I10026" s="6"/>
    </row>
    <row r="10027" spans="9:9">
      <c r="I10027" s="6"/>
    </row>
    <row r="10028" spans="9:9">
      <c r="I10028" s="6"/>
    </row>
    <row r="10029" spans="9:9">
      <c r="I10029" s="6"/>
    </row>
    <row r="10030" spans="9:9">
      <c r="I10030" s="6"/>
    </row>
    <row r="10031" spans="9:9">
      <c r="I10031" s="6"/>
    </row>
    <row r="10032" spans="9:9">
      <c r="I10032" s="6"/>
    </row>
    <row r="10033" spans="9:9">
      <c r="I10033" s="6"/>
    </row>
    <row r="10034" spans="9:9">
      <c r="I10034" s="6"/>
    </row>
    <row r="10035" spans="9:9">
      <c r="I10035" s="6"/>
    </row>
    <row r="10036" spans="9:9">
      <c r="I10036" s="6"/>
    </row>
    <row r="10037" spans="9:9">
      <c r="I10037" s="6"/>
    </row>
    <row r="10038" spans="9:9">
      <c r="I10038" s="6"/>
    </row>
    <row r="10039" spans="9:9">
      <c r="I10039" s="6"/>
    </row>
    <row r="10040" spans="9:9">
      <c r="I10040" s="6"/>
    </row>
    <row r="10041" spans="9:9">
      <c r="I10041" s="6"/>
    </row>
    <row r="10042" spans="9:9">
      <c r="I10042" s="6"/>
    </row>
    <row r="10043" spans="9:9">
      <c r="I10043" s="6"/>
    </row>
    <row r="10044" spans="9:9">
      <c r="I10044" s="6"/>
    </row>
    <row r="10045" spans="9:9">
      <c r="I10045" s="6"/>
    </row>
    <row r="10046" spans="9:9">
      <c r="I10046" s="6"/>
    </row>
    <row r="10047" spans="9:9">
      <c r="I10047" s="6"/>
    </row>
    <row r="10048" spans="9:9">
      <c r="I10048" s="6"/>
    </row>
    <row r="10049" spans="9:9">
      <c r="I10049" s="6"/>
    </row>
    <row r="10050" spans="9:9">
      <c r="I10050" s="6"/>
    </row>
    <row r="10051" spans="9:9">
      <c r="I10051" s="6"/>
    </row>
    <row r="10052" spans="9:9">
      <c r="I10052" s="6"/>
    </row>
    <row r="10053" spans="9:9">
      <c r="I10053" s="6"/>
    </row>
    <row r="10054" spans="9:9">
      <c r="I10054" s="6"/>
    </row>
    <row r="10055" spans="9:9">
      <c r="I10055" s="6"/>
    </row>
    <row r="10056" spans="9:9">
      <c r="I10056" s="6"/>
    </row>
    <row r="10057" spans="9:9">
      <c r="I10057" s="6"/>
    </row>
    <row r="10058" spans="9:9">
      <c r="I10058" s="6"/>
    </row>
    <row r="10059" spans="9:9">
      <c r="I10059" s="6"/>
    </row>
    <row r="10060" spans="9:9">
      <c r="I10060" s="6"/>
    </row>
    <row r="10061" spans="9:9">
      <c r="I10061" s="6"/>
    </row>
    <row r="10062" spans="9:9">
      <c r="I10062" s="6"/>
    </row>
    <row r="10063" spans="9:9">
      <c r="I10063" s="6"/>
    </row>
    <row r="10064" spans="9:9">
      <c r="I10064" s="6"/>
    </row>
    <row r="10065" spans="9:9">
      <c r="I10065" s="6"/>
    </row>
    <row r="10066" spans="9:9">
      <c r="I10066" s="6"/>
    </row>
    <row r="10067" spans="9:9">
      <c r="I10067" s="6"/>
    </row>
    <row r="10068" spans="9:9">
      <c r="I10068" s="6"/>
    </row>
    <row r="10069" spans="9:9">
      <c r="I10069" s="6"/>
    </row>
    <row r="10070" spans="9:9">
      <c r="I10070" s="6"/>
    </row>
    <row r="10071" spans="9:9">
      <c r="I10071" s="6"/>
    </row>
    <row r="10072" spans="9:9">
      <c r="I10072" s="6"/>
    </row>
    <row r="10073" spans="9:9">
      <c r="I10073" s="6"/>
    </row>
    <row r="10074" spans="9:9">
      <c r="I10074" s="6"/>
    </row>
    <row r="10075" spans="9:9">
      <c r="I10075" s="6"/>
    </row>
    <row r="10076" spans="9:9">
      <c r="I10076" s="6"/>
    </row>
    <row r="10077" spans="9:9">
      <c r="I10077" s="6"/>
    </row>
    <row r="10078" spans="9:9">
      <c r="I10078" s="6"/>
    </row>
    <row r="10079" spans="9:9">
      <c r="I10079" s="6"/>
    </row>
    <row r="10080" spans="9:9">
      <c r="I10080" s="6"/>
    </row>
    <row r="10081" spans="9:9">
      <c r="I10081" s="6"/>
    </row>
    <row r="10082" spans="9:9">
      <c r="I10082" s="6"/>
    </row>
    <row r="10083" spans="9:9">
      <c r="I10083" s="6"/>
    </row>
    <row r="10084" spans="9:9">
      <c r="I10084" s="6"/>
    </row>
    <row r="10085" spans="9:9">
      <c r="I10085" s="6"/>
    </row>
    <row r="10086" spans="9:9">
      <c r="I10086" s="6"/>
    </row>
    <row r="10087" spans="9:9">
      <c r="I10087" s="6"/>
    </row>
    <row r="10088" spans="9:9">
      <c r="I10088" s="6"/>
    </row>
    <row r="10089" spans="9:9">
      <c r="I10089" s="6"/>
    </row>
    <row r="10090" spans="9:9">
      <c r="I10090" s="6"/>
    </row>
    <row r="10091" spans="9:9">
      <c r="I10091" s="6"/>
    </row>
    <row r="10092" spans="9:9">
      <c r="I10092" s="6"/>
    </row>
    <row r="10093" spans="9:9">
      <c r="I10093" s="6"/>
    </row>
    <row r="10094" spans="9:9">
      <c r="I10094" s="6"/>
    </row>
    <row r="10095" spans="9:9">
      <c r="I10095" s="6"/>
    </row>
    <row r="10096" spans="9:9">
      <c r="I10096" s="6"/>
    </row>
    <row r="10097" spans="9:9">
      <c r="I10097" s="6"/>
    </row>
    <row r="10098" spans="9:9">
      <c r="I10098" s="6"/>
    </row>
    <row r="10099" spans="9:9">
      <c r="I10099" s="6"/>
    </row>
    <row r="10100" spans="9:9">
      <c r="I10100" s="6"/>
    </row>
    <row r="10101" spans="9:9">
      <c r="I10101" s="6"/>
    </row>
    <row r="10102" spans="9:9">
      <c r="I10102" s="6"/>
    </row>
    <row r="10103" spans="9:9">
      <c r="I10103" s="6"/>
    </row>
    <row r="10104" spans="9:9">
      <c r="I10104" s="6"/>
    </row>
    <row r="10105" spans="9:9">
      <c r="I10105" s="6"/>
    </row>
    <row r="10106" spans="9:9">
      <c r="I10106" s="6"/>
    </row>
    <row r="10107" spans="9:9">
      <c r="I10107" s="6"/>
    </row>
    <row r="10108" spans="9:9">
      <c r="I10108" s="6"/>
    </row>
    <row r="10109" spans="9:9">
      <c r="I10109" s="6"/>
    </row>
    <row r="10110" spans="9:9">
      <c r="I10110" s="6"/>
    </row>
    <row r="10111" spans="9:9">
      <c r="I10111" s="6"/>
    </row>
    <row r="10112" spans="9:9">
      <c r="I10112" s="6"/>
    </row>
    <row r="10113" spans="9:9">
      <c r="I10113" s="6"/>
    </row>
    <row r="10114" spans="9:9">
      <c r="I10114" s="6"/>
    </row>
    <row r="10115" spans="9:9">
      <c r="I10115" s="6"/>
    </row>
    <row r="10116" spans="9:9">
      <c r="I10116" s="6"/>
    </row>
    <row r="10117" spans="9:9">
      <c r="I10117" s="6"/>
    </row>
    <row r="10118" spans="9:9">
      <c r="I10118" s="6"/>
    </row>
    <row r="10119" spans="9:9">
      <c r="I10119" s="6"/>
    </row>
    <row r="10120" spans="9:9">
      <c r="I10120" s="6"/>
    </row>
    <row r="10121" spans="9:9">
      <c r="I10121" s="6"/>
    </row>
    <row r="10122" spans="9:9">
      <c r="I10122" s="6"/>
    </row>
    <row r="10123" spans="9:9">
      <c r="I10123" s="6"/>
    </row>
    <row r="10124" spans="9:9">
      <c r="I10124" s="6"/>
    </row>
    <row r="10125" spans="9:9">
      <c r="I10125" s="6"/>
    </row>
    <row r="10126" spans="9:9">
      <c r="I10126" s="6"/>
    </row>
    <row r="10127" spans="9:9">
      <c r="I10127" s="6"/>
    </row>
    <row r="10128" spans="9:9">
      <c r="I10128" s="6"/>
    </row>
    <row r="10129" spans="9:9">
      <c r="I10129" s="6"/>
    </row>
    <row r="10130" spans="9:9">
      <c r="I10130" s="6"/>
    </row>
    <row r="10131" spans="9:9">
      <c r="I10131" s="6"/>
    </row>
    <row r="10132" spans="9:9">
      <c r="I10132" s="6"/>
    </row>
    <row r="10133" spans="9:9">
      <c r="I10133" s="6"/>
    </row>
    <row r="10134" spans="9:9">
      <c r="I10134" s="6"/>
    </row>
    <row r="10135" spans="9:9">
      <c r="I10135" s="6"/>
    </row>
    <row r="10136" spans="9:9">
      <c r="I10136" s="6"/>
    </row>
    <row r="10137" spans="9:9">
      <c r="I10137" s="6"/>
    </row>
    <row r="10138" spans="9:9">
      <c r="I10138" s="6"/>
    </row>
    <row r="10139" spans="9:9">
      <c r="I10139" s="6"/>
    </row>
    <row r="10140" spans="9:9">
      <c r="I10140" s="6"/>
    </row>
    <row r="10141" spans="9:9">
      <c r="I10141" s="6"/>
    </row>
    <row r="10142" spans="9:9">
      <c r="I10142" s="6"/>
    </row>
    <row r="10143" spans="9:9">
      <c r="I10143" s="6"/>
    </row>
    <row r="10144" spans="9:9">
      <c r="I10144" s="6"/>
    </row>
    <row r="10145" spans="9:9">
      <c r="I10145" s="6"/>
    </row>
    <row r="10146" spans="9:9">
      <c r="I10146" s="6"/>
    </row>
    <row r="10147" spans="9:9">
      <c r="I10147" s="6"/>
    </row>
    <row r="10148" spans="9:9">
      <c r="I10148" s="6"/>
    </row>
    <row r="10149" spans="9:9">
      <c r="I10149" s="6"/>
    </row>
    <row r="10150" spans="9:9">
      <c r="I10150" s="6"/>
    </row>
    <row r="10151" spans="9:9">
      <c r="I10151" s="6"/>
    </row>
    <row r="10152" spans="9:9">
      <c r="I10152" s="6"/>
    </row>
    <row r="10153" spans="9:9">
      <c r="I10153" s="6"/>
    </row>
    <row r="10154" spans="9:9">
      <c r="I10154" s="6"/>
    </row>
    <row r="10155" spans="9:9">
      <c r="I10155" s="6"/>
    </row>
    <row r="10156" spans="9:9">
      <c r="I10156" s="6"/>
    </row>
    <row r="10157" spans="9:9">
      <c r="I10157" s="6"/>
    </row>
    <row r="10158" spans="9:9">
      <c r="I10158" s="6"/>
    </row>
    <row r="10159" spans="9:9">
      <c r="I10159" s="6"/>
    </row>
    <row r="10160" spans="9:9">
      <c r="I10160" s="6"/>
    </row>
    <row r="10161" spans="9:9">
      <c r="I10161" s="6"/>
    </row>
    <row r="10162" spans="9:9">
      <c r="I10162" s="6"/>
    </row>
    <row r="10163" spans="9:9">
      <c r="I10163" s="6"/>
    </row>
    <row r="10164" spans="9:9">
      <c r="I10164" s="6"/>
    </row>
    <row r="10165" spans="9:9">
      <c r="I10165" s="6"/>
    </row>
    <row r="10166" spans="9:9">
      <c r="I10166" s="6"/>
    </row>
    <row r="10167" spans="9:9">
      <c r="I10167" s="6"/>
    </row>
    <row r="10168" spans="9:9">
      <c r="I10168" s="6"/>
    </row>
    <row r="10169" spans="9:9">
      <c r="I10169" s="6"/>
    </row>
    <row r="10170" spans="9:9">
      <c r="I10170" s="6"/>
    </row>
    <row r="10171" spans="9:9">
      <c r="I10171" s="6"/>
    </row>
    <row r="10172" spans="9:9">
      <c r="I10172" s="6"/>
    </row>
    <row r="10173" spans="9:9">
      <c r="I10173" s="6"/>
    </row>
    <row r="10174" spans="9:9">
      <c r="I10174" s="6"/>
    </row>
    <row r="10175" spans="9:9">
      <c r="I10175" s="6"/>
    </row>
    <row r="10176" spans="9:9">
      <c r="I10176" s="6"/>
    </row>
    <row r="10177" spans="9:9">
      <c r="I10177" s="6"/>
    </row>
    <row r="10178" spans="9:9">
      <c r="I10178" s="6"/>
    </row>
    <row r="10179" spans="9:9">
      <c r="I10179" s="6"/>
    </row>
    <row r="10180" spans="9:9">
      <c r="I10180" s="6"/>
    </row>
    <row r="10181" spans="9:9">
      <c r="I10181" s="6"/>
    </row>
    <row r="10182" spans="9:9">
      <c r="I10182" s="6"/>
    </row>
    <row r="10183" spans="9:9">
      <c r="I10183" s="6"/>
    </row>
    <row r="10184" spans="9:9">
      <c r="I10184" s="6"/>
    </row>
    <row r="10185" spans="9:9">
      <c r="I10185" s="6"/>
    </row>
    <row r="10186" spans="9:9">
      <c r="I10186" s="6"/>
    </row>
    <row r="10187" spans="9:9">
      <c r="I10187" s="6"/>
    </row>
    <row r="10188" spans="9:9">
      <c r="I10188" s="6"/>
    </row>
    <row r="10189" spans="9:9">
      <c r="I10189" s="6"/>
    </row>
    <row r="10190" spans="9:9">
      <c r="I10190" s="6"/>
    </row>
    <row r="10191" spans="9:9">
      <c r="I10191" s="6"/>
    </row>
    <row r="10192" spans="9:9">
      <c r="I10192" s="6"/>
    </row>
    <row r="10193" spans="9:9">
      <c r="I10193" s="6"/>
    </row>
    <row r="10194" spans="9:9">
      <c r="I10194" s="6"/>
    </row>
    <row r="10195" spans="9:9">
      <c r="I10195" s="6"/>
    </row>
    <row r="10196" spans="9:9">
      <c r="I10196" s="6"/>
    </row>
    <row r="10197" spans="9:9">
      <c r="I10197" s="6"/>
    </row>
    <row r="10198" spans="9:9">
      <c r="I10198" s="6"/>
    </row>
    <row r="10199" spans="9:9">
      <c r="I10199" s="6"/>
    </row>
    <row r="10200" spans="9:9">
      <c r="I10200" s="6"/>
    </row>
    <row r="10201" spans="9:9">
      <c r="I10201" s="6"/>
    </row>
    <row r="10202" spans="9:9">
      <c r="I10202" s="6"/>
    </row>
    <row r="10203" spans="9:9">
      <c r="I10203" s="6"/>
    </row>
    <row r="10204" spans="9:9">
      <c r="I10204" s="6"/>
    </row>
    <row r="10205" spans="9:9">
      <c r="I10205" s="6"/>
    </row>
    <row r="10206" spans="9:9">
      <c r="I10206" s="6"/>
    </row>
    <row r="10207" spans="9:9">
      <c r="I10207" s="6"/>
    </row>
    <row r="10208" spans="9:9">
      <c r="I10208" s="6"/>
    </row>
    <row r="10209" spans="9:9">
      <c r="I10209" s="6"/>
    </row>
    <row r="10210" spans="9:9">
      <c r="I10210" s="6"/>
    </row>
    <row r="10211" spans="9:9">
      <c r="I10211" s="6"/>
    </row>
    <row r="10212" spans="9:9">
      <c r="I10212" s="6"/>
    </row>
    <row r="10213" spans="9:9">
      <c r="I10213" s="6"/>
    </row>
    <row r="10214" spans="9:9">
      <c r="I10214" s="6"/>
    </row>
    <row r="10215" spans="9:9">
      <c r="I10215" s="6"/>
    </row>
    <row r="10216" spans="9:9">
      <c r="I10216" s="6"/>
    </row>
    <row r="10217" spans="9:9">
      <c r="I10217" s="6"/>
    </row>
    <row r="10218" spans="9:9">
      <c r="I10218" s="6"/>
    </row>
    <row r="10219" spans="9:9">
      <c r="I10219" s="6"/>
    </row>
    <row r="10220" spans="9:9">
      <c r="I10220" s="6"/>
    </row>
    <row r="10221" spans="9:9">
      <c r="I10221" s="6"/>
    </row>
    <row r="10222" spans="9:9">
      <c r="I10222" s="6"/>
    </row>
    <row r="10223" spans="9:9">
      <c r="I10223" s="6"/>
    </row>
    <row r="10224" spans="9:9">
      <c r="I10224" s="6"/>
    </row>
    <row r="10225" spans="9:9">
      <c r="I10225" s="6"/>
    </row>
    <row r="10226" spans="9:9">
      <c r="I10226" s="6"/>
    </row>
    <row r="10227" spans="9:9">
      <c r="I10227" s="6"/>
    </row>
    <row r="10228" spans="9:9">
      <c r="I10228" s="6"/>
    </row>
    <row r="10229" spans="9:9">
      <c r="I10229" s="6"/>
    </row>
    <row r="10230" spans="9:9">
      <c r="I10230" s="6"/>
    </row>
    <row r="10231" spans="9:9">
      <c r="I10231" s="6"/>
    </row>
    <row r="10232" spans="9:9">
      <c r="I10232" s="6"/>
    </row>
    <row r="10233" spans="9:9">
      <c r="I10233" s="6"/>
    </row>
    <row r="10234" spans="9:9">
      <c r="I10234" s="6"/>
    </row>
    <row r="10235" spans="9:9">
      <c r="I10235" s="6"/>
    </row>
    <row r="10236" spans="9:9">
      <c r="I10236" s="6"/>
    </row>
    <row r="10237" spans="9:9">
      <c r="I10237" s="6"/>
    </row>
    <row r="10238" spans="9:9">
      <c r="I10238" s="6"/>
    </row>
    <row r="10239" spans="9:9">
      <c r="I10239" s="6"/>
    </row>
    <row r="10240" spans="9:9">
      <c r="I10240" s="6"/>
    </row>
    <row r="10241" spans="9:9">
      <c r="I10241" s="6"/>
    </row>
    <row r="10242" spans="9:9">
      <c r="I10242" s="6"/>
    </row>
    <row r="10243" spans="9:9">
      <c r="I10243" s="6"/>
    </row>
    <row r="10244" spans="9:9">
      <c r="I10244" s="6"/>
    </row>
    <row r="10245" spans="9:9">
      <c r="I10245" s="6"/>
    </row>
    <row r="10246" spans="9:9">
      <c r="I10246" s="6"/>
    </row>
    <row r="10247" spans="9:9">
      <c r="I10247" s="6"/>
    </row>
    <row r="10248" spans="9:9">
      <c r="I10248" s="6"/>
    </row>
    <row r="10249" spans="9:9">
      <c r="I10249" s="6"/>
    </row>
    <row r="10250" spans="9:9">
      <c r="I10250" s="6"/>
    </row>
    <row r="10251" spans="9:9">
      <c r="I10251" s="6"/>
    </row>
    <row r="10252" spans="9:9">
      <c r="I10252" s="6"/>
    </row>
    <row r="10253" spans="9:9">
      <c r="I10253" s="6"/>
    </row>
    <row r="10254" spans="9:9">
      <c r="I10254" s="6"/>
    </row>
    <row r="10255" spans="9:9">
      <c r="I10255" s="6"/>
    </row>
    <row r="10256" spans="9:9">
      <c r="I10256" s="6"/>
    </row>
    <row r="10257" spans="9:9">
      <c r="I10257" s="6"/>
    </row>
    <row r="10258" spans="9:9">
      <c r="I10258" s="6"/>
    </row>
    <row r="10259" spans="9:9">
      <c r="I10259" s="6"/>
    </row>
    <row r="10260" spans="9:9">
      <c r="I10260" s="6"/>
    </row>
    <row r="10261" spans="9:9">
      <c r="I10261" s="6"/>
    </row>
    <row r="10262" spans="9:9">
      <c r="I10262" s="6"/>
    </row>
    <row r="10263" spans="9:9">
      <c r="I10263" s="6"/>
    </row>
    <row r="10264" spans="9:9">
      <c r="I10264" s="6"/>
    </row>
    <row r="10265" spans="9:9">
      <c r="I10265" s="6"/>
    </row>
    <row r="10266" spans="9:9">
      <c r="I10266" s="6"/>
    </row>
    <row r="10267" spans="9:9">
      <c r="I10267" s="6"/>
    </row>
    <row r="10268" spans="9:9">
      <c r="I10268" s="6"/>
    </row>
    <row r="10269" spans="9:9">
      <c r="I10269" s="6"/>
    </row>
    <row r="10270" spans="9:9">
      <c r="I10270" s="6"/>
    </row>
    <row r="10271" spans="9:9">
      <c r="I10271" s="6"/>
    </row>
    <row r="10272" spans="9:9">
      <c r="I10272" s="6"/>
    </row>
    <row r="10273" spans="9:9">
      <c r="I10273" s="6"/>
    </row>
    <row r="10274" spans="9:9">
      <c r="I10274" s="6"/>
    </row>
    <row r="10275" spans="9:9">
      <c r="I10275" s="6"/>
    </row>
    <row r="10276" spans="9:9">
      <c r="I10276" s="6"/>
    </row>
    <row r="10277" spans="9:9">
      <c r="I10277" s="6"/>
    </row>
    <row r="10278" spans="9:9">
      <c r="I10278" s="6"/>
    </row>
    <row r="10279" spans="9:9">
      <c r="I10279" s="6"/>
    </row>
    <row r="10280" spans="9:9">
      <c r="I10280" s="6"/>
    </row>
    <row r="10281" spans="9:9">
      <c r="I10281" s="6"/>
    </row>
    <row r="10282" spans="9:9">
      <c r="I10282" s="6"/>
    </row>
    <row r="10283" spans="9:9">
      <c r="I10283" s="6"/>
    </row>
    <row r="10284" spans="9:9">
      <c r="I10284" s="6"/>
    </row>
    <row r="10285" spans="9:9">
      <c r="I10285" s="6"/>
    </row>
    <row r="10286" spans="9:9">
      <c r="I10286" s="6"/>
    </row>
    <row r="10287" spans="9:9">
      <c r="I10287" s="6"/>
    </row>
    <row r="10288" spans="9:9">
      <c r="I10288" s="6"/>
    </row>
    <row r="10289" spans="9:9">
      <c r="I10289" s="6"/>
    </row>
    <row r="10290" spans="9:9">
      <c r="I10290" s="6"/>
    </row>
    <row r="10291" spans="9:9">
      <c r="I10291" s="6"/>
    </row>
    <row r="10292" spans="9:9">
      <c r="I10292" s="6"/>
    </row>
    <row r="10293" spans="9:9">
      <c r="I10293" s="6"/>
    </row>
    <row r="10294" spans="9:9">
      <c r="I10294" s="6"/>
    </row>
    <row r="10295" spans="9:9">
      <c r="I10295" s="6"/>
    </row>
    <row r="10296" spans="9:9">
      <c r="I10296" s="6"/>
    </row>
    <row r="10297" spans="9:9">
      <c r="I10297" s="6"/>
    </row>
    <row r="10298" spans="9:9">
      <c r="I10298" s="6"/>
    </row>
    <row r="10299" spans="9:9">
      <c r="I10299" s="6"/>
    </row>
    <row r="10300" spans="9:9">
      <c r="I10300" s="6"/>
    </row>
    <row r="10301" spans="9:9">
      <c r="I10301" s="6"/>
    </row>
    <row r="10302" spans="9:9">
      <c r="I10302" s="6"/>
    </row>
    <row r="10303" spans="9:9">
      <c r="I10303" s="6"/>
    </row>
    <row r="10304" spans="9:9">
      <c r="I10304" s="6"/>
    </row>
    <row r="10305" spans="9:9">
      <c r="I10305" s="6"/>
    </row>
    <row r="10306" spans="9:9">
      <c r="I10306" s="6"/>
    </row>
    <row r="10307" spans="9:9">
      <c r="I10307" s="6"/>
    </row>
    <row r="10308" spans="9:9">
      <c r="I10308" s="6"/>
    </row>
    <row r="10309" spans="9:9">
      <c r="I10309" s="6"/>
    </row>
    <row r="10310" spans="9:9">
      <c r="I10310" s="6"/>
    </row>
    <row r="10311" spans="9:9">
      <c r="I10311" s="6"/>
    </row>
    <row r="10312" spans="9:9">
      <c r="I10312" s="6"/>
    </row>
    <row r="10313" spans="9:9">
      <c r="I10313" s="6"/>
    </row>
    <row r="10314" spans="9:9">
      <c r="I10314" s="6"/>
    </row>
    <row r="10315" spans="9:9">
      <c r="I10315" s="6"/>
    </row>
    <row r="10316" spans="9:9">
      <c r="I10316" s="6"/>
    </row>
    <row r="10317" spans="9:9">
      <c r="I10317" s="6"/>
    </row>
    <row r="10318" spans="9:9">
      <c r="I10318" s="6"/>
    </row>
    <row r="10319" spans="9:9">
      <c r="I10319" s="6"/>
    </row>
    <row r="10320" spans="9:9">
      <c r="I10320" s="6"/>
    </row>
    <row r="10321" spans="9:9">
      <c r="I10321" s="6"/>
    </row>
    <row r="10322" spans="9:9">
      <c r="I10322" s="6"/>
    </row>
    <row r="10323" spans="9:9">
      <c r="I10323" s="6"/>
    </row>
    <row r="10324" spans="9:9">
      <c r="I10324" s="6"/>
    </row>
    <row r="10325" spans="9:9">
      <c r="I10325" s="6"/>
    </row>
    <row r="10326" spans="9:9">
      <c r="I10326" s="6"/>
    </row>
    <row r="10327" spans="9:9">
      <c r="I10327" s="6"/>
    </row>
    <row r="10328" spans="9:9">
      <c r="I10328" s="6"/>
    </row>
    <row r="10329" spans="9:9">
      <c r="I10329" s="6"/>
    </row>
    <row r="10330" spans="9:9">
      <c r="I10330" s="6"/>
    </row>
    <row r="10331" spans="9:9">
      <c r="I10331" s="6"/>
    </row>
    <row r="10332" spans="9:9">
      <c r="I10332" s="6"/>
    </row>
    <row r="10333" spans="9:9">
      <c r="I10333" s="6"/>
    </row>
    <row r="10334" spans="9:9">
      <c r="I10334" s="6"/>
    </row>
    <row r="10335" spans="9:9">
      <c r="I10335" s="6"/>
    </row>
    <row r="10336" spans="9:9">
      <c r="I10336" s="6"/>
    </row>
    <row r="10337" spans="9:9">
      <c r="I10337" s="6"/>
    </row>
    <row r="10338" spans="9:9">
      <c r="I10338" s="6"/>
    </row>
    <row r="10339" spans="9:9">
      <c r="I10339" s="6"/>
    </row>
    <row r="10340" spans="9:9">
      <c r="I10340" s="6"/>
    </row>
    <row r="10341" spans="9:9">
      <c r="I10341" s="6"/>
    </row>
    <row r="10342" spans="9:9">
      <c r="I10342" s="6"/>
    </row>
    <row r="10343" spans="9:9">
      <c r="I10343" s="6"/>
    </row>
    <row r="10344" spans="9:9">
      <c r="I10344" s="6"/>
    </row>
    <row r="10345" spans="9:9">
      <c r="I10345" s="6"/>
    </row>
    <row r="10346" spans="9:9">
      <c r="I10346" s="6"/>
    </row>
    <row r="10347" spans="9:9">
      <c r="I10347" s="6"/>
    </row>
    <row r="10348" spans="9:9">
      <c r="I10348" s="6"/>
    </row>
    <row r="10349" spans="9:9">
      <c r="I10349" s="6"/>
    </row>
    <row r="10350" spans="9:9">
      <c r="I10350" s="6"/>
    </row>
    <row r="10351" spans="9:9">
      <c r="I10351" s="6"/>
    </row>
    <row r="10352" spans="9:9">
      <c r="I10352" s="6"/>
    </row>
    <row r="10353" spans="9:9">
      <c r="I10353" s="6"/>
    </row>
    <row r="10354" spans="9:9">
      <c r="I10354" s="6"/>
    </row>
    <row r="10355" spans="9:9">
      <c r="I10355" s="6"/>
    </row>
    <row r="10356" spans="9:9">
      <c r="I10356" s="6"/>
    </row>
    <row r="10357" spans="9:9">
      <c r="I10357" s="6"/>
    </row>
    <row r="10358" spans="9:9">
      <c r="I10358" s="6"/>
    </row>
    <row r="10359" spans="9:9">
      <c r="I10359" s="6"/>
    </row>
    <row r="10360" spans="9:9">
      <c r="I10360" s="6"/>
    </row>
    <row r="10361" spans="9:9">
      <c r="I10361" s="6"/>
    </row>
    <row r="10362" spans="9:9">
      <c r="I10362" s="6"/>
    </row>
    <row r="10363" spans="9:9">
      <c r="I10363" s="6"/>
    </row>
    <row r="10364" spans="9:9">
      <c r="I10364" s="6"/>
    </row>
    <row r="10365" spans="9:9">
      <c r="I10365" s="6"/>
    </row>
    <row r="10366" spans="9:9">
      <c r="I10366" s="6"/>
    </row>
    <row r="10367" spans="9:9">
      <c r="I10367" s="6"/>
    </row>
    <row r="10368" spans="9:9">
      <c r="I10368" s="6"/>
    </row>
    <row r="10369" spans="9:9">
      <c r="I10369" s="6"/>
    </row>
    <row r="10370" spans="9:9">
      <c r="I10370" s="6"/>
    </row>
    <row r="10371" spans="9:9">
      <c r="I10371" s="6"/>
    </row>
    <row r="10372" spans="9:9">
      <c r="I10372" s="6"/>
    </row>
    <row r="10373" spans="9:9">
      <c r="I10373" s="6"/>
    </row>
    <row r="10374" spans="9:9">
      <c r="I10374" s="6"/>
    </row>
    <row r="10375" spans="9:9">
      <c r="I10375" s="6"/>
    </row>
    <row r="10376" spans="9:9">
      <c r="I10376" s="6"/>
    </row>
    <row r="10377" spans="9:9">
      <c r="I10377" s="6"/>
    </row>
    <row r="10378" spans="9:9">
      <c r="I10378" s="6"/>
    </row>
    <row r="10379" spans="9:9">
      <c r="I10379" s="6"/>
    </row>
    <row r="10380" spans="9:9">
      <c r="I10380" s="6"/>
    </row>
    <row r="10381" spans="9:9">
      <c r="I10381" s="6"/>
    </row>
    <row r="10382" spans="9:9">
      <c r="I10382" s="6"/>
    </row>
    <row r="10383" spans="9:9">
      <c r="I10383" s="6"/>
    </row>
    <row r="10384" spans="9:9">
      <c r="I10384" s="6"/>
    </row>
    <row r="10385" spans="9:9">
      <c r="I10385" s="6"/>
    </row>
    <row r="10386" spans="9:9">
      <c r="I10386" s="6"/>
    </row>
    <row r="10387" spans="9:9">
      <c r="I10387" s="6"/>
    </row>
    <row r="10388" spans="9:9">
      <c r="I10388" s="6"/>
    </row>
    <row r="10389" spans="9:9">
      <c r="I10389" s="6"/>
    </row>
    <row r="10390" spans="9:9">
      <c r="I10390" s="6"/>
    </row>
    <row r="10391" spans="9:9">
      <c r="I10391" s="6"/>
    </row>
    <row r="10392" spans="9:9">
      <c r="I10392" s="6"/>
    </row>
    <row r="10393" spans="9:9">
      <c r="I10393" s="6"/>
    </row>
    <row r="10394" spans="9:9">
      <c r="I10394" s="6"/>
    </row>
    <row r="10395" spans="9:9">
      <c r="I10395" s="6"/>
    </row>
    <row r="10396" spans="9:9">
      <c r="I10396" s="6"/>
    </row>
    <row r="10397" spans="9:9">
      <c r="I10397" s="6"/>
    </row>
    <row r="10398" spans="9:9">
      <c r="I10398" s="6"/>
    </row>
    <row r="10399" spans="9:9">
      <c r="I10399" s="6"/>
    </row>
    <row r="10400" spans="9:9">
      <c r="I10400" s="6"/>
    </row>
    <row r="10401" spans="9:9">
      <c r="I10401" s="6"/>
    </row>
    <row r="10402" spans="9:9">
      <c r="I10402" s="6"/>
    </row>
    <row r="10403" spans="9:9">
      <c r="I10403" s="6"/>
    </row>
    <row r="10404" spans="9:9">
      <c r="I10404" s="6"/>
    </row>
    <row r="10405" spans="9:9">
      <c r="I10405" s="6"/>
    </row>
    <row r="10406" spans="9:9">
      <c r="I10406" s="6"/>
    </row>
    <row r="10407" spans="9:9">
      <c r="I10407" s="6"/>
    </row>
    <row r="10408" spans="9:9">
      <c r="I10408" s="6"/>
    </row>
    <row r="10409" spans="9:9">
      <c r="I10409" s="6"/>
    </row>
    <row r="10410" spans="9:9">
      <c r="I10410" s="6"/>
    </row>
    <row r="10411" spans="9:9">
      <c r="I10411" s="6"/>
    </row>
    <row r="10412" spans="9:9">
      <c r="I10412" s="6"/>
    </row>
    <row r="10413" spans="9:9">
      <c r="I10413" s="6"/>
    </row>
    <row r="10414" spans="9:9">
      <c r="I10414" s="6"/>
    </row>
    <row r="10415" spans="9:9">
      <c r="I10415" s="6"/>
    </row>
    <row r="10416" spans="9:9">
      <c r="I10416" s="6"/>
    </row>
    <row r="10417" spans="9:9">
      <c r="I10417" s="6"/>
    </row>
    <row r="10418" spans="9:9">
      <c r="I10418" s="6"/>
    </row>
    <row r="10419" spans="9:9">
      <c r="I10419" s="6"/>
    </row>
    <row r="10420" spans="9:9">
      <c r="I10420" s="6"/>
    </row>
    <row r="10421" spans="9:9">
      <c r="I10421" s="6"/>
    </row>
    <row r="10422" spans="9:9">
      <c r="I10422" s="6"/>
    </row>
    <row r="10423" spans="9:9">
      <c r="I10423" s="6"/>
    </row>
    <row r="10424" spans="9:9">
      <c r="I10424" s="6"/>
    </row>
    <row r="10425" spans="9:9">
      <c r="I10425" s="6"/>
    </row>
    <row r="10426" spans="9:9">
      <c r="I10426" s="6"/>
    </row>
    <row r="10427" spans="9:9">
      <c r="I10427" s="6"/>
    </row>
    <row r="10428" spans="9:9">
      <c r="I10428" s="6"/>
    </row>
    <row r="10429" spans="9:9">
      <c r="I10429" s="6"/>
    </row>
    <row r="10430" spans="9:9">
      <c r="I10430" s="6"/>
    </row>
    <row r="10431" spans="9:9">
      <c r="I10431" s="6"/>
    </row>
    <row r="10432" spans="9:9">
      <c r="I10432" s="6"/>
    </row>
    <row r="10433" spans="9:9">
      <c r="I10433" s="6"/>
    </row>
    <row r="10434" spans="9:9">
      <c r="I10434" s="6"/>
    </row>
    <row r="10435" spans="9:9">
      <c r="I10435" s="6"/>
    </row>
    <row r="10436" spans="9:9">
      <c r="I10436" s="6"/>
    </row>
    <row r="10437" spans="9:9">
      <c r="I10437" s="6"/>
    </row>
    <row r="10438" spans="9:9">
      <c r="I10438" s="6"/>
    </row>
    <row r="10439" spans="9:9">
      <c r="I10439" s="6"/>
    </row>
    <row r="10440" spans="9:9">
      <c r="I10440" s="6"/>
    </row>
    <row r="10441" spans="9:9">
      <c r="I10441" s="6"/>
    </row>
    <row r="10442" spans="9:9">
      <c r="I10442" s="6"/>
    </row>
    <row r="10443" spans="9:9">
      <c r="I10443" s="6"/>
    </row>
    <row r="10444" spans="9:9">
      <c r="I10444" s="6"/>
    </row>
    <row r="10445" spans="9:9">
      <c r="I10445" s="6"/>
    </row>
    <row r="10446" spans="9:9">
      <c r="I10446" s="6"/>
    </row>
    <row r="10447" spans="9:9">
      <c r="I10447" s="6"/>
    </row>
    <row r="10448" spans="9:9">
      <c r="I10448" s="6"/>
    </row>
    <row r="10449" spans="9:9">
      <c r="I10449" s="6"/>
    </row>
    <row r="10450" spans="9:9">
      <c r="I10450" s="6"/>
    </row>
    <row r="10451" spans="9:9">
      <c r="I10451" s="6"/>
    </row>
    <row r="10452" spans="9:9">
      <c r="I10452" s="6"/>
    </row>
    <row r="10453" spans="9:9">
      <c r="I10453" s="6"/>
    </row>
    <row r="10454" spans="9:9">
      <c r="I10454" s="6"/>
    </row>
    <row r="10455" spans="9:9">
      <c r="I10455" s="6"/>
    </row>
    <row r="10456" spans="9:9">
      <c r="I10456" s="6"/>
    </row>
    <row r="10457" spans="9:9">
      <c r="I10457" s="6"/>
    </row>
    <row r="10458" spans="9:9">
      <c r="I10458" s="6"/>
    </row>
    <row r="10459" spans="9:9">
      <c r="I10459" s="6"/>
    </row>
    <row r="10460" spans="9:9">
      <c r="I10460" s="6"/>
    </row>
    <row r="10461" spans="9:9">
      <c r="I10461" s="6"/>
    </row>
    <row r="10462" spans="9:9">
      <c r="I10462" s="6"/>
    </row>
    <row r="10463" spans="9:9">
      <c r="I10463" s="6"/>
    </row>
    <row r="10464" spans="9:9">
      <c r="I10464" s="6"/>
    </row>
    <row r="10465" spans="9:9">
      <c r="I10465" s="6"/>
    </row>
    <row r="10466" spans="9:9">
      <c r="I10466" s="6"/>
    </row>
    <row r="10467" spans="9:9">
      <c r="I10467" s="6"/>
    </row>
    <row r="10468" spans="9:9">
      <c r="I10468" s="6"/>
    </row>
    <row r="10469" spans="9:9">
      <c r="I10469" s="6"/>
    </row>
    <row r="10470" spans="9:9">
      <c r="I10470" s="6"/>
    </row>
    <row r="10471" spans="9:9">
      <c r="I10471" s="6"/>
    </row>
    <row r="10472" spans="9:9">
      <c r="I10472" s="6"/>
    </row>
    <row r="10473" spans="9:9">
      <c r="I10473" s="6"/>
    </row>
    <row r="10474" spans="9:9">
      <c r="I10474" s="6"/>
    </row>
    <row r="10475" spans="9:9">
      <c r="I10475" s="6"/>
    </row>
    <row r="10476" spans="9:9">
      <c r="I10476" s="6"/>
    </row>
    <row r="10477" spans="9:9">
      <c r="I10477" s="6"/>
    </row>
    <row r="10478" spans="9:9">
      <c r="I10478" s="6"/>
    </row>
    <row r="10479" spans="9:9">
      <c r="I10479" s="6"/>
    </row>
    <row r="10480" spans="9:9">
      <c r="I10480" s="6"/>
    </row>
    <row r="10481" spans="9:9">
      <c r="I10481" s="6"/>
    </row>
    <row r="10482" spans="9:9">
      <c r="I10482" s="6"/>
    </row>
    <row r="10483" spans="9:9">
      <c r="I10483" s="6"/>
    </row>
    <row r="10484" spans="9:9">
      <c r="I10484" s="6"/>
    </row>
    <row r="10485" spans="9:9">
      <c r="I10485" s="6"/>
    </row>
    <row r="10486" spans="9:9">
      <c r="I10486" s="6"/>
    </row>
    <row r="10487" spans="9:9">
      <c r="I10487" s="6"/>
    </row>
    <row r="10488" spans="9:9">
      <c r="I10488" s="6"/>
    </row>
    <row r="10489" spans="9:9">
      <c r="I10489" s="6"/>
    </row>
    <row r="10490" spans="9:9">
      <c r="I10490" s="6"/>
    </row>
    <row r="10491" spans="9:9">
      <c r="I10491" s="6"/>
    </row>
    <row r="10492" spans="9:9">
      <c r="I10492" s="6"/>
    </row>
    <row r="10493" spans="9:9">
      <c r="I10493" s="6"/>
    </row>
    <row r="10494" spans="9:9">
      <c r="I10494" s="6"/>
    </row>
    <row r="10495" spans="9:9">
      <c r="I10495" s="6"/>
    </row>
    <row r="10496" spans="9:9">
      <c r="I10496" s="6"/>
    </row>
    <row r="10497" spans="9:9">
      <c r="I10497" s="6"/>
    </row>
    <row r="10498" spans="9:9">
      <c r="I10498" s="6"/>
    </row>
    <row r="10499" spans="9:9">
      <c r="I10499" s="6"/>
    </row>
    <row r="10500" spans="9:9">
      <c r="I10500" s="6"/>
    </row>
    <row r="10501" spans="9:9">
      <c r="I10501" s="6"/>
    </row>
    <row r="10502" spans="9:9">
      <c r="I10502" s="6"/>
    </row>
    <row r="10503" spans="9:9">
      <c r="I10503" s="6"/>
    </row>
    <row r="10504" spans="9:9">
      <c r="I10504" s="6"/>
    </row>
    <row r="10505" spans="9:9">
      <c r="I10505" s="6"/>
    </row>
    <row r="10506" spans="9:9">
      <c r="I10506" s="6"/>
    </row>
    <row r="10507" spans="9:9">
      <c r="I10507" s="6"/>
    </row>
    <row r="10508" spans="9:9">
      <c r="I10508" s="6"/>
    </row>
    <row r="10509" spans="9:9">
      <c r="I10509" s="6"/>
    </row>
    <row r="10510" spans="9:9">
      <c r="I10510" s="6"/>
    </row>
    <row r="10511" spans="9:9">
      <c r="I10511" s="6"/>
    </row>
    <row r="10512" spans="9:9">
      <c r="I10512" s="6"/>
    </row>
    <row r="10513" spans="9:9">
      <c r="I10513" s="6"/>
    </row>
    <row r="10514" spans="9:9">
      <c r="I10514" s="6"/>
    </row>
    <row r="10515" spans="9:9">
      <c r="I10515" s="6"/>
    </row>
    <row r="10516" spans="9:9">
      <c r="I10516" s="6"/>
    </row>
    <row r="10517" spans="9:9">
      <c r="I10517" s="6"/>
    </row>
    <row r="10518" spans="9:9">
      <c r="I10518" s="6"/>
    </row>
    <row r="10519" spans="9:9">
      <c r="I10519" s="6"/>
    </row>
    <row r="10520" spans="9:9">
      <c r="I10520" s="6"/>
    </row>
    <row r="10521" spans="9:9">
      <c r="I10521" s="6"/>
    </row>
    <row r="10522" spans="9:9">
      <c r="I10522" s="6"/>
    </row>
    <row r="10523" spans="9:9">
      <c r="I10523" s="6"/>
    </row>
    <row r="10524" spans="9:9">
      <c r="I10524" s="6"/>
    </row>
    <row r="10525" spans="9:9">
      <c r="I10525" s="6"/>
    </row>
    <row r="10526" spans="9:9">
      <c r="I10526" s="6"/>
    </row>
    <row r="10527" spans="9:9">
      <c r="I10527" s="6"/>
    </row>
    <row r="10528" spans="9:9">
      <c r="I10528" s="6"/>
    </row>
    <row r="10529" spans="9:9">
      <c r="I10529" s="6"/>
    </row>
    <row r="10530" spans="9:9">
      <c r="I10530" s="6"/>
    </row>
    <row r="10531" spans="9:9">
      <c r="I10531" s="6"/>
    </row>
    <row r="10532" spans="9:9">
      <c r="I10532" s="6"/>
    </row>
    <row r="10533" spans="9:9">
      <c r="I10533" s="6"/>
    </row>
    <row r="10534" spans="9:9">
      <c r="I10534" s="6"/>
    </row>
    <row r="10535" spans="9:9">
      <c r="I10535" s="6"/>
    </row>
    <row r="10536" spans="9:9">
      <c r="I10536" s="6"/>
    </row>
    <row r="10537" spans="9:9">
      <c r="I10537" s="6"/>
    </row>
    <row r="10538" spans="9:9">
      <c r="I10538" s="6"/>
    </row>
    <row r="10539" spans="9:9">
      <c r="I10539" s="6"/>
    </row>
    <row r="10540" spans="9:9">
      <c r="I10540" s="6"/>
    </row>
    <row r="10541" spans="9:9">
      <c r="I10541" s="6"/>
    </row>
    <row r="10542" spans="9:9">
      <c r="I10542" s="6"/>
    </row>
    <row r="10543" spans="9:9">
      <c r="I10543" s="6"/>
    </row>
    <row r="10544" spans="9:9">
      <c r="I10544" s="6"/>
    </row>
    <row r="10545" spans="9:9">
      <c r="I10545" s="6"/>
    </row>
    <row r="10546" spans="9:9">
      <c r="I10546" s="6"/>
    </row>
    <row r="10547" spans="9:9">
      <c r="I10547" s="6"/>
    </row>
    <row r="10548" spans="9:9">
      <c r="I10548" s="6"/>
    </row>
    <row r="10549" spans="9:9">
      <c r="I10549" s="6"/>
    </row>
    <row r="10550" spans="9:9">
      <c r="I10550" s="6"/>
    </row>
    <row r="10551" spans="9:9">
      <c r="I10551" s="6"/>
    </row>
    <row r="10552" spans="9:9">
      <c r="I10552" s="6"/>
    </row>
    <row r="10553" spans="9:9">
      <c r="I10553" s="6"/>
    </row>
    <row r="10554" spans="9:9">
      <c r="I10554" s="6"/>
    </row>
    <row r="10555" spans="9:9">
      <c r="I10555" s="6"/>
    </row>
    <row r="10556" spans="9:9">
      <c r="I10556" s="6"/>
    </row>
    <row r="10557" spans="9:9">
      <c r="I10557" s="6"/>
    </row>
    <row r="10558" spans="9:9">
      <c r="I10558" s="6"/>
    </row>
    <row r="10559" spans="9:9">
      <c r="I10559" s="6"/>
    </row>
    <row r="10560" spans="9:9">
      <c r="I10560" s="6"/>
    </row>
    <row r="10561" spans="9:9">
      <c r="I10561" s="6"/>
    </row>
    <row r="10562" spans="9:9">
      <c r="I10562" s="6"/>
    </row>
    <row r="10563" spans="9:9">
      <c r="I10563" s="6"/>
    </row>
    <row r="10564" spans="9:9">
      <c r="I10564" s="6"/>
    </row>
    <row r="10565" spans="9:9">
      <c r="I10565" s="6"/>
    </row>
    <row r="10566" spans="9:9">
      <c r="I10566" s="6"/>
    </row>
    <row r="10567" spans="9:9">
      <c r="I10567" s="6"/>
    </row>
    <row r="10568" spans="9:9">
      <c r="I10568" s="6"/>
    </row>
    <row r="10569" spans="9:9">
      <c r="I10569" s="6"/>
    </row>
    <row r="10570" spans="9:9">
      <c r="I10570" s="6"/>
    </row>
    <row r="10571" spans="9:9">
      <c r="I10571" s="6"/>
    </row>
    <row r="10572" spans="9:9">
      <c r="I10572" s="6"/>
    </row>
    <row r="10573" spans="9:9">
      <c r="I10573" s="6"/>
    </row>
    <row r="10574" spans="9:9">
      <c r="I10574" s="6"/>
    </row>
    <row r="10575" spans="9:9">
      <c r="I10575" s="6"/>
    </row>
    <row r="10576" spans="9:9">
      <c r="I10576" s="6"/>
    </row>
    <row r="10577" spans="9:9">
      <c r="I10577" s="6"/>
    </row>
    <row r="10578" spans="9:9">
      <c r="I10578" s="6"/>
    </row>
    <row r="10579" spans="9:9">
      <c r="I10579" s="6"/>
    </row>
    <row r="10580" spans="9:9">
      <c r="I10580" s="6"/>
    </row>
    <row r="10581" spans="9:9">
      <c r="I10581" s="6"/>
    </row>
    <row r="10582" spans="9:9">
      <c r="I10582" s="6"/>
    </row>
    <row r="10583" spans="9:9">
      <c r="I10583" s="6"/>
    </row>
    <row r="10584" spans="9:9">
      <c r="I10584" s="6"/>
    </row>
    <row r="10585" spans="9:9">
      <c r="I10585" s="6"/>
    </row>
    <row r="10586" spans="9:9">
      <c r="I10586" s="6"/>
    </row>
    <row r="10587" spans="9:9">
      <c r="I10587" s="6"/>
    </row>
    <row r="10588" spans="9:9">
      <c r="I10588" s="6"/>
    </row>
    <row r="10589" spans="9:9">
      <c r="I10589" s="6"/>
    </row>
    <row r="10590" spans="9:9">
      <c r="I10590" s="6"/>
    </row>
    <row r="10591" spans="9:9">
      <c r="I10591" s="6"/>
    </row>
    <row r="10592" spans="9:9">
      <c r="I10592" s="6"/>
    </row>
    <row r="10593" spans="9:9">
      <c r="I10593" s="6"/>
    </row>
    <row r="10594" spans="9:9">
      <c r="I10594" s="6"/>
    </row>
    <row r="10595" spans="9:9">
      <c r="I10595" s="6"/>
    </row>
    <row r="10596" spans="9:9">
      <c r="I10596" s="6"/>
    </row>
    <row r="10597" spans="9:9">
      <c r="I10597" s="6"/>
    </row>
    <row r="10598" spans="9:9">
      <c r="I10598" s="6"/>
    </row>
    <row r="10599" spans="9:9">
      <c r="I10599" s="6"/>
    </row>
    <row r="10600" spans="9:9">
      <c r="I10600" s="6"/>
    </row>
    <row r="10601" spans="9:9">
      <c r="I10601" s="6"/>
    </row>
    <row r="10602" spans="9:9">
      <c r="I10602" s="6"/>
    </row>
    <row r="10603" spans="9:9">
      <c r="I10603" s="6"/>
    </row>
    <row r="10604" spans="9:9">
      <c r="I10604" s="6"/>
    </row>
    <row r="10605" spans="9:9">
      <c r="I10605" s="6"/>
    </row>
    <row r="10606" spans="9:9">
      <c r="I10606" s="6"/>
    </row>
    <row r="10607" spans="9:9">
      <c r="I10607" s="6"/>
    </row>
    <row r="10608" spans="9:9">
      <c r="I10608" s="6"/>
    </row>
    <row r="10609" spans="9:9">
      <c r="I10609" s="6"/>
    </row>
    <row r="10610" spans="9:9">
      <c r="I10610" s="6"/>
    </row>
    <row r="10611" spans="9:9">
      <c r="I10611" s="6"/>
    </row>
    <row r="10612" spans="9:9">
      <c r="I10612" s="6"/>
    </row>
    <row r="10613" spans="9:9">
      <c r="I10613" s="6"/>
    </row>
    <row r="10614" spans="9:9">
      <c r="I10614" s="6"/>
    </row>
    <row r="10615" spans="9:9">
      <c r="I10615" s="6"/>
    </row>
    <row r="10616" spans="9:9">
      <c r="I10616" s="6"/>
    </row>
    <row r="10617" spans="9:9">
      <c r="I10617" s="6"/>
    </row>
    <row r="10618" spans="9:9">
      <c r="I10618" s="6"/>
    </row>
    <row r="10619" spans="9:9">
      <c r="I10619" s="6"/>
    </row>
    <row r="10620" spans="9:9">
      <c r="I10620" s="6"/>
    </row>
    <row r="10621" spans="9:9">
      <c r="I10621" s="6"/>
    </row>
    <row r="10622" spans="9:9">
      <c r="I10622" s="6"/>
    </row>
    <row r="10623" spans="9:9">
      <c r="I10623" s="6"/>
    </row>
    <row r="10624" spans="9:9">
      <c r="I10624" s="6"/>
    </row>
    <row r="10625" spans="9:9">
      <c r="I10625" s="6"/>
    </row>
    <row r="10626" spans="9:9">
      <c r="I10626" s="6"/>
    </row>
    <row r="10627" spans="9:9">
      <c r="I10627" s="6"/>
    </row>
    <row r="10628" spans="9:9">
      <c r="I10628" s="6"/>
    </row>
    <row r="10629" spans="9:9">
      <c r="I10629" s="6"/>
    </row>
    <row r="10630" spans="9:9">
      <c r="I10630" s="6"/>
    </row>
    <row r="10631" spans="9:9">
      <c r="I10631" s="6"/>
    </row>
    <row r="10632" spans="9:9">
      <c r="I10632" s="6"/>
    </row>
    <row r="10633" spans="9:9">
      <c r="I10633" s="6"/>
    </row>
    <row r="10634" spans="9:9">
      <c r="I10634" s="6"/>
    </row>
    <row r="10635" spans="9:9">
      <c r="I10635" s="6"/>
    </row>
    <row r="10636" spans="9:9">
      <c r="I10636" s="6"/>
    </row>
    <row r="10637" spans="9:9">
      <c r="I10637" s="6"/>
    </row>
    <row r="10638" spans="9:9">
      <c r="I10638" s="6"/>
    </row>
    <row r="10639" spans="9:9">
      <c r="I10639" s="6"/>
    </row>
    <row r="10640" spans="9:9">
      <c r="I10640" s="6"/>
    </row>
    <row r="10641" spans="9:9">
      <c r="I10641" s="6"/>
    </row>
    <row r="10642" spans="9:9">
      <c r="I10642" s="6"/>
    </row>
    <row r="10643" spans="9:9">
      <c r="I10643" s="6"/>
    </row>
    <row r="10644" spans="9:9">
      <c r="I10644" s="6"/>
    </row>
    <row r="10645" spans="9:9">
      <c r="I10645" s="6"/>
    </row>
    <row r="10646" spans="9:9">
      <c r="I10646" s="6"/>
    </row>
    <row r="10647" spans="9:9">
      <c r="I10647" s="6"/>
    </row>
    <row r="10648" spans="9:9">
      <c r="I10648" s="6"/>
    </row>
    <row r="10649" spans="9:9">
      <c r="I10649" s="6"/>
    </row>
    <row r="10650" spans="9:9">
      <c r="I10650" s="6"/>
    </row>
    <row r="10651" spans="9:9">
      <c r="I10651" s="6"/>
    </row>
    <row r="10652" spans="9:9">
      <c r="I10652" s="6"/>
    </row>
    <row r="10653" spans="9:9">
      <c r="I10653" s="6"/>
    </row>
    <row r="10654" spans="9:9">
      <c r="I10654" s="6"/>
    </row>
    <row r="10655" spans="9:9">
      <c r="I10655" s="6"/>
    </row>
    <row r="10656" spans="9:9">
      <c r="I10656" s="6"/>
    </row>
    <row r="10657" spans="9:9">
      <c r="I10657" s="6"/>
    </row>
    <row r="10658" spans="9:9">
      <c r="I10658" s="6"/>
    </row>
    <row r="10659" spans="9:9">
      <c r="I10659" s="6"/>
    </row>
    <row r="10660" spans="9:9">
      <c r="I10660" s="6"/>
    </row>
    <row r="10661" spans="9:9">
      <c r="I10661" s="6"/>
    </row>
    <row r="10662" spans="9:9">
      <c r="I10662" s="6"/>
    </row>
    <row r="10663" spans="9:9">
      <c r="I10663" s="6"/>
    </row>
    <row r="10664" spans="9:9">
      <c r="I10664" s="6"/>
    </row>
    <row r="10665" spans="9:9">
      <c r="I10665" s="6"/>
    </row>
    <row r="10666" spans="9:9">
      <c r="I10666" s="6"/>
    </row>
    <row r="10667" spans="9:9">
      <c r="I10667" s="6"/>
    </row>
    <row r="10668" spans="9:9">
      <c r="I10668" s="6"/>
    </row>
    <row r="10669" spans="9:9">
      <c r="I10669" s="6"/>
    </row>
    <row r="10670" spans="9:9">
      <c r="I10670" s="6"/>
    </row>
    <row r="10671" spans="9:9">
      <c r="I10671" s="6"/>
    </row>
    <row r="10672" spans="9:9">
      <c r="I10672" s="6"/>
    </row>
    <row r="10673" spans="9:9">
      <c r="I10673" s="6"/>
    </row>
    <row r="10674" spans="9:9">
      <c r="I10674" s="6"/>
    </row>
    <row r="10675" spans="9:9">
      <c r="I10675" s="6"/>
    </row>
    <row r="10676" spans="9:9">
      <c r="I10676" s="6"/>
    </row>
    <row r="10677" spans="9:9">
      <c r="I10677" s="6"/>
    </row>
    <row r="10678" spans="9:9">
      <c r="I10678" s="6"/>
    </row>
    <row r="10679" spans="9:9">
      <c r="I10679" s="6"/>
    </row>
    <row r="10680" spans="9:9">
      <c r="I10680" s="6"/>
    </row>
    <row r="10681" spans="9:9">
      <c r="I10681" s="6"/>
    </row>
    <row r="10682" spans="9:9">
      <c r="I10682" s="6"/>
    </row>
    <row r="10683" spans="9:9">
      <c r="I10683" s="6"/>
    </row>
    <row r="10684" spans="9:9">
      <c r="I10684" s="6"/>
    </row>
    <row r="10685" spans="9:9">
      <c r="I10685" s="6"/>
    </row>
    <row r="10686" spans="9:9">
      <c r="I10686" s="6"/>
    </row>
    <row r="10687" spans="9:9">
      <c r="I10687" s="6"/>
    </row>
    <row r="10688" spans="9:9">
      <c r="I10688" s="6"/>
    </row>
    <row r="10689" spans="9:9">
      <c r="I10689" s="6"/>
    </row>
    <row r="10690" spans="9:9">
      <c r="I10690" s="6"/>
    </row>
    <row r="10691" spans="9:9">
      <c r="I10691" s="6"/>
    </row>
    <row r="10692" spans="9:9">
      <c r="I10692" s="6"/>
    </row>
    <row r="10693" spans="9:9">
      <c r="I10693" s="6"/>
    </row>
    <row r="10694" spans="9:9">
      <c r="I10694" s="6"/>
    </row>
    <row r="10695" spans="9:9">
      <c r="I10695" s="6"/>
    </row>
    <row r="10696" spans="9:9">
      <c r="I10696" s="6"/>
    </row>
    <row r="10697" spans="9:9">
      <c r="I10697" s="6"/>
    </row>
    <row r="10698" spans="9:9">
      <c r="I10698" s="6"/>
    </row>
    <row r="10699" spans="9:9">
      <c r="I10699" s="6"/>
    </row>
    <row r="10700" spans="9:9">
      <c r="I10700" s="6"/>
    </row>
    <row r="10701" spans="9:9">
      <c r="I10701" s="6"/>
    </row>
    <row r="10702" spans="9:9">
      <c r="I10702" s="6"/>
    </row>
    <row r="10703" spans="9:9">
      <c r="I10703" s="6"/>
    </row>
    <row r="10704" spans="9:9">
      <c r="I10704" s="6"/>
    </row>
    <row r="10705" spans="9:9">
      <c r="I10705" s="6"/>
    </row>
    <row r="10706" spans="9:9">
      <c r="I10706" s="6"/>
    </row>
    <row r="10707" spans="9:9">
      <c r="I10707" s="6"/>
    </row>
    <row r="10708" spans="9:9">
      <c r="I10708" s="6"/>
    </row>
    <row r="10709" spans="9:9">
      <c r="I10709" s="6"/>
    </row>
    <row r="10710" spans="9:9">
      <c r="I10710" s="6"/>
    </row>
    <row r="10711" spans="9:9">
      <c r="I10711" s="6"/>
    </row>
    <row r="10712" spans="9:9">
      <c r="I10712" s="6"/>
    </row>
    <row r="10713" spans="9:9">
      <c r="I10713" s="6"/>
    </row>
    <row r="10714" spans="9:9">
      <c r="I10714" s="6"/>
    </row>
    <row r="10715" spans="9:9">
      <c r="I10715" s="6"/>
    </row>
    <row r="10716" spans="9:9">
      <c r="I10716" s="6"/>
    </row>
    <row r="10717" spans="9:9">
      <c r="I10717" s="6"/>
    </row>
    <row r="10718" spans="9:9">
      <c r="I10718" s="6"/>
    </row>
    <row r="10719" spans="9:9">
      <c r="I10719" s="6"/>
    </row>
    <row r="10720" spans="9:9">
      <c r="I10720" s="6"/>
    </row>
    <row r="10721" spans="9:9">
      <c r="I10721" s="6"/>
    </row>
    <row r="10722" spans="9:9">
      <c r="I10722" s="6"/>
    </row>
    <row r="10723" spans="9:9">
      <c r="I10723" s="6"/>
    </row>
    <row r="10724" spans="9:9">
      <c r="I10724" s="6"/>
    </row>
    <row r="10725" spans="9:9">
      <c r="I10725" s="6"/>
    </row>
    <row r="10726" spans="9:9">
      <c r="I10726" s="6"/>
    </row>
    <row r="10727" spans="9:9">
      <c r="I10727" s="6"/>
    </row>
    <row r="10728" spans="9:9">
      <c r="I10728" s="6"/>
    </row>
    <row r="10729" spans="9:9">
      <c r="I10729" s="6"/>
    </row>
    <row r="10730" spans="9:9">
      <c r="I10730" s="6"/>
    </row>
    <row r="10731" spans="9:9">
      <c r="I10731" s="6"/>
    </row>
    <row r="10732" spans="9:9">
      <c r="I10732" s="6"/>
    </row>
    <row r="10733" spans="9:9">
      <c r="I10733" s="6"/>
    </row>
    <row r="10734" spans="9:9">
      <c r="I10734" s="6"/>
    </row>
    <row r="10735" spans="9:9">
      <c r="I10735" s="6"/>
    </row>
    <row r="10736" spans="9:9">
      <c r="I10736" s="6"/>
    </row>
    <row r="10737" spans="9:9">
      <c r="I10737" s="6"/>
    </row>
    <row r="10738" spans="9:9">
      <c r="I10738" s="6"/>
    </row>
    <row r="10739" spans="9:9">
      <c r="I10739" s="6"/>
    </row>
    <row r="10740" spans="9:9">
      <c r="I10740" s="6"/>
    </row>
    <row r="10741" spans="9:9">
      <c r="I10741" s="6"/>
    </row>
    <row r="10742" spans="9:9">
      <c r="I10742" s="6"/>
    </row>
    <row r="10743" spans="9:9">
      <c r="I10743" s="6"/>
    </row>
    <row r="10744" spans="9:9">
      <c r="I10744" s="6"/>
    </row>
    <row r="10745" spans="9:9">
      <c r="I10745" s="6"/>
    </row>
    <row r="10746" spans="9:9">
      <c r="I10746" s="6"/>
    </row>
    <row r="10747" spans="9:9">
      <c r="I10747" s="6"/>
    </row>
    <row r="10748" spans="9:9">
      <c r="I10748" s="6"/>
    </row>
    <row r="10749" spans="9:9">
      <c r="I10749" s="6"/>
    </row>
    <row r="10750" spans="9:9">
      <c r="I10750" s="6"/>
    </row>
    <row r="10751" spans="9:9">
      <c r="I10751" s="6"/>
    </row>
    <row r="10752" spans="9:9">
      <c r="I10752" s="6"/>
    </row>
    <row r="10753" spans="9:9">
      <c r="I10753" s="6"/>
    </row>
    <row r="10754" spans="9:9">
      <c r="I10754" s="6"/>
    </row>
    <row r="10755" spans="9:9">
      <c r="I10755" s="6"/>
    </row>
    <row r="10756" spans="9:9">
      <c r="I10756" s="6"/>
    </row>
    <row r="10757" spans="9:9">
      <c r="I10757" s="6"/>
    </row>
    <row r="10758" spans="9:9">
      <c r="I10758" s="6"/>
    </row>
    <row r="10759" spans="9:9">
      <c r="I10759" s="6"/>
    </row>
    <row r="10760" spans="9:9">
      <c r="I10760" s="6"/>
    </row>
    <row r="10761" spans="9:9">
      <c r="I10761" s="6"/>
    </row>
    <row r="10762" spans="9:9">
      <c r="I10762" s="6"/>
    </row>
    <row r="10763" spans="9:9">
      <c r="I10763" s="6"/>
    </row>
    <row r="10764" spans="9:9">
      <c r="I10764" s="6"/>
    </row>
    <row r="10765" spans="9:9">
      <c r="I10765" s="6"/>
    </row>
    <row r="10766" spans="9:9">
      <c r="I10766" s="6"/>
    </row>
    <row r="10767" spans="9:9">
      <c r="I10767" s="6"/>
    </row>
    <row r="10768" spans="9:9">
      <c r="I10768" s="6"/>
    </row>
    <row r="10769" spans="9:9">
      <c r="I10769" s="6"/>
    </row>
    <row r="10770" spans="9:9">
      <c r="I10770" s="6"/>
    </row>
    <row r="10771" spans="9:9">
      <c r="I10771" s="6"/>
    </row>
    <row r="10772" spans="9:9">
      <c r="I10772" s="6"/>
    </row>
    <row r="10773" spans="9:9">
      <c r="I10773" s="6"/>
    </row>
    <row r="10774" spans="9:9">
      <c r="I10774" s="6"/>
    </row>
    <row r="10775" spans="9:9">
      <c r="I10775" s="6"/>
    </row>
    <row r="10776" spans="9:9">
      <c r="I10776" s="6"/>
    </row>
    <row r="10777" spans="9:9">
      <c r="I10777" s="6"/>
    </row>
    <row r="10778" spans="9:9">
      <c r="I10778" s="6"/>
    </row>
    <row r="10779" spans="9:9">
      <c r="I10779" s="6"/>
    </row>
    <row r="10780" spans="9:9">
      <c r="I10780" s="6"/>
    </row>
    <row r="10781" spans="9:9">
      <c r="I10781" s="6"/>
    </row>
    <row r="10782" spans="9:9">
      <c r="I10782" s="6"/>
    </row>
    <row r="10783" spans="9:9">
      <c r="I10783" s="6"/>
    </row>
    <row r="10784" spans="9:9">
      <c r="I10784" s="6"/>
    </row>
    <row r="10785" spans="9:9">
      <c r="I10785" s="6"/>
    </row>
    <row r="10786" spans="9:9">
      <c r="I10786" s="6"/>
    </row>
    <row r="10787" spans="9:9">
      <c r="I10787" s="6"/>
    </row>
    <row r="10788" spans="9:9">
      <c r="I10788" s="6"/>
    </row>
    <row r="10789" spans="9:9">
      <c r="I10789" s="6"/>
    </row>
    <row r="10790" spans="9:9">
      <c r="I10790" s="6"/>
    </row>
    <row r="10791" spans="9:9">
      <c r="I10791" s="6"/>
    </row>
    <row r="10792" spans="9:9">
      <c r="I10792" s="6"/>
    </row>
    <row r="10793" spans="9:9">
      <c r="I10793" s="6"/>
    </row>
    <row r="10794" spans="9:9">
      <c r="I10794" s="6"/>
    </row>
    <row r="10795" spans="9:9">
      <c r="I10795" s="6"/>
    </row>
    <row r="10796" spans="9:9">
      <c r="I10796" s="6"/>
    </row>
    <row r="10797" spans="9:9">
      <c r="I10797" s="6"/>
    </row>
    <row r="10798" spans="9:9">
      <c r="I10798" s="6"/>
    </row>
    <row r="10799" spans="9:9">
      <c r="I10799" s="6"/>
    </row>
    <row r="10800" spans="9:9">
      <c r="I10800" s="6"/>
    </row>
    <row r="10801" spans="9:9">
      <c r="I10801" s="6"/>
    </row>
    <row r="10802" spans="9:9">
      <c r="I10802" s="6"/>
    </row>
    <row r="10803" spans="9:9">
      <c r="I10803" s="6"/>
    </row>
    <row r="10804" spans="9:9">
      <c r="I10804" s="6"/>
    </row>
    <row r="10805" spans="9:9">
      <c r="I10805" s="6"/>
    </row>
    <row r="10806" spans="9:9">
      <c r="I10806" s="6"/>
    </row>
    <row r="10807" spans="9:9">
      <c r="I10807" s="6"/>
    </row>
    <row r="10808" spans="9:9">
      <c r="I10808" s="6"/>
    </row>
    <row r="10809" spans="9:9">
      <c r="I10809" s="6"/>
    </row>
    <row r="10810" spans="9:9">
      <c r="I10810" s="6"/>
    </row>
    <row r="10811" spans="9:9">
      <c r="I10811" s="6"/>
    </row>
    <row r="10812" spans="9:9">
      <c r="I10812" s="6"/>
    </row>
    <row r="10813" spans="9:9">
      <c r="I10813" s="6"/>
    </row>
    <row r="10814" spans="9:9">
      <c r="I10814" s="6"/>
    </row>
    <row r="10815" spans="9:9">
      <c r="I10815" s="6"/>
    </row>
    <row r="10816" spans="9:9">
      <c r="I10816" s="6"/>
    </row>
    <row r="10817" spans="9:9">
      <c r="I10817" s="6"/>
    </row>
    <row r="10818" spans="9:9">
      <c r="I10818" s="6"/>
    </row>
    <row r="10819" spans="9:9">
      <c r="I10819" s="6"/>
    </row>
    <row r="10820" spans="9:9">
      <c r="I10820" s="6"/>
    </row>
    <row r="10821" spans="9:9">
      <c r="I10821" s="6"/>
    </row>
    <row r="10822" spans="9:9">
      <c r="I10822" s="6"/>
    </row>
    <row r="10823" spans="9:9">
      <c r="I10823" s="6"/>
    </row>
    <row r="10824" spans="9:9">
      <c r="I10824" s="6"/>
    </row>
    <row r="10825" spans="9:9">
      <c r="I10825" s="6"/>
    </row>
    <row r="10826" spans="9:9">
      <c r="I10826" s="6"/>
    </row>
    <row r="10827" spans="9:9">
      <c r="I10827" s="6"/>
    </row>
    <row r="10828" spans="9:9">
      <c r="I10828" s="6"/>
    </row>
    <row r="10829" spans="9:9">
      <c r="I10829" s="6"/>
    </row>
    <row r="10830" spans="9:9">
      <c r="I10830" s="6"/>
    </row>
    <row r="10831" spans="9:9">
      <c r="I10831" s="6"/>
    </row>
    <row r="10832" spans="9:9">
      <c r="I10832" s="6"/>
    </row>
    <row r="10833" spans="9:9">
      <c r="I10833" s="6"/>
    </row>
    <row r="10834" spans="9:9">
      <c r="I10834" s="6"/>
    </row>
    <row r="10835" spans="9:9">
      <c r="I10835" s="6"/>
    </row>
    <row r="10836" spans="9:9">
      <c r="I10836" s="6"/>
    </row>
    <row r="10837" spans="9:9">
      <c r="I10837" s="6"/>
    </row>
    <row r="10838" spans="9:9">
      <c r="I10838" s="6"/>
    </row>
    <row r="10839" spans="9:9">
      <c r="I10839" s="6"/>
    </row>
    <row r="10840" spans="9:9">
      <c r="I10840" s="6"/>
    </row>
    <row r="10841" spans="9:9">
      <c r="I10841" s="6"/>
    </row>
    <row r="10842" spans="9:9">
      <c r="I10842" s="6"/>
    </row>
    <row r="10843" spans="9:9">
      <c r="I10843" s="6"/>
    </row>
    <row r="10844" spans="9:9">
      <c r="I10844" s="6"/>
    </row>
    <row r="10845" spans="9:9">
      <c r="I10845" s="6"/>
    </row>
    <row r="10846" spans="9:9">
      <c r="I10846" s="6"/>
    </row>
    <row r="10847" spans="9:9">
      <c r="I10847" s="6"/>
    </row>
    <row r="10848" spans="9:9">
      <c r="I10848" s="6"/>
    </row>
    <row r="10849" spans="9:9">
      <c r="I10849" s="6"/>
    </row>
    <row r="10850" spans="9:9">
      <c r="I10850" s="6"/>
    </row>
    <row r="10851" spans="9:9">
      <c r="I10851" s="6"/>
    </row>
    <row r="10852" spans="9:9">
      <c r="I10852" s="6"/>
    </row>
    <row r="10853" spans="9:9">
      <c r="I10853" s="6"/>
    </row>
    <row r="10854" spans="9:9">
      <c r="I10854" s="6"/>
    </row>
    <row r="10855" spans="9:9">
      <c r="I10855" s="6"/>
    </row>
    <row r="10856" spans="9:9">
      <c r="I10856" s="6"/>
    </row>
    <row r="10857" spans="9:9">
      <c r="I10857" s="6"/>
    </row>
    <row r="10858" spans="9:9">
      <c r="I10858" s="6"/>
    </row>
    <row r="10859" spans="9:9">
      <c r="I10859" s="6"/>
    </row>
    <row r="10860" spans="9:9">
      <c r="I10860" s="6"/>
    </row>
    <row r="10861" spans="9:9">
      <c r="I10861" s="6"/>
    </row>
    <row r="10862" spans="9:9">
      <c r="I10862" s="6"/>
    </row>
    <row r="10863" spans="9:9">
      <c r="I10863" s="6"/>
    </row>
    <row r="10864" spans="9:9">
      <c r="I10864" s="6"/>
    </row>
    <row r="10865" spans="9:9">
      <c r="I10865" s="6"/>
    </row>
    <row r="10866" spans="9:9">
      <c r="I10866" s="6"/>
    </row>
    <row r="10867" spans="9:9">
      <c r="I10867" s="6"/>
    </row>
    <row r="10868" spans="9:9">
      <c r="I10868" s="6"/>
    </row>
    <row r="10869" spans="9:9">
      <c r="I10869" s="6"/>
    </row>
    <row r="10870" spans="9:9">
      <c r="I10870" s="6"/>
    </row>
    <row r="10871" spans="9:9">
      <c r="I10871" s="6"/>
    </row>
    <row r="10872" spans="9:9">
      <c r="I10872" s="6"/>
    </row>
    <row r="10873" spans="9:9">
      <c r="I10873" s="6"/>
    </row>
    <row r="10874" spans="9:9">
      <c r="I10874" s="6"/>
    </row>
    <row r="10875" spans="9:9">
      <c r="I10875" s="6"/>
    </row>
    <row r="10876" spans="9:9">
      <c r="I10876" s="6"/>
    </row>
    <row r="10877" spans="9:9">
      <c r="I10877" s="6"/>
    </row>
    <row r="10878" spans="9:9">
      <c r="I10878" s="6"/>
    </row>
    <row r="10879" spans="9:9">
      <c r="I10879" s="6"/>
    </row>
    <row r="10880" spans="9:9">
      <c r="I10880" s="6"/>
    </row>
    <row r="10881" spans="9:9">
      <c r="I10881" s="6"/>
    </row>
    <row r="10882" spans="9:9">
      <c r="I10882" s="6"/>
    </row>
    <row r="10883" spans="9:9">
      <c r="I10883" s="6"/>
    </row>
    <row r="10884" spans="9:9">
      <c r="I10884" s="6"/>
    </row>
    <row r="10885" spans="9:9">
      <c r="I10885" s="6"/>
    </row>
    <row r="10886" spans="9:9">
      <c r="I10886" s="6"/>
    </row>
    <row r="10887" spans="9:9">
      <c r="I10887" s="6"/>
    </row>
    <row r="10888" spans="9:9">
      <c r="I10888" s="6"/>
    </row>
    <row r="10889" spans="9:9">
      <c r="I10889" s="6"/>
    </row>
    <row r="10890" spans="9:9">
      <c r="I10890" s="6"/>
    </row>
    <row r="10891" spans="9:9">
      <c r="I10891" s="6"/>
    </row>
    <row r="10892" spans="9:9">
      <c r="I10892" s="6"/>
    </row>
    <row r="10893" spans="9:9">
      <c r="I10893" s="6"/>
    </row>
    <row r="10894" spans="9:9">
      <c r="I10894" s="6"/>
    </row>
    <row r="10895" spans="9:9">
      <c r="I10895" s="6"/>
    </row>
    <row r="10896" spans="9:9">
      <c r="I10896" s="6"/>
    </row>
    <row r="10897" spans="9:9">
      <c r="I10897" s="6"/>
    </row>
    <row r="10898" spans="9:9">
      <c r="I10898" s="6"/>
    </row>
    <row r="10899" spans="9:9">
      <c r="I10899" s="6"/>
    </row>
    <row r="10900" spans="9:9">
      <c r="I10900" s="6"/>
    </row>
    <row r="10901" spans="9:9">
      <c r="I10901" s="6"/>
    </row>
    <row r="10902" spans="9:9">
      <c r="I10902" s="6"/>
    </row>
    <row r="10903" spans="9:9">
      <c r="I10903" s="6"/>
    </row>
    <row r="10904" spans="9:9">
      <c r="I10904" s="6"/>
    </row>
    <row r="10905" spans="9:9">
      <c r="I10905" s="6"/>
    </row>
    <row r="10906" spans="9:9">
      <c r="I10906" s="6"/>
    </row>
    <row r="10907" spans="9:9">
      <c r="I10907" s="6"/>
    </row>
    <row r="10908" spans="9:9">
      <c r="I10908" s="6"/>
    </row>
    <row r="10909" spans="9:9">
      <c r="I10909" s="6"/>
    </row>
    <row r="10910" spans="9:9">
      <c r="I10910" s="6"/>
    </row>
    <row r="10911" spans="9:9">
      <c r="I10911" s="6"/>
    </row>
    <row r="10912" spans="9:9">
      <c r="I10912" s="6"/>
    </row>
    <row r="10913" spans="9:9">
      <c r="I10913" s="6"/>
    </row>
    <row r="10914" spans="9:9">
      <c r="I10914" s="6"/>
    </row>
    <row r="10915" spans="9:9">
      <c r="I10915" s="6"/>
    </row>
    <row r="10916" spans="9:9">
      <c r="I10916" s="6"/>
    </row>
    <row r="10917" spans="9:9">
      <c r="I10917" s="6"/>
    </row>
    <row r="10918" spans="9:9">
      <c r="I10918" s="6"/>
    </row>
    <row r="10919" spans="9:9">
      <c r="I10919" s="6"/>
    </row>
    <row r="10920" spans="9:9">
      <c r="I10920" s="6"/>
    </row>
    <row r="10921" spans="9:9">
      <c r="I10921" s="6"/>
    </row>
    <row r="10922" spans="9:9">
      <c r="I10922" s="6"/>
    </row>
    <row r="10923" spans="9:9">
      <c r="I10923" s="6"/>
    </row>
    <row r="10924" spans="9:9">
      <c r="I10924" s="6"/>
    </row>
    <row r="10925" spans="9:9">
      <c r="I10925" s="6"/>
    </row>
    <row r="10926" spans="9:9">
      <c r="I10926" s="6"/>
    </row>
    <row r="10927" spans="9:9">
      <c r="I10927" s="6"/>
    </row>
    <row r="10928" spans="9:9">
      <c r="I10928" s="6"/>
    </row>
    <row r="10929" spans="9:9">
      <c r="I10929" s="6"/>
    </row>
    <row r="10930" spans="9:9">
      <c r="I10930" s="6"/>
    </row>
    <row r="10931" spans="9:9">
      <c r="I10931" s="6"/>
    </row>
    <row r="10932" spans="9:9">
      <c r="I10932" s="6"/>
    </row>
    <row r="10933" spans="9:9">
      <c r="I10933" s="6"/>
    </row>
    <row r="10934" spans="9:9">
      <c r="I10934" s="6"/>
    </row>
    <row r="10935" spans="9:9">
      <c r="I10935" s="6"/>
    </row>
    <row r="10936" spans="9:9">
      <c r="I10936" s="6"/>
    </row>
    <row r="10937" spans="9:9">
      <c r="I10937" s="6"/>
    </row>
    <row r="10938" spans="9:9">
      <c r="I10938" s="6"/>
    </row>
    <row r="10939" spans="9:9">
      <c r="I10939" s="6"/>
    </row>
    <row r="10940" spans="9:9">
      <c r="I10940" s="6"/>
    </row>
    <row r="10941" spans="9:9">
      <c r="I10941" s="6"/>
    </row>
    <row r="10942" spans="9:9">
      <c r="I10942" s="6"/>
    </row>
    <row r="10943" spans="9:9">
      <c r="I10943" s="6"/>
    </row>
    <row r="10944" spans="9:9">
      <c r="I10944" s="6"/>
    </row>
    <row r="10945" spans="9:9">
      <c r="I10945" s="6"/>
    </row>
    <row r="10946" spans="9:9">
      <c r="I10946" s="6"/>
    </row>
    <row r="10947" spans="9:9">
      <c r="I10947" s="6"/>
    </row>
    <row r="10948" spans="9:9">
      <c r="I10948" s="6"/>
    </row>
    <row r="10949" spans="9:9">
      <c r="I10949" s="6"/>
    </row>
    <row r="10950" spans="9:9">
      <c r="I10950" s="6"/>
    </row>
    <row r="10951" spans="9:9">
      <c r="I10951" s="6"/>
    </row>
    <row r="10952" spans="9:9">
      <c r="I10952" s="6"/>
    </row>
    <row r="10953" spans="9:9">
      <c r="I10953" s="6"/>
    </row>
    <row r="10954" spans="9:9">
      <c r="I10954" s="6"/>
    </row>
    <row r="10955" spans="9:9">
      <c r="I10955" s="6"/>
    </row>
    <row r="10956" spans="9:9">
      <c r="I10956" s="6"/>
    </row>
    <row r="10957" spans="9:9">
      <c r="I10957" s="6"/>
    </row>
    <row r="10958" spans="9:9">
      <c r="I10958" s="6"/>
    </row>
    <row r="10959" spans="9:9">
      <c r="I10959" s="6"/>
    </row>
    <row r="10960" spans="9:9">
      <c r="I10960" s="6"/>
    </row>
    <row r="10961" spans="9:9">
      <c r="I10961" s="6"/>
    </row>
    <row r="10962" spans="9:9">
      <c r="I10962" s="6"/>
    </row>
    <row r="10963" spans="9:9">
      <c r="I10963" s="6"/>
    </row>
    <row r="10964" spans="9:9">
      <c r="I10964" s="6"/>
    </row>
    <row r="10965" spans="9:9">
      <c r="I10965" s="6"/>
    </row>
    <row r="10966" spans="9:9">
      <c r="I10966" s="6"/>
    </row>
    <row r="10967" spans="9:9">
      <c r="I10967" s="6"/>
    </row>
    <row r="10968" spans="9:9">
      <c r="I10968" s="6"/>
    </row>
    <row r="10969" spans="9:9">
      <c r="I10969" s="6"/>
    </row>
    <row r="10970" spans="9:9">
      <c r="I10970" s="6"/>
    </row>
    <row r="10971" spans="9:9">
      <c r="I10971" s="6"/>
    </row>
    <row r="10972" spans="9:9">
      <c r="I10972" s="6"/>
    </row>
    <row r="10973" spans="9:9">
      <c r="I10973" s="6"/>
    </row>
    <row r="10974" spans="9:9">
      <c r="I10974" s="6"/>
    </row>
    <row r="10975" spans="9:9">
      <c r="I10975" s="6"/>
    </row>
    <row r="10976" spans="9:9">
      <c r="I10976" s="6"/>
    </row>
    <row r="10977" spans="9:9">
      <c r="I10977" s="6"/>
    </row>
    <row r="10978" spans="9:9">
      <c r="I10978" s="6"/>
    </row>
    <row r="10979" spans="9:9">
      <c r="I10979" s="6"/>
    </row>
    <row r="10980" spans="9:9">
      <c r="I10980" s="6"/>
    </row>
    <row r="10981" spans="9:9">
      <c r="I10981" s="6"/>
    </row>
    <row r="10982" spans="9:9">
      <c r="I10982" s="6"/>
    </row>
    <row r="10983" spans="9:9">
      <c r="I10983" s="6"/>
    </row>
    <row r="10984" spans="9:9">
      <c r="I10984" s="6"/>
    </row>
    <row r="10985" spans="9:9">
      <c r="I10985" s="6"/>
    </row>
    <row r="10986" spans="9:9">
      <c r="I10986" s="6"/>
    </row>
    <row r="10987" spans="9:9">
      <c r="I10987" s="6"/>
    </row>
    <row r="10988" spans="9:9">
      <c r="I10988" s="6"/>
    </row>
    <row r="10989" spans="9:9">
      <c r="I10989" s="6"/>
    </row>
    <row r="10990" spans="9:9">
      <c r="I10990" s="6"/>
    </row>
    <row r="10991" spans="9:9">
      <c r="I10991" s="6"/>
    </row>
    <row r="10992" spans="9:9">
      <c r="I10992" s="6"/>
    </row>
    <row r="10993" spans="9:9">
      <c r="I10993" s="6"/>
    </row>
    <row r="10994" spans="9:9">
      <c r="I10994" s="6"/>
    </row>
    <row r="10995" spans="9:9">
      <c r="I10995" s="6"/>
    </row>
    <row r="10996" spans="9:9">
      <c r="I10996" s="6"/>
    </row>
    <row r="10997" spans="9:9">
      <c r="I10997" s="6"/>
    </row>
    <row r="10998" spans="9:9">
      <c r="I10998" s="6"/>
    </row>
    <row r="10999" spans="9:9">
      <c r="I10999" s="6"/>
    </row>
    <row r="11000" spans="9:9">
      <c r="I11000" s="6"/>
    </row>
    <row r="11001" spans="9:9">
      <c r="I11001" s="6"/>
    </row>
    <row r="11002" spans="9:9">
      <c r="I11002" s="6"/>
    </row>
    <row r="11003" spans="9:9">
      <c r="I11003" s="6"/>
    </row>
    <row r="11004" spans="9:9">
      <c r="I11004" s="6"/>
    </row>
    <row r="11005" spans="9:9">
      <c r="I11005" s="6"/>
    </row>
    <row r="11006" spans="9:9">
      <c r="I11006" s="6"/>
    </row>
    <row r="11007" spans="9:9">
      <c r="I11007" s="6"/>
    </row>
    <row r="11008" spans="9:9">
      <c r="I11008" s="6"/>
    </row>
    <row r="11009" spans="9:9">
      <c r="I11009" s="6"/>
    </row>
    <row r="11010" spans="9:9">
      <c r="I11010" s="6"/>
    </row>
    <row r="11011" spans="9:9">
      <c r="I11011" s="6"/>
    </row>
    <row r="11012" spans="9:9">
      <c r="I11012" s="6"/>
    </row>
    <row r="11013" spans="9:9">
      <c r="I11013" s="6"/>
    </row>
    <row r="11014" spans="9:9">
      <c r="I11014" s="6"/>
    </row>
    <row r="11015" spans="9:9">
      <c r="I11015" s="6"/>
    </row>
    <row r="11016" spans="9:9">
      <c r="I11016" s="6"/>
    </row>
    <row r="11017" spans="9:9">
      <c r="I11017" s="6"/>
    </row>
    <row r="11018" spans="9:9">
      <c r="I11018" s="6"/>
    </row>
    <row r="11019" spans="9:9">
      <c r="I11019" s="6"/>
    </row>
    <row r="11020" spans="9:9">
      <c r="I11020" s="6"/>
    </row>
    <row r="11021" spans="9:9">
      <c r="I11021" s="6"/>
    </row>
    <row r="11022" spans="9:9">
      <c r="I11022" s="6"/>
    </row>
    <row r="11023" spans="9:9">
      <c r="I11023" s="6"/>
    </row>
    <row r="11024" spans="9:9">
      <c r="I11024" s="6"/>
    </row>
    <row r="11025" spans="9:9">
      <c r="I11025" s="6"/>
    </row>
    <row r="11026" spans="9:9">
      <c r="I11026" s="6"/>
    </row>
    <row r="11027" spans="9:9">
      <c r="I11027" s="6"/>
    </row>
    <row r="11028" spans="9:9">
      <c r="I11028" s="6"/>
    </row>
    <row r="11029" spans="9:9">
      <c r="I11029" s="6"/>
    </row>
    <row r="11030" spans="9:9">
      <c r="I11030" s="6"/>
    </row>
    <row r="11031" spans="9:9">
      <c r="I11031" s="6"/>
    </row>
    <row r="11032" spans="9:9">
      <c r="I11032" s="6"/>
    </row>
    <row r="11033" spans="9:9">
      <c r="I11033" s="6"/>
    </row>
    <row r="11034" spans="9:9">
      <c r="I11034" s="6"/>
    </row>
    <row r="11035" spans="9:9">
      <c r="I11035" s="6"/>
    </row>
    <row r="11036" spans="9:9">
      <c r="I11036" s="6"/>
    </row>
    <row r="11037" spans="9:9">
      <c r="I11037" s="6"/>
    </row>
    <row r="11038" spans="9:9">
      <c r="I11038" s="6"/>
    </row>
    <row r="11039" spans="9:9">
      <c r="I11039" s="6"/>
    </row>
    <row r="11040" spans="9:9">
      <c r="I11040" s="6"/>
    </row>
    <row r="11041" spans="9:9">
      <c r="I11041" s="6"/>
    </row>
    <row r="11042" spans="9:9">
      <c r="I11042" s="6"/>
    </row>
    <row r="11043" spans="9:9">
      <c r="I11043" s="6"/>
    </row>
    <row r="11044" spans="9:9">
      <c r="I11044" s="6"/>
    </row>
    <row r="11045" spans="9:9">
      <c r="I11045" s="6"/>
    </row>
    <row r="11046" spans="9:9">
      <c r="I11046" s="6"/>
    </row>
    <row r="11047" spans="9:9">
      <c r="I11047" s="6"/>
    </row>
    <row r="11048" spans="9:9">
      <c r="I11048" s="6"/>
    </row>
    <row r="11049" spans="9:9">
      <c r="I11049" s="6"/>
    </row>
    <row r="11050" spans="9:9">
      <c r="I11050" s="6"/>
    </row>
    <row r="11051" spans="9:9">
      <c r="I11051" s="6"/>
    </row>
    <row r="11052" spans="9:9">
      <c r="I11052" s="6"/>
    </row>
    <row r="11053" spans="9:9">
      <c r="I11053" s="6"/>
    </row>
    <row r="11054" spans="9:9">
      <c r="I11054" s="6"/>
    </row>
    <row r="11055" spans="9:9">
      <c r="I11055" s="6"/>
    </row>
    <row r="11056" spans="9:9">
      <c r="I11056" s="6"/>
    </row>
    <row r="11057" spans="9:9">
      <c r="I11057" s="6"/>
    </row>
    <row r="11058" spans="9:9">
      <c r="I11058" s="6"/>
    </row>
    <row r="11059" spans="9:9">
      <c r="I11059" s="6"/>
    </row>
    <row r="11060" spans="9:9">
      <c r="I11060" s="6"/>
    </row>
    <row r="11061" spans="9:9">
      <c r="I11061" s="6"/>
    </row>
    <row r="11062" spans="9:9">
      <c r="I11062" s="6"/>
    </row>
    <row r="11063" spans="9:9">
      <c r="I11063" s="6"/>
    </row>
    <row r="11064" spans="9:9">
      <c r="I11064" s="6"/>
    </row>
    <row r="11065" spans="9:9">
      <c r="I11065" s="6"/>
    </row>
    <row r="11066" spans="9:9">
      <c r="I11066" s="6"/>
    </row>
    <row r="11067" spans="9:9">
      <c r="I11067" s="6"/>
    </row>
    <row r="11068" spans="9:9">
      <c r="I11068" s="6"/>
    </row>
    <row r="11069" spans="9:9">
      <c r="I11069" s="6"/>
    </row>
    <row r="11070" spans="9:9">
      <c r="I11070" s="6"/>
    </row>
    <row r="11071" spans="9:9">
      <c r="I11071" s="6"/>
    </row>
    <row r="11072" spans="9:9">
      <c r="I11072" s="6"/>
    </row>
    <row r="11073" spans="9:9">
      <c r="I11073" s="6"/>
    </row>
    <row r="11074" spans="9:9">
      <c r="I11074" s="6"/>
    </row>
    <row r="11075" spans="9:9">
      <c r="I11075" s="6"/>
    </row>
    <row r="11076" spans="9:9">
      <c r="I11076" s="6"/>
    </row>
    <row r="11077" spans="9:9">
      <c r="I11077" s="6"/>
    </row>
    <row r="11078" spans="9:9">
      <c r="I11078" s="6"/>
    </row>
    <row r="11079" spans="9:9">
      <c r="I11079" s="6"/>
    </row>
    <row r="11080" spans="9:9">
      <c r="I11080" s="6"/>
    </row>
    <row r="11081" spans="9:9">
      <c r="I11081" s="6"/>
    </row>
    <row r="11082" spans="9:9">
      <c r="I11082" s="6"/>
    </row>
    <row r="11083" spans="9:9">
      <c r="I11083" s="6"/>
    </row>
    <row r="11084" spans="9:9">
      <c r="I11084" s="6"/>
    </row>
    <row r="11085" spans="9:9">
      <c r="I11085" s="6"/>
    </row>
    <row r="11086" spans="9:9">
      <c r="I11086" s="6"/>
    </row>
    <row r="11087" spans="9:9">
      <c r="I11087" s="6"/>
    </row>
    <row r="11088" spans="9:9">
      <c r="I11088" s="6"/>
    </row>
    <row r="11089" spans="9:9">
      <c r="I11089" s="6"/>
    </row>
    <row r="11090" spans="9:9">
      <c r="I11090" s="6"/>
    </row>
    <row r="11091" spans="9:9">
      <c r="I11091" s="6"/>
    </row>
    <row r="11092" spans="9:9">
      <c r="I11092" s="6"/>
    </row>
    <row r="11093" spans="9:9">
      <c r="I11093" s="6"/>
    </row>
    <row r="11094" spans="9:9">
      <c r="I11094" s="6"/>
    </row>
    <row r="11095" spans="9:9">
      <c r="I11095" s="6"/>
    </row>
    <row r="11096" spans="9:9">
      <c r="I11096" s="6"/>
    </row>
    <row r="11097" spans="9:9">
      <c r="I11097" s="6"/>
    </row>
    <row r="11098" spans="9:9">
      <c r="I11098" s="6"/>
    </row>
    <row r="11099" spans="9:9">
      <c r="I11099" s="6"/>
    </row>
    <row r="11100" spans="9:9">
      <c r="I11100" s="6"/>
    </row>
    <row r="11101" spans="9:9">
      <c r="I11101" s="6"/>
    </row>
    <row r="11102" spans="9:9">
      <c r="I11102" s="6"/>
    </row>
    <row r="11103" spans="9:9">
      <c r="I11103" s="6"/>
    </row>
    <row r="11104" spans="9:9">
      <c r="I11104" s="6"/>
    </row>
    <row r="11105" spans="9:9">
      <c r="I11105" s="6"/>
    </row>
    <row r="11106" spans="9:9">
      <c r="I11106" s="6"/>
    </row>
    <row r="11107" spans="9:9">
      <c r="I11107" s="6"/>
    </row>
    <row r="11108" spans="9:9">
      <c r="I11108" s="6"/>
    </row>
    <row r="11109" spans="9:9">
      <c r="I11109" s="6"/>
    </row>
    <row r="11110" spans="9:9">
      <c r="I11110" s="6"/>
    </row>
    <row r="11111" spans="9:9">
      <c r="I11111" s="6"/>
    </row>
    <row r="11112" spans="9:9">
      <c r="I11112" s="6"/>
    </row>
    <row r="11113" spans="9:9">
      <c r="I11113" s="6"/>
    </row>
    <row r="11114" spans="9:9">
      <c r="I11114" s="6"/>
    </row>
    <row r="11115" spans="9:9">
      <c r="I11115" s="6"/>
    </row>
    <row r="11116" spans="9:9">
      <c r="I11116" s="6"/>
    </row>
    <row r="11117" spans="9:9">
      <c r="I11117" s="6"/>
    </row>
    <row r="11118" spans="9:9">
      <c r="I11118" s="6"/>
    </row>
    <row r="11119" spans="9:9">
      <c r="I11119" s="6"/>
    </row>
    <row r="11120" spans="9:9">
      <c r="I11120" s="6"/>
    </row>
    <row r="11121" spans="9:9">
      <c r="I11121" s="6"/>
    </row>
    <row r="11122" spans="9:9">
      <c r="I11122" s="6"/>
    </row>
    <row r="11123" spans="9:9">
      <c r="I11123" s="6"/>
    </row>
    <row r="11124" spans="9:9">
      <c r="I11124" s="6"/>
    </row>
    <row r="11125" spans="9:9">
      <c r="I11125" s="6"/>
    </row>
    <row r="11126" spans="9:9">
      <c r="I11126" s="6"/>
    </row>
    <row r="11127" spans="9:9">
      <c r="I11127" s="6"/>
    </row>
    <row r="11128" spans="9:9">
      <c r="I11128" s="6"/>
    </row>
    <row r="11129" spans="9:9">
      <c r="I11129" s="6"/>
    </row>
    <row r="11130" spans="9:9">
      <c r="I11130" s="6"/>
    </row>
    <row r="11131" spans="9:9">
      <c r="I11131" s="6"/>
    </row>
    <row r="11132" spans="9:9">
      <c r="I11132" s="6"/>
    </row>
    <row r="11133" spans="9:9">
      <c r="I11133" s="6"/>
    </row>
    <row r="11134" spans="9:9">
      <c r="I11134" s="6"/>
    </row>
    <row r="11135" spans="9:9">
      <c r="I11135" s="6"/>
    </row>
    <row r="11136" spans="9:9">
      <c r="I11136" s="6"/>
    </row>
    <row r="11137" spans="9:9">
      <c r="I11137" s="6"/>
    </row>
    <row r="11138" spans="9:9">
      <c r="I11138" s="6"/>
    </row>
    <row r="11139" spans="9:9">
      <c r="I11139" s="6"/>
    </row>
    <row r="11140" spans="9:9">
      <c r="I11140" s="6"/>
    </row>
    <row r="11141" spans="9:9">
      <c r="I11141" s="6"/>
    </row>
    <row r="11142" spans="9:9">
      <c r="I11142" s="6"/>
    </row>
    <row r="11143" spans="9:9">
      <c r="I11143" s="6"/>
    </row>
    <row r="11144" spans="9:9">
      <c r="I11144" s="6"/>
    </row>
    <row r="11145" spans="9:9">
      <c r="I11145" s="6"/>
    </row>
    <row r="11146" spans="9:9">
      <c r="I11146" s="6"/>
    </row>
    <row r="11147" spans="9:9">
      <c r="I11147" s="6"/>
    </row>
    <row r="11148" spans="9:9">
      <c r="I11148" s="6"/>
    </row>
    <row r="11149" spans="9:9">
      <c r="I11149" s="6"/>
    </row>
    <row r="11150" spans="9:9">
      <c r="I11150" s="6"/>
    </row>
    <row r="11151" spans="9:9">
      <c r="I11151" s="6"/>
    </row>
    <row r="11152" spans="9:9">
      <c r="I11152" s="6"/>
    </row>
    <row r="11153" spans="9:9">
      <c r="I11153" s="6"/>
    </row>
    <row r="11154" spans="9:9">
      <c r="I11154" s="6"/>
    </row>
    <row r="11155" spans="9:9">
      <c r="I11155" s="6"/>
    </row>
    <row r="11156" spans="9:9">
      <c r="I11156" s="6"/>
    </row>
    <row r="11157" spans="9:9">
      <c r="I11157" s="6"/>
    </row>
    <row r="11158" spans="9:9">
      <c r="I11158" s="6"/>
    </row>
    <row r="11159" spans="9:9">
      <c r="I11159" s="6"/>
    </row>
    <row r="11160" spans="9:9">
      <c r="I11160" s="6"/>
    </row>
    <row r="11161" spans="9:9">
      <c r="I11161" s="6"/>
    </row>
    <row r="11162" spans="9:9">
      <c r="I11162" s="6"/>
    </row>
    <row r="11163" spans="9:9">
      <c r="I11163" s="6"/>
    </row>
    <row r="11164" spans="9:9">
      <c r="I11164" s="6"/>
    </row>
    <row r="11165" spans="9:9">
      <c r="I11165" s="6"/>
    </row>
    <row r="11166" spans="9:9">
      <c r="I11166" s="6"/>
    </row>
    <row r="11167" spans="9:9">
      <c r="I11167" s="6"/>
    </row>
    <row r="11168" spans="9:9">
      <c r="I11168" s="6"/>
    </row>
    <row r="11169" spans="9:9">
      <c r="I11169" s="6"/>
    </row>
    <row r="11170" spans="9:9">
      <c r="I11170" s="6"/>
    </row>
    <row r="11171" spans="9:9">
      <c r="I11171" s="6"/>
    </row>
    <row r="11172" spans="9:9">
      <c r="I11172" s="6"/>
    </row>
    <row r="11173" spans="9:9">
      <c r="I11173" s="6"/>
    </row>
    <row r="11174" spans="9:9">
      <c r="I11174" s="6"/>
    </row>
    <row r="11175" spans="9:9">
      <c r="I11175" s="6"/>
    </row>
    <row r="11176" spans="9:9">
      <c r="I11176" s="6"/>
    </row>
    <row r="11177" spans="9:9">
      <c r="I11177" s="6"/>
    </row>
    <row r="11178" spans="9:9">
      <c r="I11178" s="6"/>
    </row>
    <row r="11179" spans="9:9">
      <c r="I11179" s="6"/>
    </row>
    <row r="11180" spans="9:9">
      <c r="I11180" s="6"/>
    </row>
    <row r="11181" spans="9:9">
      <c r="I11181" s="6"/>
    </row>
    <row r="11182" spans="9:9">
      <c r="I11182" s="6"/>
    </row>
    <row r="11183" spans="9:9">
      <c r="I11183" s="6"/>
    </row>
    <row r="11184" spans="9:9">
      <c r="I11184" s="6"/>
    </row>
    <row r="11185" spans="9:9">
      <c r="I11185" s="6"/>
    </row>
    <row r="11186" spans="9:9">
      <c r="I11186" s="6"/>
    </row>
    <row r="11187" spans="9:9">
      <c r="I11187" s="6"/>
    </row>
    <row r="11188" spans="9:9">
      <c r="I11188" s="6"/>
    </row>
    <row r="11189" spans="9:9">
      <c r="I11189" s="6"/>
    </row>
    <row r="11190" spans="9:9">
      <c r="I11190" s="6"/>
    </row>
    <row r="11191" spans="9:9">
      <c r="I11191" s="6"/>
    </row>
    <row r="11192" spans="9:9">
      <c r="I11192" s="6"/>
    </row>
    <row r="11193" spans="9:9">
      <c r="I11193" s="6"/>
    </row>
    <row r="11194" spans="9:9">
      <c r="I11194" s="6"/>
    </row>
    <row r="11195" spans="9:9">
      <c r="I11195" s="6"/>
    </row>
    <row r="11196" spans="9:9">
      <c r="I11196" s="6"/>
    </row>
    <row r="11197" spans="9:9">
      <c r="I11197" s="6"/>
    </row>
    <row r="11198" spans="9:9">
      <c r="I11198" s="6"/>
    </row>
    <row r="11199" spans="9:9">
      <c r="I11199" s="6"/>
    </row>
    <row r="11200" spans="9:9">
      <c r="I11200" s="6"/>
    </row>
    <row r="11201" spans="9:9">
      <c r="I11201" s="6"/>
    </row>
    <row r="11202" spans="9:9">
      <c r="I11202" s="6"/>
    </row>
    <row r="11203" spans="9:9">
      <c r="I11203" s="6"/>
    </row>
    <row r="11204" spans="9:9">
      <c r="I11204" s="6"/>
    </row>
    <row r="11205" spans="9:9">
      <c r="I11205" s="6"/>
    </row>
    <row r="11206" spans="9:9">
      <c r="I11206" s="6"/>
    </row>
    <row r="11207" spans="9:9">
      <c r="I11207" s="6"/>
    </row>
    <row r="11208" spans="9:9">
      <c r="I11208" s="6"/>
    </row>
    <row r="11209" spans="9:9">
      <c r="I11209" s="6"/>
    </row>
    <row r="11210" spans="9:9">
      <c r="I11210" s="6"/>
    </row>
    <row r="11211" spans="9:9">
      <c r="I11211" s="6"/>
    </row>
    <row r="11212" spans="9:9">
      <c r="I11212" s="6"/>
    </row>
    <row r="11213" spans="9:9">
      <c r="I11213" s="6"/>
    </row>
    <row r="11214" spans="9:9">
      <c r="I11214" s="6"/>
    </row>
    <row r="11215" spans="9:9">
      <c r="I11215" s="6"/>
    </row>
    <row r="11216" spans="9:9">
      <c r="I11216" s="6"/>
    </row>
    <row r="11217" spans="9:9">
      <c r="I11217" s="6"/>
    </row>
    <row r="11218" spans="9:9">
      <c r="I11218" s="6"/>
    </row>
    <row r="11219" spans="9:9">
      <c r="I11219" s="6"/>
    </row>
    <row r="11220" spans="9:9">
      <c r="I11220" s="6"/>
    </row>
    <row r="11221" spans="9:9">
      <c r="I11221" s="6"/>
    </row>
    <row r="11222" spans="9:9">
      <c r="I11222" s="6"/>
    </row>
    <row r="11223" spans="9:9">
      <c r="I11223" s="6"/>
    </row>
    <row r="11224" spans="9:9">
      <c r="I11224" s="6"/>
    </row>
    <row r="11225" spans="9:9">
      <c r="I11225" s="6"/>
    </row>
    <row r="11226" spans="9:9">
      <c r="I11226" s="6"/>
    </row>
    <row r="11227" spans="9:9">
      <c r="I11227" s="6"/>
    </row>
    <row r="11228" spans="9:9">
      <c r="I11228" s="6"/>
    </row>
    <row r="11229" spans="9:9">
      <c r="I11229" s="6"/>
    </row>
    <row r="11230" spans="9:9">
      <c r="I11230" s="6"/>
    </row>
    <row r="11231" spans="9:9">
      <c r="I11231" s="6"/>
    </row>
    <row r="11232" spans="9:9">
      <c r="I11232" s="6"/>
    </row>
    <row r="11233" spans="9:9">
      <c r="I11233" s="6"/>
    </row>
    <row r="11234" spans="9:9">
      <c r="I11234" s="6"/>
    </row>
    <row r="11235" spans="9:9">
      <c r="I11235" s="6"/>
    </row>
    <row r="11236" spans="9:9">
      <c r="I11236" s="6"/>
    </row>
    <row r="11237" spans="9:9">
      <c r="I11237" s="6"/>
    </row>
    <row r="11238" spans="9:9">
      <c r="I11238" s="6"/>
    </row>
    <row r="11239" spans="9:9">
      <c r="I11239" s="6"/>
    </row>
    <row r="11240" spans="9:9">
      <c r="I11240" s="6"/>
    </row>
    <row r="11241" spans="9:9">
      <c r="I11241" s="6"/>
    </row>
    <row r="11242" spans="9:9">
      <c r="I11242" s="6"/>
    </row>
    <row r="11243" spans="9:9">
      <c r="I11243" s="6"/>
    </row>
    <row r="11244" spans="9:9">
      <c r="I11244" s="6"/>
    </row>
    <row r="11245" spans="9:9">
      <c r="I11245" s="6"/>
    </row>
    <row r="11246" spans="9:9">
      <c r="I11246" s="6"/>
    </row>
    <row r="11247" spans="9:9">
      <c r="I11247" s="6"/>
    </row>
    <row r="11248" spans="9:9">
      <c r="I11248" s="6"/>
    </row>
    <row r="11249" spans="9:9">
      <c r="I11249" s="6"/>
    </row>
    <row r="11250" spans="9:9">
      <c r="I11250" s="6"/>
    </row>
    <row r="11251" spans="9:9">
      <c r="I11251" s="6"/>
    </row>
    <row r="11252" spans="9:9">
      <c r="I11252" s="6"/>
    </row>
    <row r="11253" spans="9:9">
      <c r="I11253" s="6"/>
    </row>
    <row r="11254" spans="9:9">
      <c r="I11254" s="6"/>
    </row>
    <row r="11255" spans="9:9">
      <c r="I11255" s="6"/>
    </row>
    <row r="11256" spans="9:9">
      <c r="I11256" s="6"/>
    </row>
    <row r="11257" spans="9:9">
      <c r="I11257" s="6"/>
    </row>
    <row r="11258" spans="9:9">
      <c r="I11258" s="6"/>
    </row>
    <row r="11259" spans="9:9">
      <c r="I11259" s="6"/>
    </row>
    <row r="11260" spans="9:9">
      <c r="I11260" s="6"/>
    </row>
    <row r="11261" spans="9:9">
      <c r="I11261" s="6"/>
    </row>
    <row r="11262" spans="9:9">
      <c r="I11262" s="6"/>
    </row>
    <row r="11263" spans="9:9">
      <c r="I11263" s="6"/>
    </row>
    <row r="11264" spans="9:9">
      <c r="I11264" s="6"/>
    </row>
    <row r="11265" spans="9:9">
      <c r="I11265" s="6"/>
    </row>
    <row r="11266" spans="9:9">
      <c r="I11266" s="6"/>
    </row>
    <row r="11267" spans="9:9">
      <c r="I11267" s="6"/>
    </row>
    <row r="11268" spans="9:9">
      <c r="I11268" s="6"/>
    </row>
    <row r="11269" spans="9:9">
      <c r="I11269" s="6"/>
    </row>
    <row r="11270" spans="9:9">
      <c r="I11270" s="6"/>
    </row>
    <row r="11271" spans="9:9">
      <c r="I11271" s="6"/>
    </row>
    <row r="11272" spans="9:9">
      <c r="I11272" s="6"/>
    </row>
    <row r="11273" spans="9:9">
      <c r="I11273" s="6"/>
    </row>
    <row r="11274" spans="9:9">
      <c r="I11274" s="6"/>
    </row>
    <row r="11275" spans="9:9">
      <c r="I11275" s="6"/>
    </row>
    <row r="11276" spans="9:9">
      <c r="I11276" s="6"/>
    </row>
    <row r="11277" spans="9:9">
      <c r="I11277" s="6"/>
    </row>
    <row r="11278" spans="9:9">
      <c r="I11278" s="6"/>
    </row>
    <row r="11279" spans="9:9">
      <c r="I11279" s="6"/>
    </row>
    <row r="11280" spans="9:9">
      <c r="I11280" s="6"/>
    </row>
    <row r="11281" spans="9:9">
      <c r="I11281" s="6"/>
    </row>
    <row r="11282" spans="9:9">
      <c r="I11282" s="6"/>
    </row>
    <row r="11283" spans="9:9">
      <c r="I11283" s="6"/>
    </row>
    <row r="11284" spans="9:9">
      <c r="I11284" s="6"/>
    </row>
    <row r="11285" spans="9:9">
      <c r="I11285" s="6"/>
    </row>
    <row r="11286" spans="9:9">
      <c r="I11286" s="6"/>
    </row>
    <row r="11287" spans="9:9">
      <c r="I11287" s="6"/>
    </row>
    <row r="11288" spans="9:9">
      <c r="I11288" s="6"/>
    </row>
    <row r="11289" spans="9:9">
      <c r="I11289" s="6"/>
    </row>
    <row r="11290" spans="9:9">
      <c r="I11290" s="6"/>
    </row>
    <row r="11291" spans="9:9">
      <c r="I11291" s="6"/>
    </row>
    <row r="11292" spans="9:9">
      <c r="I11292" s="6"/>
    </row>
    <row r="11293" spans="9:9">
      <c r="I11293" s="6"/>
    </row>
    <row r="11294" spans="9:9">
      <c r="I11294" s="6"/>
    </row>
    <row r="11295" spans="9:9">
      <c r="I11295" s="6"/>
    </row>
    <row r="11296" spans="9:9">
      <c r="I11296" s="6"/>
    </row>
    <row r="11297" spans="9:9">
      <c r="I11297" s="6"/>
    </row>
    <row r="11298" spans="9:9">
      <c r="I11298" s="6"/>
    </row>
    <row r="11299" spans="9:9">
      <c r="I11299" s="6"/>
    </row>
    <row r="11300" spans="9:9">
      <c r="I11300" s="6"/>
    </row>
    <row r="11301" spans="9:9">
      <c r="I11301" s="6"/>
    </row>
    <row r="11302" spans="9:9">
      <c r="I11302" s="6"/>
    </row>
    <row r="11303" spans="9:9">
      <c r="I11303" s="6"/>
    </row>
    <row r="11304" spans="9:9">
      <c r="I11304" s="6"/>
    </row>
    <row r="11305" spans="9:9">
      <c r="I11305" s="6"/>
    </row>
    <row r="11306" spans="9:9">
      <c r="I11306" s="6"/>
    </row>
    <row r="11307" spans="9:9">
      <c r="I11307" s="6"/>
    </row>
    <row r="11308" spans="9:9">
      <c r="I11308" s="6"/>
    </row>
    <row r="11309" spans="9:9">
      <c r="I11309" s="6"/>
    </row>
    <row r="11310" spans="9:9">
      <c r="I11310" s="6"/>
    </row>
    <row r="11311" spans="9:9">
      <c r="I11311" s="6"/>
    </row>
    <row r="11312" spans="9:9">
      <c r="I11312" s="6"/>
    </row>
    <row r="11313" spans="9:9">
      <c r="I11313" s="6"/>
    </row>
    <row r="11314" spans="9:9">
      <c r="I11314" s="6"/>
    </row>
    <row r="11315" spans="9:9">
      <c r="I11315" s="6"/>
    </row>
    <row r="11316" spans="9:9">
      <c r="I11316" s="6"/>
    </row>
    <row r="11317" spans="9:9">
      <c r="I11317" s="6"/>
    </row>
    <row r="11318" spans="9:9">
      <c r="I11318" s="6"/>
    </row>
    <row r="11319" spans="9:9">
      <c r="I11319" s="6"/>
    </row>
    <row r="11320" spans="9:9">
      <c r="I11320" s="6"/>
    </row>
    <row r="11321" spans="9:9">
      <c r="I11321" s="6"/>
    </row>
    <row r="11322" spans="9:9">
      <c r="I11322" s="6"/>
    </row>
    <row r="11323" spans="9:9">
      <c r="I11323" s="6"/>
    </row>
    <row r="11324" spans="9:9">
      <c r="I11324" s="6"/>
    </row>
    <row r="11325" spans="9:9">
      <c r="I11325" s="6"/>
    </row>
    <row r="11326" spans="9:9">
      <c r="I11326" s="6"/>
    </row>
    <row r="11327" spans="9:9">
      <c r="I11327" s="6"/>
    </row>
    <row r="11328" spans="9:9">
      <c r="I11328" s="6"/>
    </row>
    <row r="11329" spans="9:9">
      <c r="I11329" s="6"/>
    </row>
    <row r="11330" spans="9:9">
      <c r="I11330" s="6"/>
    </row>
    <row r="11331" spans="9:9">
      <c r="I11331" s="6"/>
    </row>
    <row r="11332" spans="9:9">
      <c r="I11332" s="6"/>
    </row>
    <row r="11333" spans="9:9">
      <c r="I11333" s="6"/>
    </row>
    <row r="11334" spans="9:9">
      <c r="I11334" s="6"/>
    </row>
    <row r="11335" spans="9:9">
      <c r="I11335" s="6"/>
    </row>
    <row r="11336" spans="9:9">
      <c r="I11336" s="6"/>
    </row>
    <row r="11337" spans="9:9">
      <c r="I11337" s="6"/>
    </row>
    <row r="11338" spans="9:9">
      <c r="I11338" s="6"/>
    </row>
    <row r="11339" spans="9:9">
      <c r="I11339" s="6"/>
    </row>
    <row r="11340" spans="9:9">
      <c r="I11340" s="6"/>
    </row>
    <row r="11341" spans="9:9">
      <c r="I11341" s="6"/>
    </row>
    <row r="11342" spans="9:9">
      <c r="I11342" s="6"/>
    </row>
    <row r="11343" spans="9:9">
      <c r="I11343" s="6"/>
    </row>
    <row r="11344" spans="9:9">
      <c r="I11344" s="6"/>
    </row>
    <row r="11345" spans="9:9">
      <c r="I11345" s="6"/>
    </row>
    <row r="11346" spans="9:9">
      <c r="I11346" s="6"/>
    </row>
    <row r="11347" spans="9:9">
      <c r="I11347" s="6"/>
    </row>
    <row r="11348" spans="9:9">
      <c r="I11348" s="6"/>
    </row>
    <row r="11349" spans="9:9">
      <c r="I11349" s="6"/>
    </row>
    <row r="11350" spans="9:9">
      <c r="I11350" s="6"/>
    </row>
    <row r="11351" spans="9:9">
      <c r="I11351" s="6"/>
    </row>
    <row r="11352" spans="9:9">
      <c r="I11352" s="6"/>
    </row>
    <row r="11353" spans="9:9">
      <c r="I11353" s="6"/>
    </row>
    <row r="11354" spans="9:9">
      <c r="I11354" s="6"/>
    </row>
    <row r="11355" spans="9:9">
      <c r="I11355" s="6"/>
    </row>
    <row r="11356" spans="9:9">
      <c r="I11356" s="6"/>
    </row>
    <row r="11357" spans="9:9">
      <c r="I11357" s="6"/>
    </row>
    <row r="11358" spans="9:9">
      <c r="I11358" s="6"/>
    </row>
    <row r="11359" spans="9:9">
      <c r="I11359" s="6"/>
    </row>
    <row r="11360" spans="9:9">
      <c r="I11360" s="6"/>
    </row>
    <row r="11361" spans="9:9">
      <c r="I11361" s="6"/>
    </row>
    <row r="11362" spans="9:9">
      <c r="I11362" s="6"/>
    </row>
    <row r="11363" spans="9:9">
      <c r="I11363" s="6"/>
    </row>
    <row r="11364" spans="9:9">
      <c r="I11364" s="6"/>
    </row>
    <row r="11365" spans="9:9">
      <c r="I11365" s="6"/>
    </row>
    <row r="11366" spans="9:9">
      <c r="I11366" s="6"/>
    </row>
    <row r="11367" spans="9:9">
      <c r="I11367" s="6"/>
    </row>
    <row r="11368" spans="9:9">
      <c r="I11368" s="6"/>
    </row>
    <row r="11369" spans="9:9">
      <c r="I11369" s="6"/>
    </row>
    <row r="11370" spans="9:9">
      <c r="I11370" s="6"/>
    </row>
    <row r="11371" spans="9:9">
      <c r="I11371" s="6"/>
    </row>
    <row r="11372" spans="9:9">
      <c r="I11372" s="6"/>
    </row>
    <row r="11373" spans="9:9">
      <c r="I11373" s="6"/>
    </row>
    <row r="11374" spans="9:9">
      <c r="I11374" s="6"/>
    </row>
    <row r="11375" spans="9:9">
      <c r="I11375" s="6"/>
    </row>
    <row r="11376" spans="9:9">
      <c r="I11376" s="6"/>
    </row>
    <row r="11377" spans="9:9">
      <c r="I11377" s="6"/>
    </row>
    <row r="11378" spans="9:9">
      <c r="I11378" s="6"/>
    </row>
    <row r="11379" spans="9:9">
      <c r="I11379" s="6"/>
    </row>
    <row r="11380" spans="9:9">
      <c r="I11380" s="6"/>
    </row>
    <row r="11381" spans="9:9">
      <c r="I11381" s="6"/>
    </row>
    <row r="11382" spans="9:9">
      <c r="I11382" s="6"/>
    </row>
    <row r="11383" spans="9:9">
      <c r="I11383" s="6"/>
    </row>
    <row r="11384" spans="9:9">
      <c r="I11384" s="6"/>
    </row>
    <row r="11385" spans="9:9">
      <c r="I11385" s="6"/>
    </row>
    <row r="11386" spans="9:9">
      <c r="I11386" s="6"/>
    </row>
    <row r="11387" spans="9:9">
      <c r="I11387" s="6"/>
    </row>
    <row r="11388" spans="9:9">
      <c r="I11388" s="6"/>
    </row>
    <row r="11389" spans="9:9">
      <c r="I11389" s="6"/>
    </row>
    <row r="11390" spans="9:9">
      <c r="I11390" s="6"/>
    </row>
    <row r="11391" spans="9:9">
      <c r="I11391" s="6"/>
    </row>
    <row r="11392" spans="9:9">
      <c r="I11392" s="6"/>
    </row>
    <row r="11393" spans="9:9">
      <c r="I11393" s="6"/>
    </row>
    <row r="11394" spans="9:9">
      <c r="I11394" s="6"/>
    </row>
    <row r="11395" spans="9:9">
      <c r="I11395" s="6"/>
    </row>
    <row r="11396" spans="9:9">
      <c r="I11396" s="6"/>
    </row>
    <row r="11397" spans="9:9">
      <c r="I11397" s="6"/>
    </row>
    <row r="11398" spans="9:9">
      <c r="I11398" s="6"/>
    </row>
    <row r="11399" spans="9:9">
      <c r="I11399" s="6"/>
    </row>
    <row r="11400" spans="9:9">
      <c r="I11400" s="6"/>
    </row>
    <row r="11401" spans="9:9">
      <c r="I11401" s="6"/>
    </row>
    <row r="11402" spans="9:9">
      <c r="I11402" s="6"/>
    </row>
    <row r="11403" spans="9:9">
      <c r="I11403" s="6"/>
    </row>
    <row r="11404" spans="9:9">
      <c r="I11404" s="6"/>
    </row>
    <row r="11405" spans="9:9">
      <c r="I11405" s="6"/>
    </row>
    <row r="11406" spans="9:9">
      <c r="I11406" s="6"/>
    </row>
    <row r="11407" spans="9:9">
      <c r="I11407" s="6"/>
    </row>
    <row r="11408" spans="9:9">
      <c r="I11408" s="6"/>
    </row>
    <row r="11409" spans="9:9">
      <c r="I11409" s="6"/>
    </row>
    <row r="11410" spans="9:9">
      <c r="I11410" s="6"/>
    </row>
    <row r="11411" spans="9:9">
      <c r="I11411" s="6"/>
    </row>
    <row r="11412" spans="9:9">
      <c r="I11412" s="6"/>
    </row>
    <row r="11413" spans="9:9">
      <c r="I11413" s="6"/>
    </row>
    <row r="11414" spans="9:9">
      <c r="I11414" s="6"/>
    </row>
    <row r="11415" spans="9:9">
      <c r="I11415" s="6"/>
    </row>
    <row r="11416" spans="9:9">
      <c r="I11416" s="6"/>
    </row>
    <row r="11417" spans="9:9">
      <c r="I11417" s="6"/>
    </row>
    <row r="11418" spans="9:9">
      <c r="I11418" s="6"/>
    </row>
    <row r="11419" spans="9:9">
      <c r="I11419" s="6"/>
    </row>
    <row r="11420" spans="9:9">
      <c r="I11420" s="6"/>
    </row>
    <row r="11421" spans="9:9">
      <c r="I11421" s="6"/>
    </row>
    <row r="11422" spans="9:9">
      <c r="I11422" s="6"/>
    </row>
    <row r="11423" spans="9:9">
      <c r="I11423" s="6"/>
    </row>
    <row r="11424" spans="9:9">
      <c r="I11424" s="6"/>
    </row>
    <row r="11425" spans="9:9">
      <c r="I11425" s="6"/>
    </row>
    <row r="11426" spans="9:9">
      <c r="I11426" s="6"/>
    </row>
    <row r="11427" spans="9:9">
      <c r="I11427" s="6"/>
    </row>
    <row r="11428" spans="9:9">
      <c r="I11428" s="6"/>
    </row>
    <row r="11429" spans="9:9">
      <c r="I11429" s="6"/>
    </row>
    <row r="11430" spans="9:9">
      <c r="I11430" s="6"/>
    </row>
    <row r="11431" spans="9:9">
      <c r="I11431" s="6"/>
    </row>
    <row r="11432" spans="9:9">
      <c r="I11432" s="6"/>
    </row>
    <row r="11433" spans="9:9">
      <c r="I11433" s="6"/>
    </row>
    <row r="11434" spans="9:9">
      <c r="I11434" s="6"/>
    </row>
    <row r="11435" spans="9:9">
      <c r="I11435" s="6"/>
    </row>
    <row r="11436" spans="9:9">
      <c r="I11436" s="6"/>
    </row>
    <row r="11437" spans="9:9">
      <c r="I11437" s="6"/>
    </row>
    <row r="11438" spans="9:9">
      <c r="I11438" s="6"/>
    </row>
    <row r="11439" spans="9:9">
      <c r="I11439" s="6"/>
    </row>
    <row r="11440" spans="9:9">
      <c r="I11440" s="6"/>
    </row>
    <row r="11441" spans="9:9">
      <c r="I11441" s="6"/>
    </row>
    <row r="11442" spans="9:9">
      <c r="I11442" s="6"/>
    </row>
    <row r="11443" spans="9:9">
      <c r="I11443" s="6"/>
    </row>
    <row r="11444" spans="9:9">
      <c r="I11444" s="6"/>
    </row>
    <row r="11445" spans="9:9">
      <c r="I11445" s="6"/>
    </row>
    <row r="11446" spans="9:9">
      <c r="I11446" s="6"/>
    </row>
    <row r="11447" spans="9:9">
      <c r="I11447" s="6"/>
    </row>
    <row r="11448" spans="9:9">
      <c r="I11448" s="6"/>
    </row>
    <row r="11449" spans="9:9">
      <c r="I11449" s="6"/>
    </row>
    <row r="11450" spans="9:9">
      <c r="I11450" s="6"/>
    </row>
    <row r="11451" spans="9:9">
      <c r="I11451" s="6"/>
    </row>
    <row r="11452" spans="9:9">
      <c r="I11452" s="6"/>
    </row>
    <row r="11453" spans="9:9">
      <c r="I11453" s="6"/>
    </row>
    <row r="11454" spans="9:9">
      <c r="I11454" s="6"/>
    </row>
    <row r="11455" spans="9:9">
      <c r="I11455" s="6"/>
    </row>
    <row r="11456" spans="9:9">
      <c r="I11456" s="6"/>
    </row>
    <row r="11457" spans="9:9">
      <c r="I11457" s="6"/>
    </row>
    <row r="11458" spans="9:9">
      <c r="I11458" s="6"/>
    </row>
    <row r="11459" spans="9:9">
      <c r="I11459" s="6"/>
    </row>
    <row r="11460" spans="9:9">
      <c r="I11460" s="6"/>
    </row>
    <row r="11461" spans="9:9">
      <c r="I11461" s="6"/>
    </row>
    <row r="11462" spans="9:9">
      <c r="I11462" s="6"/>
    </row>
    <row r="11463" spans="9:9">
      <c r="I11463" s="6"/>
    </row>
    <row r="11464" spans="9:9">
      <c r="I11464" s="6"/>
    </row>
    <row r="11465" spans="9:9">
      <c r="I11465" s="6"/>
    </row>
    <row r="11466" spans="9:9">
      <c r="I11466" s="6"/>
    </row>
    <row r="11467" spans="9:9">
      <c r="I11467" s="6"/>
    </row>
    <row r="11468" spans="9:9">
      <c r="I11468" s="6"/>
    </row>
    <row r="11469" spans="9:9">
      <c r="I11469" s="6"/>
    </row>
    <row r="11470" spans="9:9">
      <c r="I11470" s="6"/>
    </row>
    <row r="11471" spans="9:9">
      <c r="I11471" s="6"/>
    </row>
    <row r="11472" spans="9:9">
      <c r="I11472" s="6"/>
    </row>
    <row r="11473" spans="9:9">
      <c r="I11473" s="6"/>
    </row>
    <row r="11474" spans="9:9">
      <c r="I11474" s="6"/>
    </row>
    <row r="11475" spans="9:9">
      <c r="I11475" s="6"/>
    </row>
    <row r="11476" spans="9:9">
      <c r="I11476" s="6"/>
    </row>
    <row r="11477" spans="9:9">
      <c r="I11477" s="6"/>
    </row>
    <row r="11478" spans="9:9">
      <c r="I11478" s="6"/>
    </row>
    <row r="11479" spans="9:9">
      <c r="I11479" s="6"/>
    </row>
    <row r="11480" spans="9:9">
      <c r="I11480" s="6"/>
    </row>
    <row r="11481" spans="9:9">
      <c r="I11481" s="6"/>
    </row>
    <row r="11482" spans="9:9">
      <c r="I11482" s="6"/>
    </row>
    <row r="11483" spans="9:9">
      <c r="I11483" s="6"/>
    </row>
    <row r="11484" spans="9:9">
      <c r="I11484" s="6"/>
    </row>
    <row r="11485" spans="9:9">
      <c r="I11485" s="6"/>
    </row>
    <row r="11486" spans="9:9">
      <c r="I11486" s="6"/>
    </row>
    <row r="11487" spans="9:9">
      <c r="I11487" s="6"/>
    </row>
    <row r="11488" spans="9:9">
      <c r="I11488" s="6"/>
    </row>
    <row r="11489" spans="9:9">
      <c r="I11489" s="6"/>
    </row>
    <row r="11490" spans="9:9">
      <c r="I11490" s="6"/>
    </row>
    <row r="11491" spans="9:9">
      <c r="I11491" s="6"/>
    </row>
    <row r="11492" spans="9:9">
      <c r="I11492" s="6"/>
    </row>
    <row r="11493" spans="9:9">
      <c r="I11493" s="6"/>
    </row>
    <row r="11494" spans="9:9">
      <c r="I11494" s="6"/>
    </row>
    <row r="11495" spans="9:9">
      <c r="I11495" s="6"/>
    </row>
    <row r="11496" spans="9:9">
      <c r="I11496" s="6"/>
    </row>
    <row r="11497" spans="9:9">
      <c r="I11497" s="6"/>
    </row>
    <row r="11498" spans="9:9">
      <c r="I11498" s="6"/>
    </row>
    <row r="11499" spans="9:9">
      <c r="I11499" s="6"/>
    </row>
    <row r="11500" spans="9:9">
      <c r="I11500" s="6"/>
    </row>
    <row r="11501" spans="9:9">
      <c r="I11501" s="6"/>
    </row>
    <row r="11502" spans="9:9">
      <c r="I11502" s="6"/>
    </row>
    <row r="11503" spans="9:9">
      <c r="I11503" s="6"/>
    </row>
    <row r="11504" spans="9:9">
      <c r="I11504" s="6"/>
    </row>
    <row r="11505" spans="9:9">
      <c r="I11505" s="6"/>
    </row>
    <row r="11506" spans="9:9">
      <c r="I11506" s="6"/>
    </row>
    <row r="11507" spans="9:9">
      <c r="I11507" s="6"/>
    </row>
    <row r="11508" spans="9:9">
      <c r="I11508" s="6"/>
    </row>
    <row r="11509" spans="9:9">
      <c r="I11509" s="6"/>
    </row>
    <row r="11510" spans="9:9">
      <c r="I11510" s="6"/>
    </row>
    <row r="11511" spans="9:9">
      <c r="I11511" s="6"/>
    </row>
    <row r="11512" spans="9:9">
      <c r="I11512" s="6"/>
    </row>
    <row r="11513" spans="9:9">
      <c r="I11513" s="6"/>
    </row>
    <row r="11514" spans="9:9">
      <c r="I11514" s="6"/>
    </row>
    <row r="11515" spans="9:9">
      <c r="I11515" s="6"/>
    </row>
    <row r="11516" spans="9:9">
      <c r="I11516" s="6"/>
    </row>
    <row r="11517" spans="9:9">
      <c r="I11517" s="6"/>
    </row>
    <row r="11518" spans="9:9">
      <c r="I11518" s="6"/>
    </row>
    <row r="11519" spans="9:9">
      <c r="I11519" s="6"/>
    </row>
    <row r="11520" spans="9:9">
      <c r="I11520" s="6"/>
    </row>
    <row r="11521" spans="9:9">
      <c r="I11521" s="6"/>
    </row>
    <row r="11522" spans="9:9">
      <c r="I11522" s="6"/>
    </row>
    <row r="11523" spans="9:9">
      <c r="I11523" s="6"/>
    </row>
    <row r="11524" spans="9:9">
      <c r="I11524" s="6"/>
    </row>
    <row r="11525" spans="9:9">
      <c r="I11525" s="6"/>
    </row>
    <row r="11526" spans="9:9">
      <c r="I11526" s="6"/>
    </row>
    <row r="11527" spans="9:9">
      <c r="I11527" s="6"/>
    </row>
    <row r="11528" spans="9:9">
      <c r="I11528" s="6"/>
    </row>
    <row r="11529" spans="9:9">
      <c r="I11529" s="6"/>
    </row>
    <row r="11530" spans="9:9">
      <c r="I11530" s="6"/>
    </row>
    <row r="11531" spans="9:9">
      <c r="I11531" s="6"/>
    </row>
    <row r="11532" spans="9:9">
      <c r="I11532" s="6"/>
    </row>
    <row r="11533" spans="9:9">
      <c r="I11533" s="6"/>
    </row>
    <row r="11534" spans="9:9">
      <c r="I11534" s="6"/>
    </row>
    <row r="11535" spans="9:9">
      <c r="I11535" s="6"/>
    </row>
    <row r="11536" spans="9:9">
      <c r="I11536" s="6"/>
    </row>
    <row r="11537" spans="9:9">
      <c r="I11537" s="6"/>
    </row>
    <row r="11538" spans="9:9">
      <c r="I11538" s="6"/>
    </row>
    <row r="11539" spans="9:9">
      <c r="I11539" s="6"/>
    </row>
    <row r="11540" spans="9:9">
      <c r="I11540" s="6"/>
    </row>
    <row r="11541" spans="9:9">
      <c r="I11541" s="6"/>
    </row>
    <row r="11542" spans="9:9">
      <c r="I11542" s="6"/>
    </row>
    <row r="11543" spans="9:9">
      <c r="I11543" s="6"/>
    </row>
    <row r="11544" spans="9:9">
      <c r="I11544" s="6"/>
    </row>
    <row r="11545" spans="9:9">
      <c r="I11545" s="6"/>
    </row>
    <row r="11546" spans="9:9">
      <c r="I11546" s="6"/>
    </row>
    <row r="11547" spans="9:9">
      <c r="I11547" s="6"/>
    </row>
    <row r="11548" spans="9:9">
      <c r="I11548" s="6"/>
    </row>
    <row r="11549" spans="9:9">
      <c r="I11549" s="6"/>
    </row>
    <row r="11550" spans="9:9">
      <c r="I11550" s="6"/>
    </row>
    <row r="11551" spans="9:9">
      <c r="I11551" s="6"/>
    </row>
    <row r="11552" spans="9:9">
      <c r="I11552" s="6"/>
    </row>
    <row r="11553" spans="9:9">
      <c r="I11553" s="6"/>
    </row>
    <row r="11554" spans="9:9">
      <c r="I11554" s="6"/>
    </row>
    <row r="11555" spans="9:9">
      <c r="I11555" s="6"/>
    </row>
    <row r="11556" spans="9:9">
      <c r="I11556" s="6"/>
    </row>
    <row r="11557" spans="9:9">
      <c r="I11557" s="6"/>
    </row>
    <row r="11558" spans="9:9">
      <c r="I11558" s="6"/>
    </row>
    <row r="11559" spans="9:9">
      <c r="I11559" s="6"/>
    </row>
    <row r="11560" spans="9:9">
      <c r="I11560" s="6"/>
    </row>
    <row r="11561" spans="9:9">
      <c r="I11561" s="6"/>
    </row>
    <row r="11562" spans="9:9">
      <c r="I11562" s="6"/>
    </row>
    <row r="11563" spans="9:9">
      <c r="I11563" s="6"/>
    </row>
    <row r="11564" spans="9:9">
      <c r="I11564" s="6"/>
    </row>
    <row r="11565" spans="9:9">
      <c r="I11565" s="6"/>
    </row>
    <row r="11566" spans="9:9">
      <c r="I11566" s="6"/>
    </row>
    <row r="11567" spans="9:9">
      <c r="I11567" s="6"/>
    </row>
    <row r="11568" spans="9:9">
      <c r="I11568" s="6"/>
    </row>
    <row r="11569" spans="9:9">
      <c r="I11569" s="6"/>
    </row>
    <row r="11570" spans="9:9">
      <c r="I11570" s="6"/>
    </row>
    <row r="11571" spans="9:9">
      <c r="I11571" s="6"/>
    </row>
    <row r="11572" spans="9:9">
      <c r="I11572" s="6"/>
    </row>
    <row r="11573" spans="9:9">
      <c r="I11573" s="6"/>
    </row>
    <row r="11574" spans="9:9">
      <c r="I11574" s="6"/>
    </row>
    <row r="11575" spans="9:9">
      <c r="I11575" s="6"/>
    </row>
    <row r="11576" spans="9:9">
      <c r="I11576" s="6"/>
    </row>
    <row r="11577" spans="9:9">
      <c r="I11577" s="6"/>
    </row>
    <row r="11578" spans="9:9">
      <c r="I11578" s="6"/>
    </row>
    <row r="11579" spans="9:9">
      <c r="I11579" s="6"/>
    </row>
    <row r="11580" spans="9:9">
      <c r="I11580" s="6"/>
    </row>
    <row r="11581" spans="9:9">
      <c r="I11581" s="6"/>
    </row>
    <row r="11582" spans="9:9">
      <c r="I11582" s="6"/>
    </row>
    <row r="11583" spans="9:9">
      <c r="I11583" s="6"/>
    </row>
    <row r="11584" spans="9:9">
      <c r="I11584" s="6"/>
    </row>
    <row r="11585" spans="9:9">
      <c r="I11585" s="6"/>
    </row>
    <row r="11586" spans="9:9">
      <c r="I11586" s="6"/>
    </row>
    <row r="11587" spans="9:9">
      <c r="I11587" s="6"/>
    </row>
    <row r="11588" spans="9:9">
      <c r="I11588" s="6"/>
    </row>
    <row r="11589" spans="9:9">
      <c r="I11589" s="6"/>
    </row>
    <row r="11590" spans="9:9">
      <c r="I11590" s="6"/>
    </row>
    <row r="11591" spans="9:9">
      <c r="I11591" s="6"/>
    </row>
    <row r="11592" spans="9:9">
      <c r="I11592" s="6"/>
    </row>
    <row r="11593" spans="9:9">
      <c r="I11593" s="6"/>
    </row>
    <row r="11594" spans="9:9">
      <c r="I11594" s="6"/>
    </row>
    <row r="11595" spans="9:9">
      <c r="I11595" s="6"/>
    </row>
    <row r="11596" spans="9:9">
      <c r="I11596" s="6"/>
    </row>
    <row r="11597" spans="9:9">
      <c r="I11597" s="6"/>
    </row>
    <row r="11598" spans="9:9">
      <c r="I11598" s="6"/>
    </row>
    <row r="11599" spans="9:9">
      <c r="I11599" s="6"/>
    </row>
    <row r="11600" spans="9:9">
      <c r="I11600" s="6"/>
    </row>
    <row r="11601" spans="9:9">
      <c r="I11601" s="6"/>
    </row>
    <row r="11602" spans="9:9">
      <c r="I11602" s="6"/>
    </row>
    <row r="11603" spans="9:9">
      <c r="I11603" s="6"/>
    </row>
    <row r="11604" spans="9:9">
      <c r="I11604" s="6"/>
    </row>
    <row r="11605" spans="9:9">
      <c r="I11605" s="6"/>
    </row>
    <row r="11606" spans="9:9">
      <c r="I11606" s="6"/>
    </row>
    <row r="11607" spans="9:9">
      <c r="I11607" s="6"/>
    </row>
    <row r="11608" spans="9:9">
      <c r="I11608" s="6"/>
    </row>
    <row r="11609" spans="9:9">
      <c r="I11609" s="6"/>
    </row>
    <row r="11610" spans="9:9">
      <c r="I11610" s="6"/>
    </row>
    <row r="11611" spans="9:9">
      <c r="I11611" s="6"/>
    </row>
    <row r="11612" spans="9:9">
      <c r="I11612" s="6"/>
    </row>
    <row r="11613" spans="9:9">
      <c r="I11613" s="6"/>
    </row>
    <row r="11614" spans="9:9">
      <c r="I11614" s="6"/>
    </row>
    <row r="11615" spans="9:9">
      <c r="I11615" s="6"/>
    </row>
    <row r="11616" spans="9:9">
      <c r="I11616" s="6"/>
    </row>
    <row r="11617" spans="9:9">
      <c r="I11617" s="6"/>
    </row>
    <row r="11618" spans="9:9">
      <c r="I11618" s="6"/>
    </row>
    <row r="11619" spans="9:9">
      <c r="I11619" s="6"/>
    </row>
    <row r="11620" spans="9:9">
      <c r="I11620" s="6"/>
    </row>
    <row r="11621" spans="9:9">
      <c r="I11621" s="6"/>
    </row>
    <row r="11622" spans="9:9">
      <c r="I11622" s="6"/>
    </row>
    <row r="11623" spans="9:9">
      <c r="I11623" s="6"/>
    </row>
    <row r="11624" spans="9:9">
      <c r="I11624" s="6"/>
    </row>
    <row r="11625" spans="9:9">
      <c r="I11625" s="6"/>
    </row>
    <row r="11626" spans="9:9">
      <c r="I11626" s="6"/>
    </row>
    <row r="11627" spans="9:9">
      <c r="I11627" s="6"/>
    </row>
    <row r="11628" spans="9:9">
      <c r="I11628" s="6"/>
    </row>
    <row r="11629" spans="9:9">
      <c r="I11629" s="6"/>
    </row>
    <row r="11630" spans="9:9">
      <c r="I11630" s="6"/>
    </row>
    <row r="11631" spans="9:9">
      <c r="I11631" s="6"/>
    </row>
    <row r="11632" spans="9:9">
      <c r="I11632" s="6"/>
    </row>
    <row r="11633" spans="9:9">
      <c r="I11633" s="6"/>
    </row>
    <row r="11634" spans="9:9">
      <c r="I11634" s="6"/>
    </row>
    <row r="11635" spans="9:9">
      <c r="I11635" s="6"/>
    </row>
    <row r="11636" spans="9:9">
      <c r="I11636" s="6"/>
    </row>
    <row r="11637" spans="9:9">
      <c r="I11637" s="6"/>
    </row>
    <row r="11638" spans="9:9">
      <c r="I11638" s="6"/>
    </row>
    <row r="11639" spans="9:9">
      <c r="I11639" s="6"/>
    </row>
    <row r="11640" spans="9:9">
      <c r="I11640" s="6"/>
    </row>
    <row r="11641" spans="9:9">
      <c r="I11641" s="6"/>
    </row>
    <row r="11642" spans="9:9">
      <c r="I11642" s="6"/>
    </row>
    <row r="11643" spans="9:9">
      <c r="I11643" s="6"/>
    </row>
    <row r="11644" spans="9:9">
      <c r="I11644" s="6"/>
    </row>
    <row r="11645" spans="9:9">
      <c r="I11645" s="6"/>
    </row>
    <row r="11646" spans="9:9">
      <c r="I11646" s="6"/>
    </row>
    <row r="11647" spans="9:9">
      <c r="I11647" s="6"/>
    </row>
    <row r="11648" spans="9:9">
      <c r="I11648" s="6"/>
    </row>
    <row r="11649" spans="9:9">
      <c r="I11649" s="6"/>
    </row>
    <row r="11650" spans="9:9">
      <c r="I11650" s="6"/>
    </row>
    <row r="11651" spans="9:9">
      <c r="I11651" s="6"/>
    </row>
    <row r="11652" spans="9:9">
      <c r="I11652" s="6"/>
    </row>
    <row r="11653" spans="9:9">
      <c r="I11653" s="6"/>
    </row>
    <row r="11654" spans="9:9">
      <c r="I11654" s="6"/>
    </row>
    <row r="11655" spans="9:9">
      <c r="I11655" s="6"/>
    </row>
    <row r="11656" spans="9:9">
      <c r="I11656" s="6"/>
    </row>
    <row r="11657" spans="9:9">
      <c r="I11657" s="6"/>
    </row>
    <row r="11658" spans="9:9">
      <c r="I11658" s="6"/>
    </row>
    <row r="11659" spans="9:9">
      <c r="I11659" s="6"/>
    </row>
    <row r="11660" spans="9:9">
      <c r="I11660" s="6"/>
    </row>
    <row r="11661" spans="9:9">
      <c r="I11661" s="6"/>
    </row>
    <row r="11662" spans="9:9">
      <c r="I11662" s="6"/>
    </row>
    <row r="11663" spans="9:9">
      <c r="I11663" s="6"/>
    </row>
    <row r="11664" spans="9:9">
      <c r="I11664" s="6"/>
    </row>
    <row r="11665" spans="9:9">
      <c r="I11665" s="6"/>
    </row>
    <row r="11666" spans="9:9">
      <c r="I11666" s="6"/>
    </row>
    <row r="11667" spans="9:9">
      <c r="I11667" s="6"/>
    </row>
    <row r="11668" spans="9:9">
      <c r="I11668" s="6"/>
    </row>
    <row r="11669" spans="9:9">
      <c r="I11669" s="6"/>
    </row>
    <row r="11670" spans="9:9">
      <c r="I11670" s="6"/>
    </row>
    <row r="11671" spans="9:9">
      <c r="I11671" s="6"/>
    </row>
    <row r="11672" spans="9:9">
      <c r="I11672" s="6"/>
    </row>
    <row r="11673" spans="9:9">
      <c r="I11673" s="6"/>
    </row>
    <row r="11674" spans="9:9">
      <c r="I11674" s="6"/>
    </row>
    <row r="11675" spans="9:9">
      <c r="I11675" s="6"/>
    </row>
    <row r="11676" spans="9:9">
      <c r="I11676" s="6"/>
    </row>
    <row r="11677" spans="9:9">
      <c r="I11677" s="6"/>
    </row>
    <row r="11678" spans="9:9">
      <c r="I11678" s="6"/>
    </row>
    <row r="11679" spans="9:9">
      <c r="I11679" s="6"/>
    </row>
    <row r="11680" spans="9:9">
      <c r="I11680" s="6"/>
    </row>
    <row r="11681" spans="9:9">
      <c r="I11681" s="6"/>
    </row>
    <row r="11682" spans="9:9">
      <c r="I11682" s="6"/>
    </row>
    <row r="11683" spans="9:9">
      <c r="I11683" s="6"/>
    </row>
    <row r="11684" spans="9:9">
      <c r="I11684" s="6"/>
    </row>
    <row r="11685" spans="9:9">
      <c r="I11685" s="6"/>
    </row>
    <row r="11686" spans="9:9">
      <c r="I11686" s="6"/>
    </row>
    <row r="11687" spans="9:9">
      <c r="I11687" s="6"/>
    </row>
    <row r="11688" spans="9:9">
      <c r="I11688" s="6"/>
    </row>
    <row r="11689" spans="9:9">
      <c r="I11689" s="6"/>
    </row>
    <row r="11690" spans="9:9">
      <c r="I11690" s="6"/>
    </row>
    <row r="11691" spans="9:9">
      <c r="I11691" s="6"/>
    </row>
    <row r="11692" spans="9:9">
      <c r="I11692" s="6"/>
    </row>
    <row r="11693" spans="9:9">
      <c r="I11693" s="6"/>
    </row>
    <row r="11694" spans="9:9">
      <c r="I11694" s="6"/>
    </row>
    <row r="11695" spans="9:9">
      <c r="I11695" s="6"/>
    </row>
    <row r="11696" spans="9:9">
      <c r="I11696" s="6"/>
    </row>
    <row r="11697" spans="9:9">
      <c r="I11697" s="6"/>
    </row>
    <row r="11698" spans="9:9">
      <c r="I11698" s="6"/>
    </row>
    <row r="11699" spans="9:9">
      <c r="I11699" s="6"/>
    </row>
    <row r="11700" spans="9:9">
      <c r="I11700" s="6"/>
    </row>
    <row r="11701" spans="9:9">
      <c r="I11701" s="6"/>
    </row>
    <row r="11702" spans="9:9">
      <c r="I11702" s="6"/>
    </row>
    <row r="11703" spans="9:9">
      <c r="I11703" s="6"/>
    </row>
    <row r="11704" spans="9:9">
      <c r="I11704" s="6"/>
    </row>
    <row r="11705" spans="9:9">
      <c r="I11705" s="6"/>
    </row>
    <row r="11706" spans="9:9">
      <c r="I11706" s="6"/>
    </row>
    <row r="11707" spans="9:9">
      <c r="I11707" s="6"/>
    </row>
    <row r="11708" spans="9:9">
      <c r="I11708" s="6"/>
    </row>
    <row r="11709" spans="9:9">
      <c r="I11709" s="6"/>
    </row>
    <row r="11710" spans="9:9">
      <c r="I11710" s="6"/>
    </row>
    <row r="11711" spans="9:9">
      <c r="I11711" s="6"/>
    </row>
    <row r="11712" spans="9:9">
      <c r="I11712" s="6"/>
    </row>
    <row r="11713" spans="9:9">
      <c r="I11713" s="6"/>
    </row>
    <row r="11714" spans="9:9">
      <c r="I11714" s="6"/>
    </row>
    <row r="11715" spans="9:9">
      <c r="I11715" s="6"/>
    </row>
    <row r="11716" spans="9:9">
      <c r="I11716" s="6"/>
    </row>
    <row r="11717" spans="9:9">
      <c r="I11717" s="6"/>
    </row>
    <row r="11718" spans="9:9">
      <c r="I11718" s="6"/>
    </row>
    <row r="11719" spans="9:9">
      <c r="I11719" s="6"/>
    </row>
    <row r="11720" spans="9:9">
      <c r="I11720" s="6"/>
    </row>
    <row r="11721" spans="9:9">
      <c r="I11721" s="6"/>
    </row>
    <row r="11722" spans="9:9">
      <c r="I11722" s="6"/>
    </row>
    <row r="11723" spans="9:9">
      <c r="I11723" s="6"/>
    </row>
    <row r="11724" spans="9:9">
      <c r="I11724" s="6"/>
    </row>
    <row r="11725" spans="9:9">
      <c r="I11725" s="6"/>
    </row>
    <row r="11726" spans="9:9">
      <c r="I11726" s="6"/>
    </row>
    <row r="11727" spans="9:9">
      <c r="I11727" s="6"/>
    </row>
    <row r="11728" spans="9:9">
      <c r="I11728" s="6"/>
    </row>
    <row r="11729" spans="9:9">
      <c r="I11729" s="6"/>
    </row>
    <row r="11730" spans="9:9">
      <c r="I11730" s="6"/>
    </row>
    <row r="11731" spans="9:9">
      <c r="I11731" s="6"/>
    </row>
    <row r="11732" spans="9:9">
      <c r="I11732" s="6"/>
    </row>
    <row r="11733" spans="9:9">
      <c r="I11733" s="6"/>
    </row>
    <row r="11734" spans="9:9">
      <c r="I11734" s="6"/>
    </row>
    <row r="11735" spans="9:9">
      <c r="I11735" s="6"/>
    </row>
    <row r="11736" spans="9:9">
      <c r="I11736" s="6"/>
    </row>
    <row r="11737" spans="9:9">
      <c r="I11737" s="6"/>
    </row>
    <row r="11738" spans="9:9">
      <c r="I11738" s="6"/>
    </row>
    <row r="11739" spans="9:9">
      <c r="I11739" s="6"/>
    </row>
    <row r="11740" spans="9:9">
      <c r="I11740" s="6"/>
    </row>
    <row r="11741" spans="9:9">
      <c r="I11741" s="6"/>
    </row>
    <row r="11742" spans="9:9">
      <c r="I11742" s="6"/>
    </row>
    <row r="11743" spans="9:9">
      <c r="I11743" s="6"/>
    </row>
    <row r="11744" spans="9:9">
      <c r="I11744" s="6"/>
    </row>
    <row r="11745" spans="9:9">
      <c r="I11745" s="6"/>
    </row>
    <row r="11746" spans="9:9">
      <c r="I11746" s="6"/>
    </row>
    <row r="11747" spans="9:9">
      <c r="I11747" s="6"/>
    </row>
    <row r="11748" spans="9:9">
      <c r="I11748" s="6"/>
    </row>
    <row r="11749" spans="9:9">
      <c r="I11749" s="6"/>
    </row>
    <row r="11750" spans="9:9">
      <c r="I11750" s="6"/>
    </row>
    <row r="11751" spans="9:9">
      <c r="I11751" s="6"/>
    </row>
    <row r="11752" spans="9:9">
      <c r="I11752" s="6"/>
    </row>
    <row r="11753" spans="9:9">
      <c r="I11753" s="6"/>
    </row>
    <row r="11754" spans="9:9">
      <c r="I11754" s="6"/>
    </row>
    <row r="11755" spans="9:9">
      <c r="I11755" s="6"/>
    </row>
    <row r="11756" spans="9:9">
      <c r="I11756" s="6"/>
    </row>
    <row r="11757" spans="9:9">
      <c r="I11757" s="6"/>
    </row>
    <row r="11758" spans="9:9">
      <c r="I11758" s="6"/>
    </row>
    <row r="11759" spans="9:9">
      <c r="I11759" s="6"/>
    </row>
    <row r="11760" spans="9:9">
      <c r="I11760" s="6"/>
    </row>
    <row r="11761" spans="9:9">
      <c r="I11761" s="6"/>
    </row>
    <row r="11762" spans="9:9">
      <c r="I11762" s="6"/>
    </row>
    <row r="11763" spans="9:9">
      <c r="I11763" s="6"/>
    </row>
    <row r="11764" spans="9:9">
      <c r="I11764" s="6"/>
    </row>
    <row r="11765" spans="9:9">
      <c r="I11765" s="6"/>
    </row>
    <row r="11766" spans="9:9">
      <c r="I11766" s="6"/>
    </row>
    <row r="11767" spans="9:9">
      <c r="I11767" s="6"/>
    </row>
    <row r="11768" spans="9:9">
      <c r="I11768" s="6"/>
    </row>
    <row r="11769" spans="9:9">
      <c r="I11769" s="6"/>
    </row>
    <row r="11770" spans="9:9">
      <c r="I11770" s="6"/>
    </row>
    <row r="11771" spans="9:9">
      <c r="I11771" s="6"/>
    </row>
    <row r="11772" spans="9:9">
      <c r="I11772" s="6"/>
    </row>
    <row r="11773" spans="9:9">
      <c r="I11773" s="6"/>
    </row>
    <row r="11774" spans="9:9">
      <c r="I11774" s="6"/>
    </row>
    <row r="11775" spans="9:9">
      <c r="I11775" s="6"/>
    </row>
    <row r="11776" spans="9:9">
      <c r="I11776" s="6"/>
    </row>
    <row r="11777" spans="9:9">
      <c r="I11777" s="6"/>
    </row>
    <row r="11778" spans="9:9">
      <c r="I11778" s="6"/>
    </row>
    <row r="11779" spans="9:9">
      <c r="I11779" s="6"/>
    </row>
    <row r="11780" spans="9:9">
      <c r="I11780" s="6"/>
    </row>
    <row r="11781" spans="9:9">
      <c r="I11781" s="6"/>
    </row>
    <row r="11782" spans="9:9">
      <c r="I11782" s="6"/>
    </row>
    <row r="11783" spans="9:9">
      <c r="I11783" s="6"/>
    </row>
    <row r="11784" spans="9:9">
      <c r="I11784" s="6"/>
    </row>
    <row r="11785" spans="9:9">
      <c r="I11785" s="6"/>
    </row>
    <row r="11786" spans="9:9">
      <c r="I11786" s="6"/>
    </row>
    <row r="11787" spans="9:9">
      <c r="I11787" s="6"/>
    </row>
    <row r="11788" spans="9:9">
      <c r="I11788" s="6"/>
    </row>
    <row r="11789" spans="9:9">
      <c r="I11789" s="6"/>
    </row>
    <row r="11790" spans="9:9">
      <c r="I11790" s="6"/>
    </row>
    <row r="11791" spans="9:9">
      <c r="I11791" s="6"/>
    </row>
    <row r="11792" spans="9:9">
      <c r="I11792" s="6"/>
    </row>
    <row r="11793" spans="9:9">
      <c r="I11793" s="6"/>
    </row>
    <row r="11794" spans="9:9">
      <c r="I11794" s="6"/>
    </row>
    <row r="11795" spans="9:9">
      <c r="I11795" s="6"/>
    </row>
    <row r="11796" spans="9:9">
      <c r="I11796" s="6"/>
    </row>
    <row r="11797" spans="9:9">
      <c r="I11797" s="6"/>
    </row>
    <row r="11798" spans="9:9">
      <c r="I11798" s="6"/>
    </row>
    <row r="11799" spans="9:9">
      <c r="I11799" s="6"/>
    </row>
    <row r="11800" spans="9:9">
      <c r="I11800" s="6"/>
    </row>
    <row r="11801" spans="9:9">
      <c r="I11801" s="6"/>
    </row>
    <row r="11802" spans="9:9">
      <c r="I11802" s="6"/>
    </row>
    <row r="11803" spans="9:9">
      <c r="I11803" s="6"/>
    </row>
    <row r="11804" spans="9:9">
      <c r="I11804" s="6"/>
    </row>
    <row r="11805" spans="9:9">
      <c r="I11805" s="6"/>
    </row>
    <row r="11806" spans="9:9">
      <c r="I11806" s="6"/>
    </row>
    <row r="11807" spans="9:9">
      <c r="I11807" s="6"/>
    </row>
    <row r="11808" spans="9:9">
      <c r="I11808" s="6"/>
    </row>
    <row r="11809" spans="9:9">
      <c r="I11809" s="6"/>
    </row>
    <row r="11810" spans="9:9">
      <c r="I11810" s="6"/>
    </row>
    <row r="11811" spans="9:9">
      <c r="I11811" s="6"/>
    </row>
    <row r="11812" spans="9:9">
      <c r="I11812" s="6"/>
    </row>
    <row r="11813" spans="9:9">
      <c r="I11813" s="6"/>
    </row>
    <row r="11814" spans="9:9">
      <c r="I11814" s="6"/>
    </row>
    <row r="11815" spans="9:9">
      <c r="I11815" s="6"/>
    </row>
    <row r="11816" spans="9:9">
      <c r="I11816" s="6"/>
    </row>
    <row r="11817" spans="9:9">
      <c r="I11817" s="6"/>
    </row>
    <row r="11818" spans="9:9">
      <c r="I11818" s="6"/>
    </row>
    <row r="11819" spans="9:9">
      <c r="I11819" s="6"/>
    </row>
    <row r="11820" spans="9:9">
      <c r="I11820" s="6"/>
    </row>
    <row r="11821" spans="9:9">
      <c r="I11821" s="6"/>
    </row>
    <row r="11822" spans="9:9">
      <c r="I11822" s="6"/>
    </row>
    <row r="11823" spans="9:9">
      <c r="I11823" s="6"/>
    </row>
    <row r="11824" spans="9:9">
      <c r="I11824" s="6"/>
    </row>
    <row r="11825" spans="9:9">
      <c r="I11825" s="6"/>
    </row>
    <row r="11826" spans="9:9">
      <c r="I11826" s="6"/>
    </row>
    <row r="11827" spans="9:9">
      <c r="I11827" s="6"/>
    </row>
    <row r="11828" spans="9:9">
      <c r="I11828" s="6"/>
    </row>
    <row r="11829" spans="9:9">
      <c r="I11829" s="6"/>
    </row>
    <row r="11830" spans="9:9">
      <c r="I11830" s="6"/>
    </row>
    <row r="11831" spans="9:9">
      <c r="I11831" s="6"/>
    </row>
    <row r="11832" spans="9:9">
      <c r="I11832" s="6"/>
    </row>
    <row r="11833" spans="9:9">
      <c r="I11833" s="6"/>
    </row>
    <row r="11834" spans="9:9">
      <c r="I11834" s="6"/>
    </row>
    <row r="11835" spans="9:9">
      <c r="I11835" s="6"/>
    </row>
    <row r="11836" spans="9:9">
      <c r="I11836" s="6"/>
    </row>
    <row r="11837" spans="9:9">
      <c r="I11837" s="6"/>
    </row>
    <row r="11838" spans="9:9">
      <c r="I11838" s="6"/>
    </row>
    <row r="11839" spans="9:9">
      <c r="I11839" s="6"/>
    </row>
    <row r="11840" spans="9:9">
      <c r="I11840" s="6"/>
    </row>
    <row r="11841" spans="9:9">
      <c r="I11841" s="6"/>
    </row>
    <row r="11842" spans="9:9">
      <c r="I11842" s="6"/>
    </row>
    <row r="11843" spans="9:9">
      <c r="I11843" s="6"/>
    </row>
    <row r="11844" spans="9:9">
      <c r="I11844" s="6"/>
    </row>
    <row r="11845" spans="9:9">
      <c r="I11845" s="6"/>
    </row>
    <row r="11846" spans="9:9">
      <c r="I11846" s="6"/>
    </row>
    <row r="11847" spans="9:9">
      <c r="I11847" s="6"/>
    </row>
    <row r="11848" spans="9:9">
      <c r="I11848" s="6"/>
    </row>
    <row r="11849" spans="9:9">
      <c r="I11849" s="6"/>
    </row>
    <row r="11850" spans="9:9">
      <c r="I11850" s="6"/>
    </row>
    <row r="11851" spans="9:9">
      <c r="I11851" s="6"/>
    </row>
    <row r="11852" spans="9:9">
      <c r="I11852" s="6"/>
    </row>
    <row r="11853" spans="9:9">
      <c r="I11853" s="6"/>
    </row>
    <row r="11854" spans="9:9">
      <c r="I11854" s="6"/>
    </row>
    <row r="11855" spans="9:9">
      <c r="I11855" s="6"/>
    </row>
    <row r="11856" spans="9:9">
      <c r="I11856" s="6"/>
    </row>
    <row r="11857" spans="9:9">
      <c r="I11857" s="6"/>
    </row>
    <row r="11858" spans="9:9">
      <c r="I11858" s="6"/>
    </row>
    <row r="11859" spans="9:9">
      <c r="I11859" s="6"/>
    </row>
    <row r="11860" spans="9:9">
      <c r="I11860" s="6"/>
    </row>
    <row r="11861" spans="9:9">
      <c r="I11861" s="6"/>
    </row>
    <row r="11862" spans="9:9">
      <c r="I11862" s="6"/>
    </row>
    <row r="11863" spans="9:9">
      <c r="I11863" s="6"/>
    </row>
    <row r="11864" spans="9:9">
      <c r="I11864" s="6"/>
    </row>
    <row r="11865" spans="9:9">
      <c r="I11865" s="6"/>
    </row>
    <row r="11866" spans="9:9">
      <c r="I11866" s="6"/>
    </row>
    <row r="11867" spans="9:9">
      <c r="I11867" s="6"/>
    </row>
    <row r="11868" spans="9:9">
      <c r="I11868" s="6"/>
    </row>
    <row r="11869" spans="9:9">
      <c r="I11869" s="6"/>
    </row>
    <row r="11870" spans="9:9">
      <c r="I11870" s="6"/>
    </row>
    <row r="11871" spans="9:9">
      <c r="I11871" s="6"/>
    </row>
    <row r="11872" spans="9:9">
      <c r="I11872" s="6"/>
    </row>
    <row r="11873" spans="9:9">
      <c r="I11873" s="6"/>
    </row>
    <row r="11874" spans="9:9">
      <c r="I11874" s="6"/>
    </row>
    <row r="11875" spans="9:9">
      <c r="I11875" s="6"/>
    </row>
    <row r="11876" spans="9:9">
      <c r="I11876" s="6"/>
    </row>
    <row r="11877" spans="9:9">
      <c r="I11877" s="6"/>
    </row>
    <row r="11878" spans="9:9">
      <c r="I11878" s="6"/>
    </row>
    <row r="11879" spans="9:9">
      <c r="I11879" s="6"/>
    </row>
    <row r="11880" spans="9:9">
      <c r="I11880" s="6"/>
    </row>
    <row r="11881" spans="9:9">
      <c r="I11881" s="6"/>
    </row>
    <row r="11882" spans="9:9">
      <c r="I11882" s="6"/>
    </row>
    <row r="11883" spans="9:9">
      <c r="I11883" s="6"/>
    </row>
    <row r="11884" spans="9:9">
      <c r="I11884" s="6"/>
    </row>
    <row r="11885" spans="9:9">
      <c r="I11885" s="6"/>
    </row>
    <row r="11886" spans="9:9">
      <c r="I11886" s="6"/>
    </row>
    <row r="11887" spans="9:9">
      <c r="I11887" s="6"/>
    </row>
    <row r="11888" spans="9:9">
      <c r="I11888" s="6"/>
    </row>
    <row r="11889" spans="9:9">
      <c r="I11889" s="6"/>
    </row>
    <row r="11890" spans="9:9">
      <c r="I11890" s="6"/>
    </row>
    <row r="11891" spans="9:9">
      <c r="I11891" s="6"/>
    </row>
    <row r="11892" spans="9:9">
      <c r="I11892" s="6"/>
    </row>
    <row r="11893" spans="9:9">
      <c r="I11893" s="6"/>
    </row>
    <row r="11894" spans="9:9">
      <c r="I11894" s="6"/>
    </row>
    <row r="11895" spans="9:9">
      <c r="I11895" s="6"/>
    </row>
    <row r="11896" spans="9:9">
      <c r="I11896" s="6"/>
    </row>
    <row r="11897" spans="9:9">
      <c r="I11897" s="6"/>
    </row>
    <row r="11898" spans="9:9">
      <c r="I11898" s="6"/>
    </row>
    <row r="11899" spans="9:9">
      <c r="I11899" s="6"/>
    </row>
    <row r="11900" spans="9:9">
      <c r="I11900" s="6"/>
    </row>
    <row r="11901" spans="9:9">
      <c r="I11901" s="6"/>
    </row>
    <row r="11902" spans="9:9">
      <c r="I11902" s="6"/>
    </row>
    <row r="11903" spans="9:9">
      <c r="I11903" s="6"/>
    </row>
    <row r="11904" spans="9:9">
      <c r="I11904" s="6"/>
    </row>
    <row r="11905" spans="9:9">
      <c r="I11905" s="6"/>
    </row>
    <row r="11906" spans="9:9">
      <c r="I11906" s="6"/>
    </row>
    <row r="11907" spans="9:9">
      <c r="I11907" s="6"/>
    </row>
    <row r="11908" spans="9:9">
      <c r="I11908" s="6"/>
    </row>
    <row r="11909" spans="9:9">
      <c r="I11909" s="6"/>
    </row>
    <row r="11910" spans="9:9">
      <c r="I11910" s="6"/>
    </row>
    <row r="11911" spans="9:9">
      <c r="I11911" s="6"/>
    </row>
    <row r="11912" spans="9:9">
      <c r="I11912" s="6"/>
    </row>
    <row r="11913" spans="9:9">
      <c r="I11913" s="6"/>
    </row>
    <row r="11914" spans="9:9">
      <c r="I11914" s="6"/>
    </row>
    <row r="11915" spans="9:9">
      <c r="I11915" s="6"/>
    </row>
    <row r="11916" spans="9:9">
      <c r="I11916" s="6"/>
    </row>
    <row r="11917" spans="9:9">
      <c r="I11917" s="6"/>
    </row>
    <row r="11918" spans="9:9">
      <c r="I11918" s="6"/>
    </row>
    <row r="11919" spans="9:9">
      <c r="I11919" s="6"/>
    </row>
    <row r="11920" spans="9:9">
      <c r="I11920" s="6"/>
    </row>
    <row r="11921" spans="9:9">
      <c r="I11921" s="6"/>
    </row>
    <row r="11922" spans="9:9">
      <c r="I11922" s="6"/>
    </row>
    <row r="11923" spans="9:9">
      <c r="I11923" s="6"/>
    </row>
    <row r="11924" spans="9:9">
      <c r="I11924" s="6"/>
    </row>
    <row r="11925" spans="9:9">
      <c r="I11925" s="6"/>
    </row>
    <row r="11926" spans="9:9">
      <c r="I11926" s="6"/>
    </row>
    <row r="11927" spans="9:9">
      <c r="I11927" s="6"/>
    </row>
    <row r="11928" spans="9:9">
      <c r="I11928" s="6"/>
    </row>
    <row r="11929" spans="9:9">
      <c r="I11929" s="6"/>
    </row>
    <row r="11930" spans="9:9">
      <c r="I11930" s="6"/>
    </row>
    <row r="11931" spans="9:9">
      <c r="I11931" s="6"/>
    </row>
    <row r="11932" spans="9:9">
      <c r="I11932" s="6"/>
    </row>
    <row r="11933" spans="9:9">
      <c r="I11933" s="6"/>
    </row>
    <row r="11934" spans="9:9">
      <c r="I11934" s="6"/>
    </row>
    <row r="11935" spans="9:9">
      <c r="I11935" s="6"/>
    </row>
    <row r="11936" spans="9:9">
      <c r="I11936" s="6"/>
    </row>
    <row r="11937" spans="9:9">
      <c r="I11937" s="6"/>
    </row>
    <row r="11938" spans="9:9">
      <c r="I11938" s="6"/>
    </row>
    <row r="11939" spans="9:9">
      <c r="I11939" s="6"/>
    </row>
    <row r="11940" spans="9:9">
      <c r="I11940" s="6"/>
    </row>
    <row r="11941" spans="9:9">
      <c r="I11941" s="6"/>
    </row>
    <row r="11942" spans="9:9">
      <c r="I11942" s="6"/>
    </row>
    <row r="11943" spans="9:9">
      <c r="I11943" s="6"/>
    </row>
    <row r="11944" spans="9:9">
      <c r="I11944" s="6"/>
    </row>
    <row r="11945" spans="9:9">
      <c r="I11945" s="6"/>
    </row>
    <row r="11946" spans="9:9">
      <c r="I11946" s="6"/>
    </row>
    <row r="11947" spans="9:9">
      <c r="I11947" s="6"/>
    </row>
    <row r="11948" spans="9:9">
      <c r="I11948" s="6"/>
    </row>
    <row r="11949" spans="9:9">
      <c r="I11949" s="6"/>
    </row>
    <row r="11950" spans="9:9">
      <c r="I11950" s="6"/>
    </row>
    <row r="11951" spans="9:9">
      <c r="I11951" s="6"/>
    </row>
    <row r="11952" spans="9:9">
      <c r="I11952" s="6"/>
    </row>
    <row r="11953" spans="9:9">
      <c r="I11953" s="6"/>
    </row>
    <row r="11954" spans="9:9">
      <c r="I11954" s="6"/>
    </row>
    <row r="11955" spans="9:9">
      <c r="I11955" s="6"/>
    </row>
    <row r="11956" spans="9:9">
      <c r="I11956" s="6"/>
    </row>
    <row r="11957" spans="9:9">
      <c r="I11957" s="6"/>
    </row>
    <row r="11958" spans="9:9">
      <c r="I11958" s="6"/>
    </row>
    <row r="11959" spans="9:9">
      <c r="I11959" s="6"/>
    </row>
    <row r="11960" spans="9:9">
      <c r="I11960" s="6"/>
    </row>
    <row r="11961" spans="9:9">
      <c r="I11961" s="6"/>
    </row>
    <row r="11962" spans="9:9">
      <c r="I11962" s="6"/>
    </row>
    <row r="11963" spans="9:9">
      <c r="I11963" s="6"/>
    </row>
    <row r="11964" spans="9:9">
      <c r="I11964" s="6"/>
    </row>
    <row r="11965" spans="9:9">
      <c r="I11965" s="6"/>
    </row>
    <row r="11966" spans="9:9">
      <c r="I11966" s="6"/>
    </row>
    <row r="11967" spans="9:9">
      <c r="I11967" s="6"/>
    </row>
    <row r="11968" spans="9:9">
      <c r="I11968" s="6"/>
    </row>
    <row r="11969" spans="9:9">
      <c r="I11969" s="6"/>
    </row>
    <row r="11970" spans="9:9">
      <c r="I11970" s="6"/>
    </row>
    <row r="11971" spans="9:9">
      <c r="I11971" s="6"/>
    </row>
    <row r="11972" spans="9:9">
      <c r="I11972" s="6"/>
    </row>
    <row r="11973" spans="9:9">
      <c r="I11973" s="6"/>
    </row>
    <row r="11974" spans="9:9">
      <c r="I11974" s="6"/>
    </row>
    <row r="11975" spans="9:9">
      <c r="I11975" s="6"/>
    </row>
    <row r="11976" spans="9:9">
      <c r="I11976" s="6"/>
    </row>
    <row r="11977" spans="9:9">
      <c r="I11977" s="6"/>
    </row>
    <row r="11978" spans="9:9">
      <c r="I11978" s="6"/>
    </row>
    <row r="11979" spans="9:9">
      <c r="I11979" s="6"/>
    </row>
    <row r="11980" spans="9:9">
      <c r="I11980" s="6"/>
    </row>
    <row r="11981" spans="9:9">
      <c r="I11981" s="6"/>
    </row>
    <row r="11982" spans="9:9">
      <c r="I11982" s="6"/>
    </row>
    <row r="11983" spans="9:9">
      <c r="I11983" s="6"/>
    </row>
    <row r="11984" spans="9:9">
      <c r="I11984" s="6"/>
    </row>
    <row r="11985" spans="9:9">
      <c r="I11985" s="6"/>
    </row>
    <row r="11986" spans="9:9">
      <c r="I11986" s="6"/>
    </row>
    <row r="11987" spans="9:9">
      <c r="I11987" s="6"/>
    </row>
    <row r="11988" spans="9:9">
      <c r="I11988" s="6"/>
    </row>
    <row r="11989" spans="9:9">
      <c r="I11989" s="6"/>
    </row>
    <row r="11990" spans="9:9">
      <c r="I11990" s="6"/>
    </row>
    <row r="11991" spans="9:9">
      <c r="I11991" s="6"/>
    </row>
    <row r="11992" spans="9:9">
      <c r="I11992" s="6"/>
    </row>
    <row r="11993" spans="9:9">
      <c r="I11993" s="6"/>
    </row>
    <row r="11994" spans="9:9">
      <c r="I11994" s="6"/>
    </row>
    <row r="11995" spans="9:9">
      <c r="I11995" s="6"/>
    </row>
    <row r="11996" spans="9:9">
      <c r="I11996" s="6"/>
    </row>
    <row r="11997" spans="9:9">
      <c r="I11997" s="6"/>
    </row>
    <row r="11998" spans="9:9">
      <c r="I11998" s="6"/>
    </row>
    <row r="11999" spans="9:9">
      <c r="I11999" s="6"/>
    </row>
    <row r="12000" spans="9:9">
      <c r="I12000" s="6"/>
    </row>
    <row r="12001" spans="9:9">
      <c r="I12001" s="6"/>
    </row>
    <row r="12002" spans="9:9">
      <c r="I12002" s="6"/>
    </row>
    <row r="12003" spans="9:9">
      <c r="I12003" s="6"/>
    </row>
    <row r="12004" spans="9:9">
      <c r="I12004" s="6"/>
    </row>
    <row r="12005" spans="9:9">
      <c r="I12005" s="6"/>
    </row>
    <row r="12006" spans="9:9">
      <c r="I12006" s="6"/>
    </row>
    <row r="12007" spans="9:9">
      <c r="I12007" s="6"/>
    </row>
    <row r="12008" spans="9:9">
      <c r="I12008" s="6"/>
    </row>
    <row r="12009" spans="9:9">
      <c r="I12009" s="6"/>
    </row>
    <row r="12010" spans="9:9">
      <c r="I12010" s="6"/>
    </row>
    <row r="12011" spans="9:9">
      <c r="I12011" s="6"/>
    </row>
    <row r="12012" spans="9:9">
      <c r="I12012" s="6"/>
    </row>
    <row r="12013" spans="9:9">
      <c r="I12013" s="6"/>
    </row>
    <row r="12014" spans="9:9">
      <c r="I12014" s="6"/>
    </row>
    <row r="12015" spans="9:9">
      <c r="I12015" s="6"/>
    </row>
    <row r="12016" spans="9:9">
      <c r="I12016" s="6"/>
    </row>
    <row r="12017" spans="9:9">
      <c r="I12017" s="6"/>
    </row>
    <row r="12018" spans="9:9">
      <c r="I12018" s="6"/>
    </row>
    <row r="12019" spans="9:9">
      <c r="I12019" s="6"/>
    </row>
    <row r="12020" spans="9:9">
      <c r="I12020" s="6"/>
    </row>
    <row r="12021" spans="9:9">
      <c r="I12021" s="6"/>
    </row>
    <row r="12022" spans="9:9">
      <c r="I12022" s="6"/>
    </row>
    <row r="12023" spans="9:9">
      <c r="I12023" s="6"/>
    </row>
    <row r="12024" spans="9:9">
      <c r="I12024" s="6"/>
    </row>
    <row r="12025" spans="9:9">
      <c r="I12025" s="6"/>
    </row>
    <row r="12026" spans="9:9">
      <c r="I12026" s="6"/>
    </row>
    <row r="12027" spans="9:9">
      <c r="I12027" s="6"/>
    </row>
    <row r="12028" spans="9:9">
      <c r="I12028" s="6"/>
    </row>
    <row r="12029" spans="9:9">
      <c r="I12029" s="6"/>
    </row>
    <row r="12030" spans="9:9">
      <c r="I12030" s="6"/>
    </row>
    <row r="12031" spans="9:9">
      <c r="I12031" s="6"/>
    </row>
    <row r="12032" spans="9:9">
      <c r="I12032" s="6"/>
    </row>
    <row r="12033" spans="9:9">
      <c r="I12033" s="6"/>
    </row>
    <row r="12034" spans="9:9">
      <c r="I12034" s="6"/>
    </row>
    <row r="12035" spans="9:9">
      <c r="I12035" s="6"/>
    </row>
    <row r="12036" spans="9:9">
      <c r="I12036" s="6"/>
    </row>
    <row r="12037" spans="9:9">
      <c r="I12037" s="6"/>
    </row>
    <row r="12038" spans="9:9">
      <c r="I12038" s="6"/>
    </row>
    <row r="12039" spans="9:9">
      <c r="I12039" s="6"/>
    </row>
    <row r="12040" spans="9:9">
      <c r="I12040" s="6"/>
    </row>
    <row r="12041" spans="9:9">
      <c r="I12041" s="6"/>
    </row>
    <row r="12042" spans="9:9">
      <c r="I12042" s="6"/>
    </row>
    <row r="12043" spans="9:9">
      <c r="I12043" s="6"/>
    </row>
    <row r="12044" spans="9:9">
      <c r="I12044" s="6"/>
    </row>
    <row r="12045" spans="9:9">
      <c r="I12045" s="6"/>
    </row>
    <row r="12046" spans="9:9">
      <c r="I12046" s="6"/>
    </row>
    <row r="12047" spans="9:9">
      <c r="I12047" s="6"/>
    </row>
    <row r="12048" spans="9:9">
      <c r="I12048" s="6"/>
    </row>
    <row r="12049" spans="9:9">
      <c r="I12049" s="6"/>
    </row>
    <row r="12050" spans="9:9">
      <c r="I12050" s="6"/>
    </row>
    <row r="12051" spans="9:9">
      <c r="I12051" s="6"/>
    </row>
    <row r="12052" spans="9:9">
      <c r="I12052" s="6"/>
    </row>
    <row r="12053" spans="9:9">
      <c r="I12053" s="6"/>
    </row>
    <row r="12054" spans="9:9">
      <c r="I12054" s="6"/>
    </row>
    <row r="12055" spans="9:9">
      <c r="I12055" s="6"/>
    </row>
    <row r="12056" spans="9:9">
      <c r="I12056" s="6"/>
    </row>
    <row r="12057" spans="9:9">
      <c r="I12057" s="6"/>
    </row>
    <row r="12058" spans="9:9">
      <c r="I12058" s="6"/>
    </row>
    <row r="12059" spans="9:9">
      <c r="I12059" s="6"/>
    </row>
    <row r="12060" spans="9:9">
      <c r="I12060" s="6"/>
    </row>
    <row r="12061" spans="9:9">
      <c r="I12061" s="6"/>
    </row>
    <row r="12062" spans="9:9">
      <c r="I12062" s="6"/>
    </row>
    <row r="12063" spans="9:9">
      <c r="I12063" s="6"/>
    </row>
    <row r="12064" spans="9:9">
      <c r="I12064" s="6"/>
    </row>
    <row r="12065" spans="9:9">
      <c r="I12065" s="6"/>
    </row>
    <row r="12066" spans="9:9">
      <c r="I12066" s="6"/>
    </row>
    <row r="12067" spans="9:9">
      <c r="I12067" s="6"/>
    </row>
    <row r="12068" spans="9:9">
      <c r="I12068" s="6"/>
    </row>
    <row r="12069" spans="9:9">
      <c r="I12069" s="6"/>
    </row>
    <row r="12070" spans="9:9">
      <c r="I12070" s="6"/>
    </row>
    <row r="12071" spans="9:9">
      <c r="I12071" s="6"/>
    </row>
    <row r="12072" spans="9:9">
      <c r="I12072" s="6"/>
    </row>
    <row r="12073" spans="9:9">
      <c r="I12073" s="6"/>
    </row>
    <row r="12074" spans="9:9">
      <c r="I12074" s="6"/>
    </row>
    <row r="12075" spans="9:9">
      <c r="I12075" s="6"/>
    </row>
    <row r="12076" spans="9:9">
      <c r="I12076" s="6"/>
    </row>
    <row r="12077" spans="9:9">
      <c r="I12077" s="6"/>
    </row>
    <row r="12078" spans="9:9">
      <c r="I12078" s="6"/>
    </row>
    <row r="12079" spans="9:9">
      <c r="I12079" s="6"/>
    </row>
    <row r="12080" spans="9:9">
      <c r="I12080" s="6"/>
    </row>
    <row r="12081" spans="9:9">
      <c r="I12081" s="6"/>
    </row>
    <row r="12082" spans="9:9">
      <c r="I12082" s="6"/>
    </row>
    <row r="12083" spans="9:9">
      <c r="I12083" s="6"/>
    </row>
    <row r="12084" spans="9:9">
      <c r="I12084" s="6"/>
    </row>
    <row r="12085" spans="9:9">
      <c r="I12085" s="6"/>
    </row>
    <row r="12086" spans="9:9">
      <c r="I12086" s="6"/>
    </row>
    <row r="12087" spans="9:9">
      <c r="I12087" s="6"/>
    </row>
    <row r="12088" spans="9:9">
      <c r="I12088" s="6"/>
    </row>
    <row r="12089" spans="9:9">
      <c r="I12089" s="6"/>
    </row>
    <row r="12090" spans="9:9">
      <c r="I12090" s="6"/>
    </row>
    <row r="12091" spans="9:9">
      <c r="I12091" s="6"/>
    </row>
    <row r="12092" spans="9:9">
      <c r="I12092" s="6"/>
    </row>
    <row r="12093" spans="9:9">
      <c r="I12093" s="6"/>
    </row>
    <row r="12094" spans="9:9">
      <c r="I12094" s="6"/>
    </row>
    <row r="12095" spans="9:9">
      <c r="I12095" s="6"/>
    </row>
    <row r="12096" spans="9:9">
      <c r="I12096" s="6"/>
    </row>
    <row r="12097" spans="9:9">
      <c r="I12097" s="6"/>
    </row>
    <row r="12098" spans="9:9">
      <c r="I12098" s="6"/>
    </row>
    <row r="12099" spans="9:9">
      <c r="I12099" s="6"/>
    </row>
    <row r="12100" spans="9:9">
      <c r="I12100" s="6"/>
    </row>
    <row r="12101" spans="9:9">
      <c r="I12101" s="6"/>
    </row>
    <row r="12102" spans="9:9">
      <c r="I12102" s="6"/>
    </row>
    <row r="12103" spans="9:9">
      <c r="I12103" s="6"/>
    </row>
    <row r="12104" spans="9:9">
      <c r="I12104" s="6"/>
    </row>
    <row r="12105" spans="9:9">
      <c r="I12105" s="6"/>
    </row>
    <row r="12106" spans="9:9">
      <c r="I12106" s="6"/>
    </row>
    <row r="12107" spans="9:9">
      <c r="I12107" s="6"/>
    </row>
    <row r="12108" spans="9:9">
      <c r="I12108" s="6"/>
    </row>
    <row r="12109" spans="9:9">
      <c r="I12109" s="6"/>
    </row>
    <row r="12110" spans="9:9">
      <c r="I12110" s="6"/>
    </row>
    <row r="12111" spans="9:9">
      <c r="I12111" s="6"/>
    </row>
    <row r="12112" spans="9:9">
      <c r="I12112" s="6"/>
    </row>
    <row r="12113" spans="9:9">
      <c r="I12113" s="6"/>
    </row>
    <row r="12114" spans="9:9">
      <c r="I12114" s="6"/>
    </row>
    <row r="12115" spans="9:9">
      <c r="I12115" s="6"/>
    </row>
    <row r="12116" spans="9:9">
      <c r="I12116" s="6"/>
    </row>
    <row r="12117" spans="9:9">
      <c r="I12117" s="6"/>
    </row>
    <row r="12118" spans="9:9">
      <c r="I12118" s="6"/>
    </row>
    <row r="12119" spans="9:9">
      <c r="I12119" s="6"/>
    </row>
    <row r="12120" spans="9:9">
      <c r="I12120" s="6"/>
    </row>
    <row r="12121" spans="9:9">
      <c r="I12121" s="6"/>
    </row>
    <row r="12122" spans="9:9">
      <c r="I12122" s="6"/>
    </row>
    <row r="12123" spans="9:9">
      <c r="I12123" s="6"/>
    </row>
    <row r="12124" spans="9:9">
      <c r="I12124" s="6"/>
    </row>
    <row r="12125" spans="9:9">
      <c r="I12125" s="6"/>
    </row>
    <row r="12126" spans="9:9">
      <c r="I12126" s="6"/>
    </row>
    <row r="12127" spans="9:9">
      <c r="I12127" s="6"/>
    </row>
    <row r="12128" spans="9:9">
      <c r="I12128" s="6"/>
    </row>
    <row r="12129" spans="9:9">
      <c r="I12129" s="6"/>
    </row>
    <row r="12130" spans="9:9">
      <c r="I12130" s="6"/>
    </row>
    <row r="12131" spans="9:9">
      <c r="I12131" s="6"/>
    </row>
    <row r="12132" spans="9:9">
      <c r="I12132" s="6"/>
    </row>
    <row r="12133" spans="9:9">
      <c r="I12133" s="6"/>
    </row>
    <row r="12134" spans="9:9">
      <c r="I12134" s="6"/>
    </row>
    <row r="12135" spans="9:9">
      <c r="I12135" s="6"/>
    </row>
    <row r="12136" spans="9:9">
      <c r="I12136" s="6"/>
    </row>
    <row r="12137" spans="9:9">
      <c r="I12137" s="6"/>
    </row>
    <row r="12138" spans="9:9">
      <c r="I12138" s="6"/>
    </row>
    <row r="12139" spans="9:9">
      <c r="I12139" s="6"/>
    </row>
    <row r="12140" spans="9:9">
      <c r="I12140" s="6"/>
    </row>
    <row r="12141" spans="9:9">
      <c r="I12141" s="6"/>
    </row>
    <row r="12142" spans="9:9">
      <c r="I12142" s="6"/>
    </row>
    <row r="12143" spans="9:9">
      <c r="I12143" s="6"/>
    </row>
    <row r="12144" spans="9:9">
      <c r="I12144" s="6"/>
    </row>
    <row r="12145" spans="9:9">
      <c r="I12145" s="6"/>
    </row>
    <row r="12146" spans="9:9">
      <c r="I12146" s="6"/>
    </row>
    <row r="12147" spans="9:9">
      <c r="I12147" s="6"/>
    </row>
    <row r="12148" spans="9:9">
      <c r="I12148" s="6"/>
    </row>
    <row r="12149" spans="9:9">
      <c r="I12149" s="6"/>
    </row>
    <row r="12150" spans="9:9">
      <c r="I12150" s="6"/>
    </row>
    <row r="12151" spans="9:9">
      <c r="I12151" s="6"/>
    </row>
    <row r="12152" spans="9:9">
      <c r="I12152" s="6"/>
    </row>
    <row r="12153" spans="9:9">
      <c r="I12153" s="6"/>
    </row>
    <row r="12154" spans="9:9">
      <c r="I12154" s="6"/>
    </row>
    <row r="12155" spans="9:9">
      <c r="I12155" s="6"/>
    </row>
    <row r="12156" spans="9:9">
      <c r="I12156" s="6"/>
    </row>
    <row r="12157" spans="9:9">
      <c r="I12157" s="6"/>
    </row>
    <row r="12158" spans="9:9">
      <c r="I12158" s="6"/>
    </row>
    <row r="12159" spans="9:9">
      <c r="I12159" s="6"/>
    </row>
    <row r="12160" spans="9:9">
      <c r="I12160" s="6"/>
    </row>
    <row r="12161" spans="9:9">
      <c r="I12161" s="6"/>
    </row>
    <row r="12162" spans="9:9">
      <c r="I12162" s="6"/>
    </row>
    <row r="12163" spans="9:9">
      <c r="I12163" s="6"/>
    </row>
    <row r="12164" spans="9:9">
      <c r="I12164" s="6"/>
    </row>
    <row r="12165" spans="9:9">
      <c r="I12165" s="6"/>
    </row>
    <row r="12166" spans="9:9">
      <c r="I12166" s="6"/>
    </row>
    <row r="12167" spans="9:9">
      <c r="I12167" s="6"/>
    </row>
    <row r="12168" spans="9:9">
      <c r="I12168" s="6"/>
    </row>
    <row r="12169" spans="9:9">
      <c r="I12169" s="6"/>
    </row>
    <row r="12170" spans="9:9">
      <c r="I12170" s="6"/>
    </row>
    <row r="12171" spans="9:9">
      <c r="I12171" s="6"/>
    </row>
    <row r="12172" spans="9:9">
      <c r="I12172" s="6"/>
    </row>
    <row r="12173" spans="9:9">
      <c r="I12173" s="6"/>
    </row>
    <row r="12174" spans="9:9">
      <c r="I12174" s="6"/>
    </row>
    <row r="12175" spans="9:9">
      <c r="I12175" s="6"/>
    </row>
    <row r="12176" spans="9:9">
      <c r="I12176" s="6"/>
    </row>
    <row r="12177" spans="9:9">
      <c r="I12177" s="6"/>
    </row>
    <row r="12178" spans="9:9">
      <c r="I12178" s="6"/>
    </row>
    <row r="12179" spans="9:9">
      <c r="I12179" s="6"/>
    </row>
    <row r="12180" spans="9:9">
      <c r="I12180" s="6"/>
    </row>
    <row r="12181" spans="9:9">
      <c r="I12181" s="6"/>
    </row>
    <row r="12182" spans="9:9">
      <c r="I12182" s="6"/>
    </row>
    <row r="12183" spans="9:9">
      <c r="I12183" s="6"/>
    </row>
    <row r="12184" spans="9:9">
      <c r="I12184" s="6"/>
    </row>
    <row r="12185" spans="9:9">
      <c r="I12185" s="6"/>
    </row>
    <row r="12186" spans="9:9">
      <c r="I12186" s="6"/>
    </row>
    <row r="12187" spans="9:9">
      <c r="I12187" s="6"/>
    </row>
    <row r="12188" spans="9:9">
      <c r="I12188" s="6"/>
    </row>
    <row r="12189" spans="9:9">
      <c r="I12189" s="6"/>
    </row>
    <row r="12190" spans="9:9">
      <c r="I12190" s="6"/>
    </row>
    <row r="12191" spans="9:9">
      <c r="I12191" s="6"/>
    </row>
    <row r="12192" spans="9:9">
      <c r="I12192" s="6"/>
    </row>
    <row r="12193" spans="9:9">
      <c r="I12193" s="6"/>
    </row>
    <row r="12194" spans="9:9">
      <c r="I12194" s="6"/>
    </row>
    <row r="12195" spans="9:9">
      <c r="I12195" s="6"/>
    </row>
    <row r="12196" spans="9:9">
      <c r="I12196" s="6"/>
    </row>
    <row r="12197" spans="9:9">
      <c r="I12197" s="6"/>
    </row>
    <row r="12198" spans="9:9">
      <c r="I12198" s="6"/>
    </row>
    <row r="12199" spans="9:9">
      <c r="I12199" s="6"/>
    </row>
    <row r="12200" spans="9:9">
      <c r="I12200" s="6"/>
    </row>
    <row r="12201" spans="9:9">
      <c r="I12201" s="6"/>
    </row>
    <row r="12202" spans="9:9">
      <c r="I12202" s="6"/>
    </row>
    <row r="12203" spans="9:9">
      <c r="I12203" s="6"/>
    </row>
    <row r="12204" spans="9:9">
      <c r="I12204" s="6"/>
    </row>
    <row r="12205" spans="9:9">
      <c r="I12205" s="6"/>
    </row>
    <row r="12206" spans="9:9">
      <c r="I12206" s="6"/>
    </row>
    <row r="12207" spans="9:9">
      <c r="I12207" s="6"/>
    </row>
    <row r="12208" spans="9:9">
      <c r="I12208" s="6"/>
    </row>
    <row r="12209" spans="9:9">
      <c r="I12209" s="6"/>
    </row>
    <row r="12210" spans="9:9">
      <c r="I12210" s="6"/>
    </row>
    <row r="12211" spans="9:9">
      <c r="I12211" s="6"/>
    </row>
    <row r="12212" spans="9:9">
      <c r="I12212" s="6"/>
    </row>
    <row r="12213" spans="9:9">
      <c r="I12213" s="6"/>
    </row>
    <row r="12214" spans="9:9">
      <c r="I12214" s="6"/>
    </row>
    <row r="12215" spans="9:9">
      <c r="I12215" s="6"/>
    </row>
    <row r="12216" spans="9:9">
      <c r="I12216" s="6"/>
    </row>
    <row r="12217" spans="9:9">
      <c r="I12217" s="6"/>
    </row>
    <row r="12218" spans="9:9">
      <c r="I12218" s="6"/>
    </row>
    <row r="12219" spans="9:9">
      <c r="I12219" s="6"/>
    </row>
    <row r="12220" spans="9:9">
      <c r="I12220" s="6"/>
    </row>
    <row r="12221" spans="9:9">
      <c r="I12221" s="6"/>
    </row>
    <row r="12222" spans="9:9">
      <c r="I12222" s="6"/>
    </row>
    <row r="12223" spans="9:9">
      <c r="I12223" s="6"/>
    </row>
    <row r="12224" spans="9:9">
      <c r="I12224" s="6"/>
    </row>
    <row r="12225" spans="9:9">
      <c r="I12225" s="6"/>
    </row>
    <row r="12226" spans="9:9">
      <c r="I12226" s="6"/>
    </row>
    <row r="12227" spans="9:9">
      <c r="I12227" s="6"/>
    </row>
    <row r="12228" spans="9:9">
      <c r="I12228" s="6"/>
    </row>
    <row r="12229" spans="9:9">
      <c r="I12229" s="6"/>
    </row>
    <row r="12230" spans="9:9">
      <c r="I12230" s="6"/>
    </row>
    <row r="12231" spans="9:9">
      <c r="I12231" s="6"/>
    </row>
    <row r="12232" spans="9:9">
      <c r="I12232" s="6"/>
    </row>
    <row r="12233" spans="9:9">
      <c r="I12233" s="6"/>
    </row>
    <row r="12234" spans="9:9">
      <c r="I12234" s="6"/>
    </row>
    <row r="12235" spans="9:9">
      <c r="I12235" s="6"/>
    </row>
    <row r="12236" spans="9:9">
      <c r="I12236" s="6"/>
    </row>
    <row r="12237" spans="9:9">
      <c r="I12237" s="6"/>
    </row>
    <row r="12238" spans="9:9">
      <c r="I12238" s="6"/>
    </row>
    <row r="12239" spans="9:9">
      <c r="I12239" s="6"/>
    </row>
    <row r="12240" spans="9:9">
      <c r="I12240" s="6"/>
    </row>
    <row r="12241" spans="9:9">
      <c r="I12241" s="6"/>
    </row>
    <row r="12242" spans="9:9">
      <c r="I12242" s="6"/>
    </row>
    <row r="12243" spans="9:9">
      <c r="I12243" s="6"/>
    </row>
    <row r="12244" spans="9:9">
      <c r="I12244" s="6"/>
    </row>
    <row r="12245" spans="9:9">
      <c r="I12245" s="6"/>
    </row>
    <row r="12246" spans="9:9">
      <c r="I12246" s="6"/>
    </row>
    <row r="12247" spans="9:9">
      <c r="I12247" s="6"/>
    </row>
    <row r="12248" spans="9:9">
      <c r="I12248" s="6"/>
    </row>
    <row r="12249" spans="9:9">
      <c r="I12249" s="6"/>
    </row>
    <row r="12250" spans="9:9">
      <c r="I12250" s="6"/>
    </row>
    <row r="12251" spans="9:9">
      <c r="I12251" s="6"/>
    </row>
    <row r="12252" spans="9:9">
      <c r="I12252" s="6"/>
    </row>
    <row r="12253" spans="9:9">
      <c r="I12253" s="6"/>
    </row>
    <row r="12254" spans="9:9">
      <c r="I12254" s="6"/>
    </row>
    <row r="12255" spans="9:9">
      <c r="I12255" s="6"/>
    </row>
    <row r="12256" spans="9:9">
      <c r="I12256" s="6"/>
    </row>
    <row r="12257" spans="9:9">
      <c r="I12257" s="6"/>
    </row>
    <row r="12258" spans="9:9">
      <c r="I12258" s="6"/>
    </row>
    <row r="12259" spans="9:9">
      <c r="I12259" s="6"/>
    </row>
    <row r="12260" spans="9:9">
      <c r="I12260" s="6"/>
    </row>
    <row r="12261" spans="9:9">
      <c r="I12261" s="6"/>
    </row>
    <row r="12262" spans="9:9">
      <c r="I12262" s="6"/>
    </row>
    <row r="12263" spans="9:9">
      <c r="I12263" s="6"/>
    </row>
    <row r="12264" spans="9:9">
      <c r="I12264" s="6"/>
    </row>
    <row r="12265" spans="9:9">
      <c r="I12265" s="6"/>
    </row>
    <row r="12266" spans="9:9">
      <c r="I12266" s="6"/>
    </row>
    <row r="12267" spans="9:9">
      <c r="I12267" s="6"/>
    </row>
    <row r="12268" spans="9:9">
      <c r="I12268" s="6"/>
    </row>
    <row r="12269" spans="9:9">
      <c r="I12269" s="6"/>
    </row>
    <row r="12270" spans="9:9">
      <c r="I12270" s="6"/>
    </row>
    <row r="12271" spans="9:9">
      <c r="I12271" s="6"/>
    </row>
    <row r="12272" spans="9:9">
      <c r="I12272" s="6"/>
    </row>
    <row r="12273" spans="9:9">
      <c r="I12273" s="6"/>
    </row>
    <row r="12274" spans="9:9">
      <c r="I12274" s="6"/>
    </row>
    <row r="12275" spans="9:9">
      <c r="I12275" s="6"/>
    </row>
    <row r="12276" spans="9:9">
      <c r="I12276" s="6"/>
    </row>
    <row r="12277" spans="9:9">
      <c r="I12277" s="6"/>
    </row>
    <row r="12278" spans="9:9">
      <c r="I12278" s="6"/>
    </row>
    <row r="12279" spans="9:9">
      <c r="I12279" s="6"/>
    </row>
    <row r="12280" spans="9:9">
      <c r="I12280" s="6"/>
    </row>
    <row r="12281" spans="9:9">
      <c r="I12281" s="6"/>
    </row>
    <row r="12282" spans="9:9">
      <c r="I12282" s="6"/>
    </row>
    <row r="12283" spans="9:9">
      <c r="I12283" s="6"/>
    </row>
    <row r="12284" spans="9:9">
      <c r="I12284" s="6"/>
    </row>
    <row r="12285" spans="9:9">
      <c r="I12285" s="6"/>
    </row>
    <row r="12286" spans="9:9">
      <c r="I12286" s="6"/>
    </row>
    <row r="12287" spans="9:9">
      <c r="I12287" s="6"/>
    </row>
    <row r="12288" spans="9:9">
      <c r="I12288" s="6"/>
    </row>
    <row r="12289" spans="9:9">
      <c r="I12289" s="6"/>
    </row>
    <row r="12290" spans="9:9">
      <c r="I12290" s="6"/>
    </row>
    <row r="12291" spans="9:9">
      <c r="I12291" s="6"/>
    </row>
    <row r="12292" spans="9:9">
      <c r="I12292" s="6"/>
    </row>
    <row r="12293" spans="9:9">
      <c r="I12293" s="6"/>
    </row>
    <row r="12294" spans="9:9">
      <c r="I12294" s="6"/>
    </row>
    <row r="12295" spans="9:9">
      <c r="I12295" s="6"/>
    </row>
    <row r="12296" spans="9:9">
      <c r="I12296" s="6"/>
    </row>
    <row r="12297" spans="9:9">
      <c r="I12297" s="6"/>
    </row>
    <row r="12298" spans="9:9">
      <c r="I12298" s="6"/>
    </row>
    <row r="12299" spans="9:9">
      <c r="I12299" s="6"/>
    </row>
    <row r="12300" spans="9:9">
      <c r="I12300" s="6"/>
    </row>
    <row r="12301" spans="9:9">
      <c r="I12301" s="6"/>
    </row>
    <row r="12302" spans="9:9">
      <c r="I12302" s="6"/>
    </row>
    <row r="12303" spans="9:9">
      <c r="I12303" s="6"/>
    </row>
    <row r="12304" spans="9:9">
      <c r="I12304" s="6"/>
    </row>
    <row r="12305" spans="9:9">
      <c r="I12305" s="6"/>
    </row>
    <row r="12306" spans="9:9">
      <c r="I12306" s="6"/>
    </row>
    <row r="12307" spans="9:9">
      <c r="I12307" s="6"/>
    </row>
    <row r="12308" spans="9:9">
      <c r="I12308" s="6"/>
    </row>
    <row r="12309" spans="9:9">
      <c r="I12309" s="6"/>
    </row>
    <row r="12310" spans="9:9">
      <c r="I12310" s="6"/>
    </row>
    <row r="12311" spans="9:9">
      <c r="I12311" s="6"/>
    </row>
    <row r="12312" spans="9:9">
      <c r="I12312" s="6"/>
    </row>
    <row r="12313" spans="9:9">
      <c r="I12313" s="6"/>
    </row>
    <row r="12314" spans="9:9">
      <c r="I12314" s="6"/>
    </row>
    <row r="12315" spans="9:9">
      <c r="I12315" s="6"/>
    </row>
    <row r="12316" spans="9:9">
      <c r="I12316" s="6"/>
    </row>
    <row r="12317" spans="9:9">
      <c r="I12317" s="6"/>
    </row>
    <row r="12318" spans="9:9">
      <c r="I12318" s="6"/>
    </row>
    <row r="12319" spans="9:9">
      <c r="I12319" s="6"/>
    </row>
    <row r="12320" spans="9:9">
      <c r="I12320" s="6"/>
    </row>
    <row r="12321" spans="9:9">
      <c r="I12321" s="6"/>
    </row>
    <row r="12322" spans="9:9">
      <c r="I12322" s="6"/>
    </row>
    <row r="12323" spans="9:9">
      <c r="I12323" s="6"/>
    </row>
    <row r="12324" spans="9:9">
      <c r="I12324" s="6"/>
    </row>
    <row r="12325" spans="9:9">
      <c r="I12325" s="6"/>
    </row>
    <row r="12326" spans="9:9">
      <c r="I12326" s="6"/>
    </row>
    <row r="12327" spans="9:9">
      <c r="I12327" s="6"/>
    </row>
    <row r="12328" spans="9:9">
      <c r="I12328" s="6"/>
    </row>
    <row r="12329" spans="9:9">
      <c r="I12329" s="6"/>
    </row>
    <row r="12330" spans="9:9">
      <c r="I12330" s="6"/>
    </row>
    <row r="12331" spans="9:9">
      <c r="I12331" s="6"/>
    </row>
    <row r="12332" spans="9:9">
      <c r="I12332" s="6"/>
    </row>
    <row r="12333" spans="9:9">
      <c r="I12333" s="6"/>
    </row>
    <row r="12334" spans="9:9">
      <c r="I12334" s="6"/>
    </row>
    <row r="12335" spans="9:9">
      <c r="I12335" s="6"/>
    </row>
    <row r="12336" spans="9:9">
      <c r="I12336" s="6"/>
    </row>
    <row r="12337" spans="9:9">
      <c r="I12337" s="6"/>
    </row>
    <row r="12338" spans="9:9">
      <c r="I12338" s="6"/>
    </row>
    <row r="12339" spans="9:9">
      <c r="I12339" s="6"/>
    </row>
    <row r="12340" spans="9:9">
      <c r="I12340" s="6"/>
    </row>
    <row r="12341" spans="9:9">
      <c r="I12341" s="6"/>
    </row>
    <row r="12342" spans="9:9">
      <c r="I12342" s="6"/>
    </row>
    <row r="12343" spans="9:9">
      <c r="I12343" s="6"/>
    </row>
    <row r="12344" spans="9:9">
      <c r="I12344" s="6"/>
    </row>
    <row r="12345" spans="9:9">
      <c r="I12345" s="6"/>
    </row>
    <row r="12346" spans="9:9">
      <c r="I12346" s="6"/>
    </row>
    <row r="12347" spans="9:9">
      <c r="I12347" s="6"/>
    </row>
    <row r="12348" spans="9:9">
      <c r="I12348" s="6"/>
    </row>
    <row r="12349" spans="9:9">
      <c r="I12349" s="6"/>
    </row>
    <row r="12350" spans="9:9">
      <c r="I12350" s="6"/>
    </row>
    <row r="12351" spans="9:9">
      <c r="I12351" s="6"/>
    </row>
    <row r="12352" spans="9:9">
      <c r="I12352" s="6"/>
    </row>
    <row r="12353" spans="9:9">
      <c r="I12353" s="6"/>
    </row>
    <row r="12354" spans="9:9">
      <c r="I12354" s="6"/>
    </row>
    <row r="12355" spans="9:9">
      <c r="I12355" s="6"/>
    </row>
    <row r="12356" spans="9:9">
      <c r="I12356" s="6"/>
    </row>
    <row r="12357" spans="9:9">
      <c r="I12357" s="6"/>
    </row>
    <row r="12358" spans="9:9">
      <c r="I12358" s="6"/>
    </row>
    <row r="12359" spans="9:9">
      <c r="I12359" s="6"/>
    </row>
    <row r="12360" spans="9:9">
      <c r="I12360" s="6"/>
    </row>
    <row r="12361" spans="9:9">
      <c r="I12361" s="6"/>
    </row>
    <row r="12362" spans="9:9">
      <c r="I12362" s="6"/>
    </row>
    <row r="12363" spans="9:9">
      <c r="I12363" s="6"/>
    </row>
    <row r="12364" spans="9:9">
      <c r="I12364" s="6"/>
    </row>
    <row r="12365" spans="9:9">
      <c r="I12365" s="6"/>
    </row>
    <row r="12366" spans="9:9">
      <c r="I12366" s="6"/>
    </row>
    <row r="12367" spans="9:9">
      <c r="I12367" s="6"/>
    </row>
    <row r="12368" spans="9:9">
      <c r="I12368" s="6"/>
    </row>
    <row r="12369" spans="9:9">
      <c r="I12369" s="6"/>
    </row>
    <row r="12370" spans="9:9">
      <c r="I12370" s="6"/>
    </row>
    <row r="12371" spans="9:9">
      <c r="I12371" s="6"/>
    </row>
    <row r="12372" spans="9:9">
      <c r="I12372" s="6"/>
    </row>
    <row r="12373" spans="9:9">
      <c r="I12373" s="6"/>
    </row>
    <row r="12374" spans="9:9">
      <c r="I12374" s="6"/>
    </row>
    <row r="12375" spans="9:9">
      <c r="I12375" s="6"/>
    </row>
    <row r="12376" spans="9:9">
      <c r="I12376" s="6"/>
    </row>
    <row r="12377" spans="9:9">
      <c r="I12377" s="6"/>
    </row>
    <row r="12378" spans="9:9">
      <c r="I12378" s="6"/>
    </row>
    <row r="12379" spans="9:9">
      <c r="I12379" s="6"/>
    </row>
    <row r="12380" spans="9:9">
      <c r="I12380" s="6"/>
    </row>
    <row r="12381" spans="9:9">
      <c r="I12381" s="6"/>
    </row>
    <row r="12382" spans="9:9">
      <c r="I12382" s="6"/>
    </row>
    <row r="12383" spans="9:9">
      <c r="I12383" s="6"/>
    </row>
    <row r="12384" spans="9:9">
      <c r="I12384" s="6"/>
    </row>
    <row r="12385" spans="9:9">
      <c r="I12385" s="6"/>
    </row>
    <row r="12386" spans="9:9">
      <c r="I12386" s="6"/>
    </row>
    <row r="12387" spans="9:9">
      <c r="I12387" s="6"/>
    </row>
    <row r="12388" spans="9:9">
      <c r="I12388" s="6"/>
    </row>
    <row r="12389" spans="9:9">
      <c r="I12389" s="6"/>
    </row>
    <row r="12390" spans="9:9">
      <c r="I12390" s="6"/>
    </row>
    <row r="12391" spans="9:9">
      <c r="I12391" s="6"/>
    </row>
    <row r="12392" spans="9:9">
      <c r="I12392" s="6"/>
    </row>
    <row r="12393" spans="9:9">
      <c r="I12393" s="6"/>
    </row>
    <row r="12394" spans="9:9">
      <c r="I12394" s="6"/>
    </row>
    <row r="12395" spans="9:9">
      <c r="I12395" s="6"/>
    </row>
    <row r="12396" spans="9:9">
      <c r="I12396" s="6"/>
    </row>
    <row r="12397" spans="9:9">
      <c r="I12397" s="6"/>
    </row>
    <row r="12398" spans="9:9">
      <c r="I12398" s="6"/>
    </row>
    <row r="12399" spans="9:9">
      <c r="I12399" s="6"/>
    </row>
    <row r="12400" spans="9:9">
      <c r="I12400" s="6"/>
    </row>
    <row r="12401" spans="9:9">
      <c r="I12401" s="6"/>
    </row>
    <row r="12402" spans="9:9">
      <c r="I12402" s="6"/>
    </row>
    <row r="12403" spans="9:9">
      <c r="I12403" s="6"/>
    </row>
    <row r="12404" spans="9:9">
      <c r="I12404" s="6"/>
    </row>
    <row r="12405" spans="9:9">
      <c r="I12405" s="6"/>
    </row>
    <row r="12406" spans="9:9">
      <c r="I12406" s="6"/>
    </row>
    <row r="12407" spans="9:9">
      <c r="I12407" s="6"/>
    </row>
    <row r="12408" spans="9:9">
      <c r="I12408" s="6"/>
    </row>
    <row r="12409" spans="9:9">
      <c r="I12409" s="6"/>
    </row>
    <row r="12410" spans="9:9">
      <c r="I12410" s="6"/>
    </row>
    <row r="12411" spans="9:9">
      <c r="I12411" s="6"/>
    </row>
    <row r="12412" spans="9:9">
      <c r="I12412" s="6"/>
    </row>
    <row r="12413" spans="9:9">
      <c r="I12413" s="6"/>
    </row>
    <row r="12414" spans="9:9">
      <c r="I12414" s="6"/>
    </row>
    <row r="12415" spans="9:9">
      <c r="I12415" s="6"/>
    </row>
    <row r="12416" spans="9:9">
      <c r="I12416" s="6"/>
    </row>
    <row r="12417" spans="9:9">
      <c r="I12417" s="6"/>
    </row>
    <row r="12418" spans="9:9">
      <c r="I12418" s="6"/>
    </row>
    <row r="12419" spans="9:9">
      <c r="I12419" s="6"/>
    </row>
    <row r="12420" spans="9:9">
      <c r="I12420" s="6"/>
    </row>
    <row r="12421" spans="9:9">
      <c r="I12421" s="6"/>
    </row>
    <row r="12422" spans="9:9">
      <c r="I12422" s="6"/>
    </row>
    <row r="12423" spans="9:9">
      <c r="I12423" s="6"/>
    </row>
    <row r="12424" spans="9:9">
      <c r="I12424" s="6"/>
    </row>
    <row r="12425" spans="9:9">
      <c r="I12425" s="6"/>
    </row>
    <row r="12426" spans="9:9">
      <c r="I12426" s="6"/>
    </row>
    <row r="12427" spans="9:9">
      <c r="I12427" s="6"/>
    </row>
    <row r="12428" spans="9:9">
      <c r="I12428" s="6"/>
    </row>
    <row r="12429" spans="9:9">
      <c r="I12429" s="6"/>
    </row>
    <row r="12430" spans="9:9">
      <c r="I12430" s="6"/>
    </row>
    <row r="12431" spans="9:9">
      <c r="I12431" s="6"/>
    </row>
    <row r="12432" spans="9:9">
      <c r="I12432" s="6"/>
    </row>
    <row r="12433" spans="9:9">
      <c r="I12433" s="6"/>
    </row>
    <row r="12434" spans="9:9">
      <c r="I12434" s="6"/>
    </row>
    <row r="12435" spans="9:9">
      <c r="I12435" s="6"/>
    </row>
    <row r="12436" spans="9:9">
      <c r="I12436" s="6"/>
    </row>
    <row r="12437" spans="9:9">
      <c r="I12437" s="6"/>
    </row>
    <row r="12438" spans="9:9">
      <c r="I12438" s="6"/>
    </row>
    <row r="12439" spans="9:9">
      <c r="I12439" s="6"/>
    </row>
    <row r="12440" spans="9:9">
      <c r="I12440" s="6"/>
    </row>
    <row r="12441" spans="9:9">
      <c r="I12441" s="6"/>
    </row>
    <row r="12442" spans="9:9">
      <c r="I12442" s="6"/>
    </row>
    <row r="12443" spans="9:9">
      <c r="I12443" s="6"/>
    </row>
    <row r="12444" spans="9:9">
      <c r="I12444" s="6"/>
    </row>
    <row r="12445" spans="9:9">
      <c r="I12445" s="6"/>
    </row>
    <row r="12446" spans="9:9">
      <c r="I12446" s="6"/>
    </row>
    <row r="12447" spans="9:9">
      <c r="I12447" s="6"/>
    </row>
    <row r="12448" spans="9:9">
      <c r="I12448" s="6"/>
    </row>
    <row r="12449" spans="9:9">
      <c r="I12449" s="6"/>
    </row>
    <row r="12450" spans="9:9">
      <c r="I12450" s="6"/>
    </row>
    <row r="12451" spans="9:9">
      <c r="I12451" s="6"/>
    </row>
    <row r="12452" spans="9:9">
      <c r="I12452" s="6"/>
    </row>
    <row r="12453" spans="9:9">
      <c r="I12453" s="6"/>
    </row>
    <row r="12454" spans="9:9">
      <c r="I12454" s="6"/>
    </row>
    <row r="12455" spans="9:9">
      <c r="I12455" s="6"/>
    </row>
    <row r="12456" spans="9:9">
      <c r="I12456" s="6"/>
    </row>
    <row r="12457" spans="9:9">
      <c r="I12457" s="6"/>
    </row>
    <row r="12458" spans="9:9">
      <c r="I12458" s="6"/>
    </row>
    <row r="12459" spans="9:9">
      <c r="I12459" s="6"/>
    </row>
    <row r="12460" spans="9:9">
      <c r="I12460" s="6"/>
    </row>
    <row r="12461" spans="9:9">
      <c r="I12461" s="6"/>
    </row>
    <row r="12462" spans="9:9">
      <c r="I12462" s="6"/>
    </row>
    <row r="12463" spans="9:9">
      <c r="I12463" s="6"/>
    </row>
    <row r="12464" spans="9:9">
      <c r="I12464" s="6"/>
    </row>
    <row r="12465" spans="9:9">
      <c r="I12465" s="6"/>
    </row>
    <row r="12466" spans="9:9">
      <c r="I12466" s="6"/>
    </row>
    <row r="12467" spans="9:9">
      <c r="I12467" s="6"/>
    </row>
    <row r="12468" spans="9:9">
      <c r="I12468" s="6"/>
    </row>
    <row r="12469" spans="9:9">
      <c r="I12469" s="6"/>
    </row>
    <row r="12470" spans="9:9">
      <c r="I12470" s="6"/>
    </row>
    <row r="12471" spans="9:9">
      <c r="I12471" s="6"/>
    </row>
    <row r="12472" spans="9:9">
      <c r="I12472" s="6"/>
    </row>
    <row r="12473" spans="9:9">
      <c r="I12473" s="6"/>
    </row>
    <row r="12474" spans="9:9">
      <c r="I12474" s="6"/>
    </row>
    <row r="12475" spans="9:9">
      <c r="I12475" s="6"/>
    </row>
    <row r="12476" spans="9:9">
      <c r="I12476" s="6"/>
    </row>
    <row r="12477" spans="9:9">
      <c r="I12477" s="6"/>
    </row>
    <row r="12478" spans="9:9">
      <c r="I12478" s="6"/>
    </row>
    <row r="12479" spans="9:9">
      <c r="I12479" s="6"/>
    </row>
    <row r="12480" spans="9:9">
      <c r="I12480" s="6"/>
    </row>
    <row r="12481" spans="9:9">
      <c r="I12481" s="6"/>
    </row>
    <row r="12482" spans="9:9">
      <c r="I12482" s="6"/>
    </row>
    <row r="12483" spans="9:9">
      <c r="I12483" s="6"/>
    </row>
    <row r="12484" spans="9:9">
      <c r="I12484" s="6"/>
    </row>
    <row r="12485" spans="9:9">
      <c r="I12485" s="6"/>
    </row>
    <row r="12486" spans="9:9">
      <c r="I12486" s="6"/>
    </row>
    <row r="12487" spans="9:9">
      <c r="I12487" s="6"/>
    </row>
    <row r="12488" spans="9:9">
      <c r="I12488" s="6"/>
    </row>
    <row r="12489" spans="9:9">
      <c r="I12489" s="6"/>
    </row>
    <row r="12490" spans="9:9">
      <c r="I12490" s="6"/>
    </row>
    <row r="12491" spans="9:9">
      <c r="I12491" s="6"/>
    </row>
    <row r="12492" spans="9:9">
      <c r="I12492" s="6"/>
    </row>
    <row r="12493" spans="9:9">
      <c r="I12493" s="6"/>
    </row>
    <row r="12494" spans="9:9">
      <c r="I12494" s="6"/>
    </row>
    <row r="12495" spans="9:9">
      <c r="I12495" s="6"/>
    </row>
    <row r="12496" spans="9:9">
      <c r="I12496" s="6"/>
    </row>
    <row r="12497" spans="9:9">
      <c r="I12497" s="6"/>
    </row>
    <row r="12498" spans="9:9">
      <c r="I12498" s="6"/>
    </row>
    <row r="12499" spans="9:9">
      <c r="I12499" s="6"/>
    </row>
    <row r="12500" spans="9:9">
      <c r="I12500" s="6"/>
    </row>
    <row r="12501" spans="9:9">
      <c r="I12501" s="6"/>
    </row>
    <row r="12502" spans="9:9">
      <c r="I12502" s="6"/>
    </row>
    <row r="12503" spans="9:9">
      <c r="I12503" s="6"/>
    </row>
    <row r="12504" spans="9:9">
      <c r="I12504" s="6"/>
    </row>
    <row r="12505" spans="9:9">
      <c r="I12505" s="6"/>
    </row>
    <row r="12506" spans="9:9">
      <c r="I12506" s="6"/>
    </row>
    <row r="12507" spans="9:9">
      <c r="I12507" s="6"/>
    </row>
    <row r="12508" spans="9:9">
      <c r="I12508" s="6"/>
    </row>
    <row r="12509" spans="9:9">
      <c r="I12509" s="6"/>
    </row>
    <row r="12510" spans="9:9">
      <c r="I12510" s="6"/>
    </row>
    <row r="12511" spans="9:9">
      <c r="I12511" s="6"/>
    </row>
    <row r="12512" spans="9:9">
      <c r="I12512" s="6"/>
    </row>
    <row r="12513" spans="9:9">
      <c r="I12513" s="6"/>
    </row>
    <row r="12514" spans="9:9">
      <c r="I12514" s="6"/>
    </row>
    <row r="12515" spans="9:9">
      <c r="I12515" s="6"/>
    </row>
    <row r="12516" spans="9:9">
      <c r="I12516" s="6"/>
    </row>
    <row r="12517" spans="9:9">
      <c r="I12517" s="6"/>
    </row>
    <row r="12518" spans="9:9">
      <c r="I12518" s="6"/>
    </row>
    <row r="12519" spans="9:9">
      <c r="I12519" s="6"/>
    </row>
    <row r="12520" spans="9:9">
      <c r="I12520" s="6"/>
    </row>
    <row r="12521" spans="9:9">
      <c r="I12521" s="6"/>
    </row>
    <row r="12522" spans="9:9">
      <c r="I12522" s="6"/>
    </row>
    <row r="12523" spans="9:9">
      <c r="I12523" s="6"/>
    </row>
    <row r="12524" spans="9:9">
      <c r="I12524" s="6"/>
    </row>
    <row r="12525" spans="9:9">
      <c r="I12525" s="6"/>
    </row>
    <row r="12526" spans="9:9">
      <c r="I12526" s="6"/>
    </row>
    <row r="12527" spans="9:9">
      <c r="I12527" s="6"/>
    </row>
    <row r="12528" spans="9:9">
      <c r="I12528" s="6"/>
    </row>
    <row r="12529" spans="9:9">
      <c r="I12529" s="6"/>
    </row>
    <row r="12530" spans="9:9">
      <c r="I12530" s="6"/>
    </row>
    <row r="12531" spans="9:9">
      <c r="I12531" s="6"/>
    </row>
    <row r="12532" spans="9:9">
      <c r="I12532" s="6"/>
    </row>
    <row r="12533" spans="9:9">
      <c r="I12533" s="6"/>
    </row>
    <row r="12534" spans="9:9">
      <c r="I12534" s="6"/>
    </row>
    <row r="12535" spans="9:9">
      <c r="I12535" s="6"/>
    </row>
    <row r="12536" spans="9:9">
      <c r="I12536" s="6"/>
    </row>
    <row r="12537" spans="9:9">
      <c r="I12537" s="6"/>
    </row>
    <row r="12538" spans="9:9">
      <c r="I12538" s="6"/>
    </row>
    <row r="12539" spans="9:9">
      <c r="I12539" s="6"/>
    </row>
    <row r="12540" spans="9:9">
      <c r="I12540" s="6"/>
    </row>
    <row r="12541" spans="9:9">
      <c r="I12541" s="6"/>
    </row>
    <row r="12542" spans="9:9">
      <c r="I12542" s="6"/>
    </row>
    <row r="12543" spans="9:9">
      <c r="I12543" s="6"/>
    </row>
    <row r="12544" spans="9:9">
      <c r="I12544" s="6"/>
    </row>
    <row r="12545" spans="9:9">
      <c r="I12545" s="6"/>
    </row>
    <row r="12546" spans="9:9">
      <c r="I12546" s="6"/>
    </row>
    <row r="12547" spans="9:9">
      <c r="I12547" s="6"/>
    </row>
    <row r="12548" spans="9:9">
      <c r="I12548" s="6"/>
    </row>
    <row r="12549" spans="9:9">
      <c r="I12549" s="6"/>
    </row>
    <row r="12550" spans="9:9">
      <c r="I12550" s="6"/>
    </row>
    <row r="12551" spans="9:9">
      <c r="I12551" s="6"/>
    </row>
    <row r="12552" spans="9:9">
      <c r="I12552" s="6"/>
    </row>
    <row r="12553" spans="9:9">
      <c r="I12553" s="6"/>
    </row>
    <row r="12554" spans="9:9">
      <c r="I12554" s="6"/>
    </row>
    <row r="12555" spans="9:9">
      <c r="I12555" s="6"/>
    </row>
    <row r="12556" spans="9:9">
      <c r="I12556" s="6"/>
    </row>
    <row r="12557" spans="9:9">
      <c r="I12557" s="6"/>
    </row>
    <row r="12558" spans="9:9">
      <c r="I12558" s="6"/>
    </row>
    <row r="12559" spans="9:9">
      <c r="I12559" s="6"/>
    </row>
    <row r="12560" spans="9:9">
      <c r="I12560" s="6"/>
    </row>
    <row r="12561" spans="9:9">
      <c r="I12561" s="6"/>
    </row>
    <row r="12562" spans="9:9">
      <c r="I12562" s="6"/>
    </row>
    <row r="12563" spans="9:9">
      <c r="I12563" s="6"/>
    </row>
    <row r="12564" spans="9:9">
      <c r="I12564" s="6"/>
    </row>
    <row r="12565" spans="9:9">
      <c r="I12565" s="6"/>
    </row>
    <row r="12566" spans="9:9">
      <c r="I12566" s="6"/>
    </row>
    <row r="12567" spans="9:9">
      <c r="I12567" s="6"/>
    </row>
    <row r="12568" spans="9:9">
      <c r="I12568" s="6"/>
    </row>
    <row r="12569" spans="9:9">
      <c r="I12569" s="6"/>
    </row>
    <row r="12570" spans="9:9">
      <c r="I12570" s="6"/>
    </row>
    <row r="12571" spans="9:9">
      <c r="I12571" s="6"/>
    </row>
    <row r="12572" spans="9:9">
      <c r="I12572" s="6"/>
    </row>
    <row r="12573" spans="9:9">
      <c r="I12573" s="6"/>
    </row>
    <row r="12574" spans="9:9">
      <c r="I12574" s="6"/>
    </row>
    <row r="12575" spans="9:9">
      <c r="I12575" s="6"/>
    </row>
    <row r="12576" spans="9:9">
      <c r="I12576" s="6"/>
    </row>
    <row r="12577" spans="9:9">
      <c r="I12577" s="6"/>
    </row>
    <row r="12578" spans="9:9">
      <c r="I12578" s="6"/>
    </row>
    <row r="12579" spans="9:9">
      <c r="I12579" s="6"/>
    </row>
    <row r="12580" spans="9:9">
      <c r="I12580" s="6"/>
    </row>
    <row r="12581" spans="9:9">
      <c r="I12581" s="6"/>
    </row>
    <row r="12582" spans="9:9">
      <c r="I12582" s="6"/>
    </row>
    <row r="12583" spans="9:9">
      <c r="I12583" s="6"/>
    </row>
    <row r="12584" spans="9:9">
      <c r="I12584" s="6"/>
    </row>
    <row r="12585" spans="9:9">
      <c r="I12585" s="6"/>
    </row>
    <row r="12586" spans="9:9">
      <c r="I12586" s="6"/>
    </row>
    <row r="12587" spans="9:9">
      <c r="I12587" s="6"/>
    </row>
    <row r="12588" spans="9:9">
      <c r="I12588" s="6"/>
    </row>
    <row r="12589" spans="9:9">
      <c r="I12589" s="6"/>
    </row>
    <row r="12590" spans="9:9">
      <c r="I12590" s="6"/>
    </row>
    <row r="12591" spans="9:9">
      <c r="I12591" s="6"/>
    </row>
    <row r="12592" spans="9:9">
      <c r="I12592" s="6"/>
    </row>
    <row r="12593" spans="9:9">
      <c r="I12593" s="6"/>
    </row>
    <row r="12594" spans="9:9">
      <c r="I12594" s="6"/>
    </row>
    <row r="12595" spans="9:9">
      <c r="I12595" s="6"/>
    </row>
    <row r="12596" spans="9:9">
      <c r="I12596" s="6"/>
    </row>
    <row r="12597" spans="9:9">
      <c r="I12597" s="6"/>
    </row>
    <row r="12598" spans="9:9">
      <c r="I12598" s="6"/>
    </row>
    <row r="12599" spans="9:9">
      <c r="I12599" s="6"/>
    </row>
    <row r="12600" spans="9:9">
      <c r="I12600" s="6"/>
    </row>
    <row r="12601" spans="9:9">
      <c r="I12601" s="6"/>
    </row>
    <row r="12602" spans="9:9">
      <c r="I12602" s="6"/>
    </row>
    <row r="12603" spans="9:9">
      <c r="I12603" s="6"/>
    </row>
    <row r="12604" spans="9:9">
      <c r="I12604" s="6"/>
    </row>
    <row r="12605" spans="9:9">
      <c r="I12605" s="6"/>
    </row>
    <row r="12606" spans="9:9">
      <c r="I12606" s="6"/>
    </row>
    <row r="12607" spans="9:9">
      <c r="I12607" s="6"/>
    </row>
    <row r="12608" spans="9:9">
      <c r="I12608" s="6"/>
    </row>
    <row r="12609" spans="9:9">
      <c r="I12609" s="6"/>
    </row>
    <row r="12610" spans="9:9">
      <c r="I12610" s="6"/>
    </row>
    <row r="12611" spans="9:9">
      <c r="I12611" s="6"/>
    </row>
    <row r="12612" spans="9:9">
      <c r="I12612" s="6"/>
    </row>
    <row r="12613" spans="9:9">
      <c r="I12613" s="6"/>
    </row>
    <row r="12614" spans="9:9">
      <c r="I12614" s="6"/>
    </row>
    <row r="12615" spans="9:9">
      <c r="I12615" s="6"/>
    </row>
    <row r="12616" spans="9:9">
      <c r="I12616" s="6"/>
    </row>
    <row r="12617" spans="9:9">
      <c r="I12617" s="6"/>
    </row>
    <row r="12618" spans="9:9">
      <c r="I12618" s="6"/>
    </row>
    <row r="12619" spans="9:9">
      <c r="I12619" s="6"/>
    </row>
    <row r="12620" spans="9:9">
      <c r="I12620" s="6"/>
    </row>
    <row r="12621" spans="9:9">
      <c r="I12621" s="6"/>
    </row>
    <row r="12622" spans="9:9">
      <c r="I12622" s="6"/>
    </row>
    <row r="12623" spans="9:9">
      <c r="I12623" s="6"/>
    </row>
    <row r="12624" spans="9:9">
      <c r="I12624" s="6"/>
    </row>
    <row r="12625" spans="9:9">
      <c r="I12625" s="6"/>
    </row>
    <row r="12626" spans="9:9">
      <c r="I12626" s="6"/>
    </row>
    <row r="12627" spans="9:9">
      <c r="I12627" s="6"/>
    </row>
    <row r="12628" spans="9:9">
      <c r="I12628" s="6"/>
    </row>
    <row r="12629" spans="9:9">
      <c r="I12629" s="6"/>
    </row>
    <row r="12630" spans="9:9">
      <c r="I12630" s="6"/>
    </row>
    <row r="12631" spans="9:9">
      <c r="I12631" s="6"/>
    </row>
    <row r="12632" spans="9:9">
      <c r="I12632" s="6"/>
    </row>
    <row r="12633" spans="9:9">
      <c r="I12633" s="6"/>
    </row>
    <row r="12634" spans="9:9">
      <c r="I12634" s="6"/>
    </row>
    <row r="12635" spans="9:9">
      <c r="I12635" s="6"/>
    </row>
    <row r="12636" spans="9:9">
      <c r="I12636" s="6"/>
    </row>
    <row r="12637" spans="9:9">
      <c r="I12637" s="6"/>
    </row>
    <row r="12638" spans="9:9">
      <c r="I12638" s="6"/>
    </row>
    <row r="12639" spans="9:9">
      <c r="I12639" s="6"/>
    </row>
    <row r="12640" spans="9:9">
      <c r="I12640" s="6"/>
    </row>
    <row r="12641" spans="9:9">
      <c r="I12641" s="6"/>
    </row>
    <row r="12642" spans="9:9">
      <c r="I12642" s="6"/>
    </row>
    <row r="12643" spans="9:9">
      <c r="I12643" s="6"/>
    </row>
    <row r="12644" spans="9:9">
      <c r="I12644" s="6"/>
    </row>
    <row r="12645" spans="9:9">
      <c r="I12645" s="6"/>
    </row>
    <row r="12646" spans="9:9">
      <c r="I12646" s="6"/>
    </row>
    <row r="12647" spans="9:9">
      <c r="I12647" s="6"/>
    </row>
    <row r="12648" spans="9:9">
      <c r="I12648" s="6"/>
    </row>
    <row r="12649" spans="9:9">
      <c r="I12649" s="6"/>
    </row>
    <row r="12650" spans="9:9">
      <c r="I12650" s="6"/>
    </row>
    <row r="12651" spans="9:9">
      <c r="I12651" s="6"/>
    </row>
    <row r="12652" spans="9:9">
      <c r="I12652" s="6"/>
    </row>
    <row r="12653" spans="9:9">
      <c r="I12653" s="6"/>
    </row>
    <row r="12654" spans="9:9">
      <c r="I12654" s="6"/>
    </row>
    <row r="12655" spans="9:9">
      <c r="I12655" s="6"/>
    </row>
    <row r="12656" spans="9:9">
      <c r="I12656" s="6"/>
    </row>
    <row r="12657" spans="9:9">
      <c r="I12657" s="6"/>
    </row>
    <row r="12658" spans="9:9">
      <c r="I12658" s="6"/>
    </row>
    <row r="12659" spans="9:9">
      <c r="I12659" s="6"/>
    </row>
    <row r="12660" spans="9:9">
      <c r="I12660" s="6"/>
    </row>
    <row r="12661" spans="9:9">
      <c r="I12661" s="6"/>
    </row>
    <row r="12662" spans="9:9">
      <c r="I12662" s="6"/>
    </row>
    <row r="12663" spans="9:9">
      <c r="I12663" s="6"/>
    </row>
    <row r="12664" spans="9:9">
      <c r="I12664" s="6"/>
    </row>
    <row r="12665" spans="9:9">
      <c r="I12665" s="6"/>
    </row>
    <row r="12666" spans="9:9">
      <c r="I12666" s="6"/>
    </row>
    <row r="12667" spans="9:9">
      <c r="I12667" s="6"/>
    </row>
    <row r="12668" spans="9:9">
      <c r="I12668" s="6"/>
    </row>
    <row r="12669" spans="9:9">
      <c r="I12669" s="6"/>
    </row>
    <row r="12670" spans="9:9">
      <c r="I12670" s="6"/>
    </row>
    <row r="12671" spans="9:9">
      <c r="I12671" s="6"/>
    </row>
    <row r="12672" spans="9:9">
      <c r="I12672" s="6"/>
    </row>
    <row r="12673" spans="9:9">
      <c r="I12673" s="6"/>
    </row>
    <row r="12674" spans="9:9">
      <c r="I12674" s="6"/>
    </row>
    <row r="12675" spans="9:9">
      <c r="I12675" s="6"/>
    </row>
    <row r="12676" spans="9:9">
      <c r="I12676" s="6"/>
    </row>
    <row r="12677" spans="9:9">
      <c r="I12677" s="6"/>
    </row>
    <row r="12678" spans="9:9">
      <c r="I12678" s="6"/>
    </row>
    <row r="12679" spans="9:9">
      <c r="I12679" s="6"/>
    </row>
    <row r="12680" spans="9:9">
      <c r="I12680" s="6"/>
    </row>
    <row r="12681" spans="9:9">
      <c r="I12681" s="6"/>
    </row>
    <row r="12682" spans="9:9">
      <c r="I12682" s="6"/>
    </row>
    <row r="12683" spans="9:9">
      <c r="I12683" s="6"/>
    </row>
    <row r="12684" spans="9:9">
      <c r="I12684" s="6"/>
    </row>
    <row r="12685" spans="9:9">
      <c r="I12685" s="6"/>
    </row>
    <row r="12686" spans="9:9">
      <c r="I12686" s="6"/>
    </row>
    <row r="12687" spans="9:9">
      <c r="I12687" s="6"/>
    </row>
    <row r="12688" spans="9:9">
      <c r="I12688" s="6"/>
    </row>
    <row r="12689" spans="9:9">
      <c r="I12689" s="6"/>
    </row>
    <row r="12690" spans="9:9">
      <c r="I12690" s="6"/>
    </row>
    <row r="12691" spans="9:9">
      <c r="I12691" s="6"/>
    </row>
    <row r="12692" spans="9:9">
      <c r="I12692" s="6"/>
    </row>
    <row r="12693" spans="9:9">
      <c r="I12693" s="6"/>
    </row>
    <row r="12694" spans="9:9">
      <c r="I12694" s="6"/>
    </row>
    <row r="12695" spans="9:9">
      <c r="I12695" s="6"/>
    </row>
    <row r="12696" spans="9:9">
      <c r="I12696" s="6"/>
    </row>
    <row r="12697" spans="9:9">
      <c r="I12697" s="6"/>
    </row>
    <row r="12698" spans="9:9">
      <c r="I12698" s="6"/>
    </row>
    <row r="12699" spans="9:9">
      <c r="I12699" s="6"/>
    </row>
    <row r="12700" spans="9:9">
      <c r="I12700" s="6"/>
    </row>
    <row r="12701" spans="9:9">
      <c r="I12701" s="6"/>
    </row>
    <row r="12702" spans="9:9">
      <c r="I12702" s="6"/>
    </row>
    <row r="12703" spans="9:9">
      <c r="I12703" s="6"/>
    </row>
    <row r="12704" spans="9:9">
      <c r="I12704" s="6"/>
    </row>
    <row r="12705" spans="9:9">
      <c r="I12705" s="6"/>
    </row>
    <row r="12706" spans="9:9">
      <c r="I12706" s="6"/>
    </row>
    <row r="12707" spans="9:9">
      <c r="I12707" s="6"/>
    </row>
    <row r="12708" spans="9:9">
      <c r="I12708" s="6"/>
    </row>
    <row r="12709" spans="9:9">
      <c r="I12709" s="6"/>
    </row>
    <row r="12710" spans="9:9">
      <c r="I12710" s="6"/>
    </row>
    <row r="12711" spans="9:9">
      <c r="I12711" s="6"/>
    </row>
    <row r="12712" spans="9:9">
      <c r="I12712" s="6"/>
    </row>
    <row r="12713" spans="9:9">
      <c r="I12713" s="6"/>
    </row>
    <row r="12714" spans="9:9">
      <c r="I12714" s="6"/>
    </row>
    <row r="12715" spans="9:9">
      <c r="I12715" s="6"/>
    </row>
    <row r="12716" spans="9:9">
      <c r="I12716" s="6"/>
    </row>
    <row r="12717" spans="9:9">
      <c r="I12717" s="6"/>
    </row>
    <row r="12718" spans="9:9">
      <c r="I12718" s="6"/>
    </row>
    <row r="12719" spans="9:9">
      <c r="I12719" s="6"/>
    </row>
    <row r="12720" spans="9:9">
      <c r="I12720" s="6"/>
    </row>
    <row r="12721" spans="9:9">
      <c r="I12721" s="6"/>
    </row>
    <row r="12722" spans="9:9">
      <c r="I12722" s="6"/>
    </row>
    <row r="12723" spans="9:9">
      <c r="I12723" s="6"/>
    </row>
    <row r="12724" spans="9:9">
      <c r="I12724" s="6"/>
    </row>
    <row r="12725" spans="9:9">
      <c r="I12725" s="6"/>
    </row>
    <row r="12726" spans="9:9">
      <c r="I12726" s="6"/>
    </row>
    <row r="12727" spans="9:9">
      <c r="I12727" s="6"/>
    </row>
    <row r="12728" spans="9:9">
      <c r="I12728" s="6"/>
    </row>
    <row r="12729" spans="9:9">
      <c r="I12729" s="6"/>
    </row>
    <row r="12730" spans="9:9">
      <c r="I12730" s="6"/>
    </row>
    <row r="12731" spans="9:9">
      <c r="I12731" s="6"/>
    </row>
    <row r="12732" spans="9:9">
      <c r="I12732" s="6"/>
    </row>
    <row r="12733" spans="9:9">
      <c r="I12733" s="6"/>
    </row>
    <row r="12734" spans="9:9">
      <c r="I12734" s="6"/>
    </row>
    <row r="12735" spans="9:9">
      <c r="I12735" s="6"/>
    </row>
    <row r="12736" spans="9:9">
      <c r="I12736" s="6"/>
    </row>
    <row r="12737" spans="9:9">
      <c r="I12737" s="6"/>
    </row>
    <row r="12738" spans="9:9">
      <c r="I12738" s="6"/>
    </row>
    <row r="12739" spans="9:9">
      <c r="I12739" s="6"/>
    </row>
    <row r="12740" spans="9:9">
      <c r="I12740" s="6"/>
    </row>
    <row r="12741" spans="9:9">
      <c r="I12741" s="6"/>
    </row>
    <row r="12742" spans="9:9">
      <c r="I12742" s="6"/>
    </row>
    <row r="12743" spans="9:9">
      <c r="I12743" s="6"/>
    </row>
    <row r="12744" spans="9:9">
      <c r="I12744" s="6"/>
    </row>
    <row r="12745" spans="9:9">
      <c r="I12745" s="6"/>
    </row>
    <row r="12746" spans="9:9">
      <c r="I12746" s="6"/>
    </row>
    <row r="12747" spans="9:9">
      <c r="I12747" s="6"/>
    </row>
    <row r="12748" spans="9:9">
      <c r="I12748" s="6"/>
    </row>
    <row r="12749" spans="9:9">
      <c r="I12749" s="6"/>
    </row>
    <row r="12750" spans="9:9">
      <c r="I12750" s="6"/>
    </row>
    <row r="12751" spans="9:9">
      <c r="I12751" s="6"/>
    </row>
    <row r="12752" spans="9:9">
      <c r="I12752" s="6"/>
    </row>
    <row r="12753" spans="9:9">
      <c r="I12753" s="6"/>
    </row>
    <row r="12754" spans="9:9">
      <c r="I12754" s="6"/>
    </row>
    <row r="12755" spans="9:9">
      <c r="I12755" s="6"/>
    </row>
    <row r="12756" spans="9:9">
      <c r="I12756" s="6"/>
    </row>
    <row r="12757" spans="9:9">
      <c r="I12757" s="6"/>
    </row>
    <row r="12758" spans="9:9">
      <c r="I12758" s="6"/>
    </row>
    <row r="12759" spans="9:9">
      <c r="I12759" s="6"/>
    </row>
    <row r="12760" spans="9:9">
      <c r="I12760" s="6"/>
    </row>
    <row r="12761" spans="9:9">
      <c r="I12761" s="6"/>
    </row>
    <row r="12762" spans="9:9">
      <c r="I12762" s="6"/>
    </row>
    <row r="12763" spans="9:9">
      <c r="I12763" s="6"/>
    </row>
    <row r="12764" spans="9:9">
      <c r="I12764" s="6"/>
    </row>
    <row r="12765" spans="9:9">
      <c r="I12765" s="6"/>
    </row>
    <row r="12766" spans="9:9">
      <c r="I12766" s="6"/>
    </row>
    <row r="12767" spans="9:9">
      <c r="I12767" s="6"/>
    </row>
    <row r="12768" spans="9:9">
      <c r="I12768" s="6"/>
    </row>
    <row r="12769" spans="9:9">
      <c r="I12769" s="6"/>
    </row>
    <row r="12770" spans="9:9">
      <c r="I12770" s="6"/>
    </row>
    <row r="12771" spans="9:9">
      <c r="I12771" s="6"/>
    </row>
    <row r="12772" spans="9:9">
      <c r="I12772" s="6"/>
    </row>
    <row r="12773" spans="9:9">
      <c r="I12773" s="6"/>
    </row>
    <row r="12774" spans="9:9">
      <c r="I12774" s="6"/>
    </row>
    <row r="12775" spans="9:9">
      <c r="I12775" s="6"/>
    </row>
    <row r="12776" spans="9:9">
      <c r="I12776" s="6"/>
    </row>
    <row r="12777" spans="9:9">
      <c r="I12777" s="6"/>
    </row>
    <row r="12778" spans="9:9">
      <c r="I12778" s="6"/>
    </row>
    <row r="12779" spans="9:9">
      <c r="I12779" s="6"/>
    </row>
    <row r="12780" spans="9:9">
      <c r="I12780" s="6"/>
    </row>
    <row r="12781" spans="9:9">
      <c r="I12781" s="6"/>
    </row>
    <row r="12782" spans="9:9">
      <c r="I12782" s="6"/>
    </row>
    <row r="12783" spans="9:9">
      <c r="I12783" s="6"/>
    </row>
    <row r="12784" spans="9:9">
      <c r="I12784" s="6"/>
    </row>
    <row r="12785" spans="9:9">
      <c r="I12785" s="6"/>
    </row>
    <row r="12786" spans="9:9">
      <c r="I12786" s="6"/>
    </row>
    <row r="12787" spans="9:9">
      <c r="I12787" s="6"/>
    </row>
    <row r="12788" spans="9:9">
      <c r="I12788" s="6"/>
    </row>
    <row r="12789" spans="9:9">
      <c r="I12789" s="6"/>
    </row>
    <row r="12790" spans="9:9">
      <c r="I12790" s="6"/>
    </row>
    <row r="12791" spans="9:9">
      <c r="I12791" s="6"/>
    </row>
    <row r="12792" spans="9:9">
      <c r="I12792" s="6"/>
    </row>
    <row r="12793" spans="9:9">
      <c r="I12793" s="6"/>
    </row>
    <row r="12794" spans="9:9">
      <c r="I12794" s="6"/>
    </row>
    <row r="12795" spans="9:9">
      <c r="I12795" s="6"/>
    </row>
    <row r="12796" spans="9:9">
      <c r="I12796" s="6"/>
    </row>
    <row r="12797" spans="9:9">
      <c r="I12797" s="6"/>
    </row>
    <row r="12798" spans="9:9">
      <c r="I12798" s="6"/>
    </row>
    <row r="12799" spans="9:9">
      <c r="I12799" s="6"/>
    </row>
    <row r="12800" spans="9:9">
      <c r="I12800" s="6"/>
    </row>
    <row r="12801" spans="9:9">
      <c r="I12801" s="6"/>
    </row>
    <row r="12802" spans="9:9">
      <c r="I12802" s="6"/>
    </row>
    <row r="12803" spans="9:9">
      <c r="I12803" s="6"/>
    </row>
    <row r="12804" spans="9:9">
      <c r="I12804" s="6"/>
    </row>
    <row r="12805" spans="9:9">
      <c r="I12805" s="6"/>
    </row>
    <row r="12806" spans="9:9">
      <c r="I12806" s="6"/>
    </row>
    <row r="12807" spans="9:9">
      <c r="I12807" s="6"/>
    </row>
    <row r="12808" spans="9:9">
      <c r="I12808" s="6"/>
    </row>
    <row r="12809" spans="9:9">
      <c r="I12809" s="6"/>
    </row>
    <row r="12810" spans="9:9">
      <c r="I12810" s="6"/>
    </row>
    <row r="12811" spans="9:9">
      <c r="I12811" s="6"/>
    </row>
    <row r="12812" spans="9:9">
      <c r="I12812" s="6"/>
    </row>
    <row r="12813" spans="9:9">
      <c r="I12813" s="6"/>
    </row>
    <row r="12814" spans="9:9">
      <c r="I12814" s="6"/>
    </row>
    <row r="12815" spans="9:9">
      <c r="I12815" s="6"/>
    </row>
    <row r="12816" spans="9:9">
      <c r="I12816" s="6"/>
    </row>
    <row r="12817" spans="9:9">
      <c r="I12817" s="6"/>
    </row>
    <row r="12818" spans="9:9">
      <c r="I12818" s="6"/>
    </row>
    <row r="12819" spans="9:9">
      <c r="I12819" s="6"/>
    </row>
    <row r="12820" spans="9:9">
      <c r="I12820" s="6"/>
    </row>
    <row r="12821" spans="9:9">
      <c r="I12821" s="6"/>
    </row>
    <row r="12822" spans="9:9">
      <c r="I12822" s="6"/>
    </row>
    <row r="12823" spans="9:9">
      <c r="I12823" s="6"/>
    </row>
    <row r="12824" spans="9:9">
      <c r="I12824" s="6"/>
    </row>
    <row r="12825" spans="9:9">
      <c r="I12825" s="6"/>
    </row>
    <row r="12826" spans="9:9">
      <c r="I12826" s="6"/>
    </row>
    <row r="12827" spans="9:9">
      <c r="I12827" s="6"/>
    </row>
    <row r="12828" spans="9:9">
      <c r="I12828" s="6"/>
    </row>
    <row r="12829" spans="9:9">
      <c r="I12829" s="6"/>
    </row>
    <row r="12830" spans="9:9">
      <c r="I12830" s="6"/>
    </row>
    <row r="12831" spans="9:9">
      <c r="I12831" s="6"/>
    </row>
    <row r="12832" spans="9:9">
      <c r="I12832" s="6"/>
    </row>
    <row r="12833" spans="9:9">
      <c r="I12833" s="6"/>
    </row>
    <row r="12834" spans="9:9">
      <c r="I12834" s="6"/>
    </row>
    <row r="12835" spans="9:9">
      <c r="I12835" s="6"/>
    </row>
    <row r="12836" spans="9:9">
      <c r="I12836" s="6"/>
    </row>
    <row r="12837" spans="9:9">
      <c r="I12837" s="6"/>
    </row>
    <row r="12838" spans="9:9">
      <c r="I12838" s="6"/>
    </row>
    <row r="12839" spans="9:9">
      <c r="I12839" s="6"/>
    </row>
    <row r="12840" spans="9:9">
      <c r="I12840" s="6"/>
    </row>
    <row r="12841" spans="9:9">
      <c r="I12841" s="6"/>
    </row>
    <row r="12842" spans="9:9">
      <c r="I12842" s="6"/>
    </row>
    <row r="12843" spans="9:9">
      <c r="I12843" s="6"/>
    </row>
    <row r="12844" spans="9:9">
      <c r="I12844" s="6"/>
    </row>
    <row r="12845" spans="9:9">
      <c r="I12845" s="6"/>
    </row>
    <row r="12846" spans="9:9">
      <c r="I12846" s="6"/>
    </row>
    <row r="12847" spans="9:9">
      <c r="I12847" s="6"/>
    </row>
    <row r="12848" spans="9:9">
      <c r="I12848" s="6"/>
    </row>
    <row r="12849" spans="9:9">
      <c r="I12849" s="6"/>
    </row>
    <row r="12850" spans="9:9">
      <c r="I12850" s="6"/>
    </row>
    <row r="12851" spans="9:9">
      <c r="I12851" s="6"/>
    </row>
    <row r="12852" spans="9:9">
      <c r="I12852" s="6"/>
    </row>
    <row r="12853" spans="9:9">
      <c r="I12853" s="6"/>
    </row>
    <row r="12854" spans="9:9">
      <c r="I12854" s="6"/>
    </row>
    <row r="12855" spans="9:9">
      <c r="I12855" s="6"/>
    </row>
    <row r="12856" spans="9:9">
      <c r="I12856" s="6"/>
    </row>
    <row r="12857" spans="9:9">
      <c r="I12857" s="6"/>
    </row>
    <row r="12858" spans="9:9">
      <c r="I12858" s="6"/>
    </row>
    <row r="12859" spans="9:9">
      <c r="I12859" s="6"/>
    </row>
    <row r="12860" spans="9:9">
      <c r="I12860" s="6"/>
    </row>
    <row r="12861" spans="9:9">
      <c r="I12861" s="6"/>
    </row>
    <row r="12862" spans="9:9">
      <c r="I12862" s="6"/>
    </row>
    <row r="12863" spans="9:9">
      <c r="I12863" s="6"/>
    </row>
    <row r="12864" spans="9:9">
      <c r="I12864" s="6"/>
    </row>
    <row r="12865" spans="9:9">
      <c r="I12865" s="6"/>
    </row>
    <row r="12866" spans="9:9">
      <c r="I12866" s="6"/>
    </row>
    <row r="12867" spans="9:9">
      <c r="I12867" s="6"/>
    </row>
    <row r="12868" spans="9:9">
      <c r="I12868" s="6"/>
    </row>
    <row r="12869" spans="9:9">
      <c r="I12869" s="6"/>
    </row>
    <row r="12870" spans="9:9">
      <c r="I12870" s="6"/>
    </row>
    <row r="12871" spans="9:9">
      <c r="I12871" s="6"/>
    </row>
    <row r="12872" spans="9:9">
      <c r="I12872" s="6"/>
    </row>
    <row r="12873" spans="9:9">
      <c r="I12873" s="6"/>
    </row>
    <row r="12874" spans="9:9">
      <c r="I12874" s="6"/>
    </row>
    <row r="12875" spans="9:9">
      <c r="I12875" s="6"/>
    </row>
    <row r="12876" spans="9:9">
      <c r="I12876" s="6"/>
    </row>
    <row r="12877" spans="9:9">
      <c r="I12877" s="6"/>
    </row>
    <row r="12878" spans="9:9">
      <c r="I12878" s="6"/>
    </row>
    <row r="12879" spans="9:9">
      <c r="I12879" s="6"/>
    </row>
    <row r="12880" spans="9:9">
      <c r="I12880" s="6"/>
    </row>
    <row r="12881" spans="9:9">
      <c r="I12881" s="6"/>
    </row>
    <row r="12882" spans="9:9">
      <c r="I12882" s="6"/>
    </row>
    <row r="12883" spans="9:9">
      <c r="I12883" s="6"/>
    </row>
    <row r="12884" spans="9:9">
      <c r="I12884" s="6"/>
    </row>
    <row r="12885" spans="9:9">
      <c r="I12885" s="6"/>
    </row>
    <row r="12886" spans="9:9">
      <c r="I12886" s="6"/>
    </row>
    <row r="12887" spans="9:9">
      <c r="I12887" s="6"/>
    </row>
    <row r="12888" spans="9:9">
      <c r="I12888" s="6"/>
    </row>
    <row r="12889" spans="9:9">
      <c r="I12889" s="6"/>
    </row>
    <row r="12890" spans="9:9">
      <c r="I12890" s="6"/>
    </row>
    <row r="12891" spans="9:9">
      <c r="I12891" s="6"/>
    </row>
    <row r="12892" spans="9:9">
      <c r="I12892" s="6"/>
    </row>
    <row r="12893" spans="9:9">
      <c r="I12893" s="6"/>
    </row>
    <row r="12894" spans="9:9">
      <c r="I12894" s="6"/>
    </row>
    <row r="12895" spans="9:9">
      <c r="I12895" s="6"/>
    </row>
    <row r="12896" spans="9:9">
      <c r="I12896" s="6"/>
    </row>
    <row r="12897" spans="9:9">
      <c r="I12897" s="6"/>
    </row>
    <row r="12898" spans="9:9">
      <c r="I12898" s="6"/>
    </row>
    <row r="12899" spans="9:9">
      <c r="I12899" s="6"/>
    </row>
    <row r="12900" spans="9:9">
      <c r="I12900" s="6"/>
    </row>
    <row r="12901" spans="9:9">
      <c r="I12901" s="6"/>
    </row>
    <row r="12902" spans="9:9">
      <c r="I12902" s="6"/>
    </row>
    <row r="12903" spans="9:9">
      <c r="I12903" s="6"/>
    </row>
    <row r="12904" spans="9:9">
      <c r="I12904" s="6"/>
    </row>
    <row r="12905" spans="9:9">
      <c r="I12905" s="6"/>
    </row>
    <row r="12906" spans="9:9">
      <c r="I12906" s="6"/>
    </row>
    <row r="12907" spans="9:9">
      <c r="I12907" s="6"/>
    </row>
    <row r="12908" spans="9:9">
      <c r="I12908" s="6"/>
    </row>
    <row r="12909" spans="9:9">
      <c r="I12909" s="6"/>
    </row>
    <row r="12910" spans="9:9">
      <c r="I12910" s="6"/>
    </row>
    <row r="12911" spans="9:9">
      <c r="I12911" s="6"/>
    </row>
    <row r="12912" spans="9:9">
      <c r="I12912" s="6"/>
    </row>
    <row r="12913" spans="9:9">
      <c r="I12913" s="6"/>
    </row>
    <row r="12914" spans="9:9">
      <c r="I12914" s="6"/>
    </row>
    <row r="12915" spans="9:9">
      <c r="I12915" s="6"/>
    </row>
    <row r="12916" spans="9:9">
      <c r="I12916" s="6"/>
    </row>
    <row r="12917" spans="9:9">
      <c r="I12917" s="6"/>
    </row>
    <row r="12918" spans="9:9">
      <c r="I12918" s="6"/>
    </row>
    <row r="12919" spans="9:9">
      <c r="I12919" s="6"/>
    </row>
    <row r="12920" spans="9:9">
      <c r="I12920" s="6"/>
    </row>
    <row r="12921" spans="9:9">
      <c r="I12921" s="6"/>
    </row>
    <row r="12922" spans="9:9">
      <c r="I12922" s="6"/>
    </row>
    <row r="12923" spans="9:9">
      <c r="I12923" s="6"/>
    </row>
    <row r="12924" spans="9:9">
      <c r="I12924" s="6"/>
    </row>
    <row r="12925" spans="9:9">
      <c r="I12925" s="6"/>
    </row>
    <row r="12926" spans="9:9">
      <c r="I12926" s="6"/>
    </row>
    <row r="12927" spans="9:9">
      <c r="I12927" s="6"/>
    </row>
    <row r="12928" spans="9:9">
      <c r="I12928" s="6"/>
    </row>
    <row r="12929" spans="9:9">
      <c r="I12929" s="6"/>
    </row>
    <row r="12930" spans="9:9">
      <c r="I12930" s="6"/>
    </row>
    <row r="12931" spans="9:9">
      <c r="I12931" s="6"/>
    </row>
    <row r="12932" spans="9:9">
      <c r="I12932" s="6"/>
    </row>
    <row r="12933" spans="9:9">
      <c r="I12933" s="6"/>
    </row>
    <row r="12934" spans="9:9">
      <c r="I12934" s="6"/>
    </row>
    <row r="12935" spans="9:9">
      <c r="I12935" s="6"/>
    </row>
    <row r="12936" spans="9:9">
      <c r="I12936" s="6"/>
    </row>
    <row r="12937" spans="9:9">
      <c r="I12937" s="6"/>
    </row>
    <row r="12938" spans="9:9">
      <c r="I12938" s="6"/>
    </row>
    <row r="12939" spans="9:9">
      <c r="I12939" s="6"/>
    </row>
    <row r="12940" spans="9:9">
      <c r="I12940" s="6"/>
    </row>
    <row r="12941" spans="9:9">
      <c r="I12941" s="6"/>
    </row>
    <row r="12942" spans="9:9">
      <c r="I12942" s="6"/>
    </row>
    <row r="12943" spans="9:9">
      <c r="I12943" s="6"/>
    </row>
    <row r="12944" spans="9:9">
      <c r="I12944" s="6"/>
    </row>
    <row r="12945" spans="9:9">
      <c r="I12945" s="6"/>
    </row>
    <row r="12946" spans="9:9">
      <c r="I12946" s="6"/>
    </row>
    <row r="12947" spans="9:9">
      <c r="I12947" s="6"/>
    </row>
    <row r="12948" spans="9:9">
      <c r="I12948" s="6"/>
    </row>
    <row r="12949" spans="9:9">
      <c r="I12949" s="6"/>
    </row>
    <row r="12950" spans="9:9">
      <c r="I12950" s="6"/>
    </row>
    <row r="12951" spans="9:9">
      <c r="I12951" s="6"/>
    </row>
    <row r="12952" spans="9:9">
      <c r="I12952" s="6"/>
    </row>
    <row r="12953" spans="9:9">
      <c r="I12953" s="6"/>
    </row>
    <row r="12954" spans="9:9">
      <c r="I12954" s="6"/>
    </row>
    <row r="12955" spans="9:9">
      <c r="I12955" s="6"/>
    </row>
    <row r="12956" spans="9:9">
      <c r="I12956" s="6"/>
    </row>
    <row r="12957" spans="9:9">
      <c r="I12957" s="6"/>
    </row>
    <row r="12958" spans="9:9">
      <c r="I12958" s="6"/>
    </row>
    <row r="12959" spans="9:9">
      <c r="I12959" s="6"/>
    </row>
    <row r="12960" spans="9:9">
      <c r="I12960" s="6"/>
    </row>
    <row r="12961" spans="9:9">
      <c r="I12961" s="6"/>
    </row>
    <row r="12962" spans="9:9">
      <c r="I12962" s="6"/>
    </row>
    <row r="12963" spans="9:9">
      <c r="I12963" s="6"/>
    </row>
    <row r="12964" spans="9:9">
      <c r="I12964" s="6"/>
    </row>
    <row r="12965" spans="9:9">
      <c r="I12965" s="6"/>
    </row>
    <row r="12966" spans="9:9">
      <c r="I12966" s="6"/>
    </row>
    <row r="12967" spans="9:9">
      <c r="I12967" s="6"/>
    </row>
    <row r="12968" spans="9:9">
      <c r="I12968" s="6"/>
    </row>
    <row r="12969" spans="9:9">
      <c r="I12969" s="6"/>
    </row>
    <row r="12970" spans="9:9">
      <c r="I12970" s="6"/>
    </row>
    <row r="12971" spans="9:9">
      <c r="I12971" s="6"/>
    </row>
    <row r="12972" spans="9:9">
      <c r="I12972" s="6"/>
    </row>
    <row r="12973" spans="9:9">
      <c r="I12973" s="6"/>
    </row>
    <row r="12974" spans="9:9">
      <c r="I12974" s="6"/>
    </row>
    <row r="12975" spans="9:9">
      <c r="I12975" s="6"/>
    </row>
    <row r="12976" spans="9:9">
      <c r="I12976" s="6"/>
    </row>
    <row r="12977" spans="9:9">
      <c r="I12977" s="6"/>
    </row>
    <row r="12978" spans="9:9">
      <c r="I12978" s="6"/>
    </row>
    <row r="12979" spans="9:9">
      <c r="I12979" s="6"/>
    </row>
    <row r="12980" spans="9:9">
      <c r="I12980" s="6"/>
    </row>
    <row r="12981" spans="9:9">
      <c r="I12981" s="6"/>
    </row>
    <row r="12982" spans="9:9">
      <c r="I12982" s="6"/>
    </row>
    <row r="12983" spans="9:9">
      <c r="I12983" s="6"/>
    </row>
    <row r="12984" spans="9:9">
      <c r="I12984" s="6"/>
    </row>
    <row r="12985" spans="9:9">
      <c r="I12985" s="6"/>
    </row>
    <row r="12986" spans="9:9">
      <c r="I12986" s="6"/>
    </row>
    <row r="12987" spans="9:9">
      <c r="I12987" s="6"/>
    </row>
    <row r="12988" spans="9:9">
      <c r="I12988" s="6"/>
    </row>
    <row r="12989" spans="9:9">
      <c r="I12989" s="6"/>
    </row>
    <row r="12990" spans="9:9">
      <c r="I12990" s="6"/>
    </row>
    <row r="12991" spans="9:9">
      <c r="I12991" s="6"/>
    </row>
    <row r="12992" spans="9:9">
      <c r="I12992" s="6"/>
    </row>
    <row r="12993" spans="9:9">
      <c r="I12993" s="6"/>
    </row>
    <row r="12994" spans="9:9">
      <c r="I12994" s="6"/>
    </row>
    <row r="12995" spans="9:9">
      <c r="I12995" s="6"/>
    </row>
    <row r="12996" spans="9:9">
      <c r="I12996" s="6"/>
    </row>
    <row r="12997" spans="9:9">
      <c r="I12997" s="6"/>
    </row>
    <row r="12998" spans="9:9">
      <c r="I12998" s="6"/>
    </row>
    <row r="12999" spans="9:9">
      <c r="I12999" s="6"/>
    </row>
    <row r="13000" spans="9:9">
      <c r="I13000" s="6"/>
    </row>
    <row r="13001" spans="9:9">
      <c r="I13001" s="6"/>
    </row>
    <row r="13002" spans="9:9">
      <c r="I13002" s="6"/>
    </row>
    <row r="13003" spans="9:9">
      <c r="I13003" s="6"/>
    </row>
    <row r="13004" spans="9:9">
      <c r="I13004" s="6"/>
    </row>
    <row r="13005" spans="9:9">
      <c r="I13005" s="6"/>
    </row>
    <row r="13006" spans="9:9">
      <c r="I13006" s="6"/>
    </row>
    <row r="13007" spans="9:9">
      <c r="I13007" s="6"/>
    </row>
    <row r="13008" spans="9:9">
      <c r="I13008" s="6"/>
    </row>
    <row r="13009" spans="9:9">
      <c r="I13009" s="6"/>
    </row>
    <row r="13010" spans="9:9">
      <c r="I13010" s="6"/>
    </row>
    <row r="13011" spans="9:9">
      <c r="I13011" s="6"/>
    </row>
    <row r="13012" spans="9:9">
      <c r="I13012" s="6"/>
    </row>
    <row r="13013" spans="9:9">
      <c r="I13013" s="6"/>
    </row>
    <row r="13014" spans="9:9">
      <c r="I13014" s="6"/>
    </row>
    <row r="13015" spans="9:9">
      <c r="I13015" s="6"/>
    </row>
    <row r="13016" spans="9:9">
      <c r="I13016" s="6"/>
    </row>
    <row r="13017" spans="9:9">
      <c r="I13017" s="6"/>
    </row>
    <row r="13018" spans="9:9">
      <c r="I13018" s="6"/>
    </row>
    <row r="13019" spans="9:9">
      <c r="I13019" s="6"/>
    </row>
    <row r="13020" spans="9:9">
      <c r="I13020" s="6"/>
    </row>
    <row r="13021" spans="9:9">
      <c r="I13021" s="6"/>
    </row>
    <row r="13022" spans="9:9">
      <c r="I13022" s="6"/>
    </row>
    <row r="13023" spans="9:9">
      <c r="I13023" s="6"/>
    </row>
    <row r="13024" spans="9:9">
      <c r="I13024" s="6"/>
    </row>
    <row r="13025" spans="9:9">
      <c r="I13025" s="6"/>
    </row>
    <row r="13026" spans="9:9">
      <c r="I13026" s="6"/>
    </row>
    <row r="13027" spans="9:9">
      <c r="I13027" s="6"/>
    </row>
    <row r="13028" spans="9:9">
      <c r="I13028" s="6"/>
    </row>
    <row r="13029" spans="9:9">
      <c r="I13029" s="6"/>
    </row>
    <row r="13030" spans="9:9">
      <c r="I13030" s="6"/>
    </row>
    <row r="13031" spans="9:9">
      <c r="I13031" s="6"/>
    </row>
    <row r="13032" spans="9:9">
      <c r="I13032" s="6"/>
    </row>
    <row r="13033" spans="9:9">
      <c r="I13033" s="6"/>
    </row>
    <row r="13034" spans="9:9">
      <c r="I13034" s="6"/>
    </row>
    <row r="13035" spans="9:9">
      <c r="I13035" s="6"/>
    </row>
    <row r="13036" spans="9:9">
      <c r="I13036" s="6"/>
    </row>
    <row r="13037" spans="9:9">
      <c r="I13037" s="6"/>
    </row>
    <row r="13038" spans="9:9">
      <c r="I13038" s="6"/>
    </row>
    <row r="13039" spans="9:9">
      <c r="I13039" s="6"/>
    </row>
    <row r="13040" spans="9:9">
      <c r="I13040" s="6"/>
    </row>
    <row r="13041" spans="9:9">
      <c r="I13041" s="6"/>
    </row>
    <row r="13042" spans="9:9">
      <c r="I13042" s="6"/>
    </row>
    <row r="13043" spans="9:9">
      <c r="I13043" s="6"/>
    </row>
    <row r="13044" spans="9:9">
      <c r="I13044" s="6"/>
    </row>
    <row r="13045" spans="9:9">
      <c r="I13045" s="6"/>
    </row>
    <row r="13046" spans="9:9">
      <c r="I13046" s="6"/>
    </row>
    <row r="13047" spans="9:9">
      <c r="I13047" s="6"/>
    </row>
    <row r="13048" spans="9:9">
      <c r="I13048" s="6"/>
    </row>
    <row r="13049" spans="9:9">
      <c r="I13049" s="6"/>
    </row>
    <row r="13050" spans="9:9">
      <c r="I13050" s="6"/>
    </row>
    <row r="13051" spans="9:9">
      <c r="I13051" s="6"/>
    </row>
    <row r="13052" spans="9:9">
      <c r="I13052" s="6"/>
    </row>
    <row r="13053" spans="9:9">
      <c r="I13053" s="6"/>
    </row>
    <row r="13054" spans="9:9">
      <c r="I13054" s="6"/>
    </row>
    <row r="13055" spans="9:9">
      <c r="I13055" s="6"/>
    </row>
    <row r="13056" spans="9:9">
      <c r="I13056" s="6"/>
    </row>
    <row r="13057" spans="9:9">
      <c r="I13057" s="6"/>
    </row>
    <row r="13058" spans="9:9">
      <c r="I13058" s="6"/>
    </row>
    <row r="13059" spans="9:9">
      <c r="I13059" s="6"/>
    </row>
    <row r="13060" spans="9:9">
      <c r="I13060" s="6"/>
    </row>
    <row r="13061" spans="9:9">
      <c r="I13061" s="6"/>
    </row>
    <row r="13062" spans="9:9">
      <c r="I13062" s="6"/>
    </row>
    <row r="13063" spans="9:9">
      <c r="I13063" s="6"/>
    </row>
    <row r="13064" spans="9:9">
      <c r="I13064" s="6"/>
    </row>
    <row r="13065" spans="9:9">
      <c r="I13065" s="6"/>
    </row>
    <row r="13066" spans="9:9">
      <c r="I13066" s="6"/>
    </row>
    <row r="13067" spans="9:9">
      <c r="I13067" s="6"/>
    </row>
    <row r="13068" spans="9:9">
      <c r="I13068" s="6"/>
    </row>
    <row r="13069" spans="9:9">
      <c r="I13069" s="6"/>
    </row>
    <row r="13070" spans="9:9">
      <c r="I13070" s="6"/>
    </row>
    <row r="13071" spans="9:9">
      <c r="I13071" s="6"/>
    </row>
    <row r="13072" spans="9:9">
      <c r="I13072" s="6"/>
    </row>
    <row r="13073" spans="9:9">
      <c r="I13073" s="6"/>
    </row>
    <row r="13074" spans="9:9">
      <c r="I13074" s="6"/>
    </row>
    <row r="13075" spans="9:9">
      <c r="I13075" s="6"/>
    </row>
    <row r="13076" spans="9:9">
      <c r="I13076" s="6"/>
    </row>
    <row r="13077" spans="9:9">
      <c r="I13077" s="6"/>
    </row>
    <row r="13078" spans="9:9">
      <c r="I13078" s="6"/>
    </row>
    <row r="13079" spans="9:9">
      <c r="I13079" s="6"/>
    </row>
    <row r="13080" spans="9:9">
      <c r="I13080" s="6"/>
    </row>
    <row r="13081" spans="9:9">
      <c r="I13081" s="6"/>
    </row>
    <row r="13082" spans="9:9">
      <c r="I13082" s="6"/>
    </row>
    <row r="13083" spans="9:9">
      <c r="I13083" s="6"/>
    </row>
    <row r="13084" spans="9:9">
      <c r="I13084" s="6"/>
    </row>
    <row r="13085" spans="9:9">
      <c r="I13085" s="6"/>
    </row>
    <row r="13086" spans="9:9">
      <c r="I13086" s="6"/>
    </row>
    <row r="13087" spans="9:9">
      <c r="I13087" s="6"/>
    </row>
    <row r="13088" spans="9:9">
      <c r="I13088" s="6"/>
    </row>
    <row r="13089" spans="9:9">
      <c r="I13089" s="6"/>
    </row>
    <row r="13090" spans="9:9">
      <c r="I13090" s="6"/>
    </row>
    <row r="13091" spans="9:9">
      <c r="I13091" s="6"/>
    </row>
    <row r="13092" spans="9:9">
      <c r="I13092" s="6"/>
    </row>
    <row r="13093" spans="9:9">
      <c r="I13093" s="6"/>
    </row>
    <row r="13094" spans="9:9">
      <c r="I13094" s="6"/>
    </row>
    <row r="13095" spans="9:9">
      <c r="I13095" s="6"/>
    </row>
    <row r="13096" spans="9:9">
      <c r="I13096" s="6"/>
    </row>
    <row r="13097" spans="9:9">
      <c r="I13097" s="6"/>
    </row>
    <row r="13098" spans="9:9">
      <c r="I13098" s="6"/>
    </row>
    <row r="13099" spans="9:9">
      <c r="I13099" s="6"/>
    </row>
    <row r="13100" spans="9:9">
      <c r="I13100" s="6"/>
    </row>
    <row r="13101" spans="9:9">
      <c r="I13101" s="6"/>
    </row>
    <row r="13102" spans="9:9">
      <c r="I13102" s="6"/>
    </row>
    <row r="13103" spans="9:9">
      <c r="I13103" s="6"/>
    </row>
    <row r="13104" spans="9:9">
      <c r="I13104" s="6"/>
    </row>
    <row r="13105" spans="9:9">
      <c r="I13105" s="6"/>
    </row>
    <row r="13106" spans="9:9">
      <c r="I13106" s="6"/>
    </row>
    <row r="13107" spans="9:9">
      <c r="I13107" s="6"/>
    </row>
    <row r="13108" spans="9:9">
      <c r="I13108" s="6"/>
    </row>
    <row r="13109" spans="9:9">
      <c r="I13109" s="6"/>
    </row>
    <row r="13110" spans="9:9">
      <c r="I13110" s="6"/>
    </row>
    <row r="13111" spans="9:9">
      <c r="I13111" s="6"/>
    </row>
    <row r="13112" spans="9:9">
      <c r="I13112" s="6"/>
    </row>
    <row r="13113" spans="9:9">
      <c r="I13113" s="6"/>
    </row>
    <row r="13114" spans="9:9">
      <c r="I13114" s="6"/>
    </row>
    <row r="13115" spans="9:9">
      <c r="I13115" s="6"/>
    </row>
    <row r="13116" spans="9:9">
      <c r="I13116" s="6"/>
    </row>
    <row r="13117" spans="9:9">
      <c r="I13117" s="6"/>
    </row>
    <row r="13118" spans="9:9">
      <c r="I13118" s="6"/>
    </row>
    <row r="13119" spans="9:9">
      <c r="I13119" s="6"/>
    </row>
    <row r="13120" spans="9:9">
      <c r="I13120" s="6"/>
    </row>
    <row r="13121" spans="9:9">
      <c r="I13121" s="6"/>
    </row>
    <row r="13122" spans="9:9">
      <c r="I13122" s="6"/>
    </row>
    <row r="13123" spans="9:9">
      <c r="I13123" s="6"/>
    </row>
    <row r="13124" spans="9:9">
      <c r="I13124" s="6"/>
    </row>
    <row r="13125" spans="9:9">
      <c r="I13125" s="6"/>
    </row>
    <row r="13126" spans="9:9">
      <c r="I13126" s="6"/>
    </row>
    <row r="13127" spans="9:9">
      <c r="I13127" s="6"/>
    </row>
    <row r="13128" spans="9:9">
      <c r="I13128" s="6"/>
    </row>
    <row r="13129" spans="9:9">
      <c r="I13129" s="6"/>
    </row>
    <row r="13130" spans="9:9">
      <c r="I13130" s="6"/>
    </row>
    <row r="13131" spans="9:9">
      <c r="I13131" s="6"/>
    </row>
    <row r="13132" spans="9:9">
      <c r="I13132" s="6"/>
    </row>
    <row r="13133" spans="9:9">
      <c r="I13133" s="6"/>
    </row>
    <row r="13134" spans="9:9">
      <c r="I13134" s="6"/>
    </row>
    <row r="13135" spans="9:9">
      <c r="I13135" s="6"/>
    </row>
    <row r="13136" spans="9:9">
      <c r="I13136" s="6"/>
    </row>
    <row r="13137" spans="9:9">
      <c r="I13137" s="6"/>
    </row>
    <row r="13138" spans="9:9">
      <c r="I13138" s="6"/>
    </row>
    <row r="13139" spans="9:9">
      <c r="I13139" s="6"/>
    </row>
    <row r="13140" spans="9:9">
      <c r="I13140" s="6"/>
    </row>
    <row r="13141" spans="9:9">
      <c r="I13141" s="6"/>
    </row>
    <row r="13142" spans="9:9">
      <c r="I13142" s="6"/>
    </row>
    <row r="13143" spans="9:9">
      <c r="I13143" s="6"/>
    </row>
    <row r="13144" spans="9:9">
      <c r="I13144" s="6"/>
    </row>
    <row r="13145" spans="9:9">
      <c r="I13145" s="6"/>
    </row>
    <row r="13146" spans="9:9">
      <c r="I13146" s="6"/>
    </row>
    <row r="13147" spans="9:9">
      <c r="I13147" s="6"/>
    </row>
    <row r="13148" spans="9:9">
      <c r="I13148" s="6"/>
    </row>
    <row r="13149" spans="9:9">
      <c r="I13149" s="6"/>
    </row>
    <row r="13150" spans="9:9">
      <c r="I13150" s="6"/>
    </row>
    <row r="13151" spans="9:9">
      <c r="I13151" s="6"/>
    </row>
    <row r="13152" spans="9:9">
      <c r="I13152" s="6"/>
    </row>
    <row r="13153" spans="9:9">
      <c r="I13153" s="6"/>
    </row>
    <row r="13154" spans="9:9">
      <c r="I13154" s="6"/>
    </row>
    <row r="13155" spans="9:9">
      <c r="I13155" s="6"/>
    </row>
    <row r="13156" spans="9:9">
      <c r="I13156" s="6"/>
    </row>
    <row r="13157" spans="9:9">
      <c r="I13157" s="6"/>
    </row>
    <row r="13158" spans="9:9">
      <c r="I13158" s="6"/>
    </row>
    <row r="13159" spans="9:9">
      <c r="I13159" s="6"/>
    </row>
    <row r="13160" spans="9:9">
      <c r="I13160" s="6"/>
    </row>
    <row r="13161" spans="9:9">
      <c r="I13161" s="6"/>
    </row>
    <row r="13162" spans="9:9">
      <c r="I13162" s="6"/>
    </row>
    <row r="13163" spans="9:9">
      <c r="I13163" s="6"/>
    </row>
    <row r="13164" spans="9:9">
      <c r="I13164" s="6"/>
    </row>
    <row r="13165" spans="9:9">
      <c r="I13165" s="6"/>
    </row>
    <row r="13166" spans="9:9">
      <c r="I13166" s="6"/>
    </row>
    <row r="13167" spans="9:9">
      <c r="I13167" s="6"/>
    </row>
    <row r="13168" spans="9:9">
      <c r="I13168" s="6"/>
    </row>
    <row r="13169" spans="9:9">
      <c r="I13169" s="6"/>
    </row>
    <row r="13170" spans="9:9">
      <c r="I13170" s="6"/>
    </row>
    <row r="13171" spans="9:9">
      <c r="I13171" s="6"/>
    </row>
    <row r="13172" spans="9:9">
      <c r="I13172" s="6"/>
    </row>
    <row r="13173" spans="9:9">
      <c r="I13173" s="6"/>
    </row>
    <row r="13174" spans="9:9">
      <c r="I13174" s="6"/>
    </row>
    <row r="13175" spans="9:9">
      <c r="I13175" s="6"/>
    </row>
    <row r="13176" spans="9:9">
      <c r="I13176" s="6"/>
    </row>
    <row r="13177" spans="9:9">
      <c r="I13177" s="6"/>
    </row>
    <row r="13178" spans="9:9">
      <c r="I13178" s="6"/>
    </row>
    <row r="13179" spans="9:9">
      <c r="I13179" s="6"/>
    </row>
    <row r="13180" spans="9:9">
      <c r="I13180" s="6"/>
    </row>
    <row r="13181" spans="9:9">
      <c r="I13181" s="6"/>
    </row>
    <row r="13182" spans="9:9">
      <c r="I13182" s="6"/>
    </row>
    <row r="13183" spans="9:9">
      <c r="I13183" s="6"/>
    </row>
    <row r="13184" spans="9:9">
      <c r="I13184" s="6"/>
    </row>
    <row r="13185" spans="9:9">
      <c r="I13185" s="6"/>
    </row>
    <row r="13186" spans="9:9">
      <c r="I13186" s="6"/>
    </row>
    <row r="13187" spans="9:9">
      <c r="I13187" s="6"/>
    </row>
    <row r="13188" spans="9:9">
      <c r="I13188" s="6"/>
    </row>
    <row r="13189" spans="9:9">
      <c r="I13189" s="6"/>
    </row>
    <row r="13190" spans="9:9">
      <c r="I13190" s="6"/>
    </row>
    <row r="13191" spans="9:9">
      <c r="I13191" s="6"/>
    </row>
    <row r="13192" spans="9:9">
      <c r="I13192" s="6"/>
    </row>
    <row r="13193" spans="9:9">
      <c r="I13193" s="6"/>
    </row>
    <row r="13194" spans="9:9">
      <c r="I13194" s="6"/>
    </row>
    <row r="13195" spans="9:9">
      <c r="I13195" s="6"/>
    </row>
    <row r="13196" spans="9:9">
      <c r="I13196" s="6"/>
    </row>
    <row r="13197" spans="9:9">
      <c r="I13197" s="6"/>
    </row>
    <row r="13198" spans="9:9">
      <c r="I13198" s="6"/>
    </row>
    <row r="13199" spans="9:9">
      <c r="I13199" s="6"/>
    </row>
    <row r="13200" spans="9:9">
      <c r="I13200" s="6"/>
    </row>
    <row r="13201" spans="9:9">
      <c r="I13201" s="6"/>
    </row>
    <row r="13202" spans="9:9">
      <c r="I13202" s="6"/>
    </row>
    <row r="13203" spans="9:9">
      <c r="I13203" s="6"/>
    </row>
    <row r="13204" spans="9:9">
      <c r="I13204" s="6"/>
    </row>
    <row r="13205" spans="9:9">
      <c r="I13205" s="6"/>
    </row>
    <row r="13206" spans="9:9">
      <c r="I13206" s="6"/>
    </row>
    <row r="13207" spans="9:9">
      <c r="I13207" s="6"/>
    </row>
    <row r="13208" spans="9:9">
      <c r="I13208" s="6"/>
    </row>
    <row r="13209" spans="9:9">
      <c r="I13209" s="6"/>
    </row>
    <row r="13210" spans="9:9">
      <c r="I13210" s="6"/>
    </row>
    <row r="13211" spans="9:9">
      <c r="I13211" s="6"/>
    </row>
    <row r="13212" spans="9:9">
      <c r="I13212" s="6"/>
    </row>
    <row r="13213" spans="9:9">
      <c r="I13213" s="6"/>
    </row>
    <row r="13214" spans="9:9">
      <c r="I13214" s="6"/>
    </row>
    <row r="13215" spans="9:9">
      <c r="I13215" s="6"/>
    </row>
    <row r="13216" spans="9:9">
      <c r="I13216" s="6"/>
    </row>
    <row r="13217" spans="9:9">
      <c r="I13217" s="6"/>
    </row>
    <row r="13218" spans="9:9">
      <c r="I13218" s="6"/>
    </row>
    <row r="13219" spans="9:9">
      <c r="I13219" s="6"/>
    </row>
    <row r="13220" spans="9:9">
      <c r="I13220" s="6"/>
    </row>
    <row r="13221" spans="9:9">
      <c r="I13221" s="6"/>
    </row>
    <row r="13222" spans="9:9">
      <c r="I13222" s="6"/>
    </row>
    <row r="13223" spans="9:9">
      <c r="I13223" s="6"/>
    </row>
    <row r="13224" spans="9:9">
      <c r="I13224" s="6"/>
    </row>
    <row r="13225" spans="9:9">
      <c r="I13225" s="6"/>
    </row>
    <row r="13226" spans="9:9">
      <c r="I13226" s="6"/>
    </row>
    <row r="13227" spans="9:9">
      <c r="I13227" s="6"/>
    </row>
    <row r="13228" spans="9:9">
      <c r="I13228" s="6"/>
    </row>
    <row r="13229" spans="9:9">
      <c r="I13229" s="6"/>
    </row>
    <row r="13230" spans="9:9">
      <c r="I13230" s="6"/>
    </row>
    <row r="13231" spans="9:9">
      <c r="I13231" s="6"/>
    </row>
    <row r="13232" spans="9:9">
      <c r="I13232" s="6"/>
    </row>
    <row r="13233" spans="9:9">
      <c r="I13233" s="6"/>
    </row>
    <row r="13234" spans="9:9">
      <c r="I13234" s="6"/>
    </row>
    <row r="13235" spans="9:9">
      <c r="I13235" s="6"/>
    </row>
    <row r="13236" spans="9:9">
      <c r="I13236" s="6"/>
    </row>
    <row r="13237" spans="9:9">
      <c r="I13237" s="6"/>
    </row>
    <row r="13238" spans="9:9">
      <c r="I13238" s="6"/>
    </row>
    <row r="13239" spans="9:9">
      <c r="I13239" s="6"/>
    </row>
    <row r="13240" spans="9:9">
      <c r="I13240" s="6"/>
    </row>
    <row r="13241" spans="9:9">
      <c r="I13241" s="6"/>
    </row>
    <row r="13242" spans="9:9">
      <c r="I13242" s="6"/>
    </row>
    <row r="13243" spans="9:9">
      <c r="I13243" s="6"/>
    </row>
    <row r="13244" spans="9:9">
      <c r="I13244" s="6"/>
    </row>
    <row r="13245" spans="9:9">
      <c r="I13245" s="6"/>
    </row>
    <row r="13246" spans="9:9">
      <c r="I13246" s="6"/>
    </row>
    <row r="13247" spans="9:9">
      <c r="I13247" s="6"/>
    </row>
    <row r="13248" spans="9:9">
      <c r="I13248" s="6"/>
    </row>
    <row r="13249" spans="9:9">
      <c r="I13249" s="6"/>
    </row>
    <row r="13250" spans="9:9">
      <c r="I13250" s="6"/>
    </row>
    <row r="13251" spans="9:9">
      <c r="I13251" s="6"/>
    </row>
    <row r="13252" spans="9:9">
      <c r="I13252" s="6"/>
    </row>
    <row r="13253" spans="9:9">
      <c r="I13253" s="6"/>
    </row>
    <row r="13254" spans="9:9">
      <c r="I13254" s="6"/>
    </row>
    <row r="13255" spans="9:9">
      <c r="I13255" s="6"/>
    </row>
    <row r="13256" spans="9:9">
      <c r="I13256" s="6"/>
    </row>
    <row r="13257" spans="9:9">
      <c r="I13257" s="6"/>
    </row>
    <row r="13258" spans="9:9">
      <c r="I13258" s="6"/>
    </row>
    <row r="13259" spans="9:9">
      <c r="I13259" s="6"/>
    </row>
    <row r="13260" spans="9:9">
      <c r="I13260" s="6"/>
    </row>
    <row r="13261" spans="9:9">
      <c r="I13261" s="6"/>
    </row>
    <row r="13262" spans="9:9">
      <c r="I13262" s="6"/>
    </row>
    <row r="13263" spans="9:9">
      <c r="I13263" s="6"/>
    </row>
    <row r="13264" spans="9:9">
      <c r="I13264" s="6"/>
    </row>
    <row r="13265" spans="9:9">
      <c r="I13265" s="6"/>
    </row>
    <row r="13266" spans="9:9">
      <c r="I13266" s="6"/>
    </row>
    <row r="13267" spans="9:9">
      <c r="I13267" s="6"/>
    </row>
    <row r="13268" spans="9:9">
      <c r="I13268" s="6"/>
    </row>
    <row r="13269" spans="9:9">
      <c r="I13269" s="6"/>
    </row>
    <row r="13270" spans="9:9">
      <c r="I13270" s="6"/>
    </row>
    <row r="13271" spans="9:9">
      <c r="I13271" s="6"/>
    </row>
    <row r="13272" spans="9:9">
      <c r="I13272" s="6"/>
    </row>
    <row r="13273" spans="9:9">
      <c r="I13273" s="6"/>
    </row>
    <row r="13274" spans="9:9">
      <c r="I13274" s="6"/>
    </row>
    <row r="13275" spans="9:9">
      <c r="I13275" s="6"/>
    </row>
    <row r="13276" spans="9:9">
      <c r="I13276" s="6"/>
    </row>
    <row r="13277" spans="9:9">
      <c r="I13277" s="6"/>
    </row>
    <row r="13278" spans="9:9">
      <c r="I13278" s="6"/>
    </row>
    <row r="13279" spans="9:9">
      <c r="I13279" s="6"/>
    </row>
    <row r="13280" spans="9:9">
      <c r="I13280" s="6"/>
    </row>
    <row r="13281" spans="9:9">
      <c r="I13281" s="6"/>
    </row>
    <row r="13282" spans="9:9">
      <c r="I13282" s="6"/>
    </row>
    <row r="13283" spans="9:9">
      <c r="I13283" s="6"/>
    </row>
    <row r="13284" spans="9:9">
      <c r="I13284" s="6"/>
    </row>
    <row r="13285" spans="9:9">
      <c r="I13285" s="6"/>
    </row>
    <row r="13286" spans="9:9">
      <c r="I13286" s="6"/>
    </row>
    <row r="13287" spans="9:9">
      <c r="I13287" s="6"/>
    </row>
    <row r="13288" spans="9:9">
      <c r="I13288" s="6"/>
    </row>
    <row r="13289" spans="9:9">
      <c r="I13289" s="6"/>
    </row>
    <row r="13290" spans="9:9">
      <c r="I13290" s="6"/>
    </row>
    <row r="13291" spans="9:9">
      <c r="I13291" s="6"/>
    </row>
    <row r="13292" spans="9:9">
      <c r="I13292" s="6"/>
    </row>
    <row r="13293" spans="9:9">
      <c r="I13293" s="6"/>
    </row>
    <row r="13294" spans="9:9">
      <c r="I13294" s="6"/>
    </row>
    <row r="13295" spans="9:9">
      <c r="I13295" s="6"/>
    </row>
    <row r="13296" spans="9:9">
      <c r="I13296" s="6"/>
    </row>
    <row r="13297" spans="9:9">
      <c r="I13297" s="6"/>
    </row>
    <row r="13298" spans="9:9">
      <c r="I13298" s="6"/>
    </row>
    <row r="13299" spans="9:9">
      <c r="I13299" s="6"/>
    </row>
    <row r="13300" spans="9:9">
      <c r="I13300" s="6"/>
    </row>
    <row r="13301" spans="9:9">
      <c r="I13301" s="6"/>
    </row>
    <row r="13302" spans="9:9">
      <c r="I13302" s="6"/>
    </row>
    <row r="13303" spans="9:9">
      <c r="I13303" s="6"/>
    </row>
    <row r="13304" spans="9:9">
      <c r="I13304" s="6"/>
    </row>
    <row r="13305" spans="9:9">
      <c r="I13305" s="6"/>
    </row>
    <row r="13306" spans="9:9">
      <c r="I13306" s="6"/>
    </row>
    <row r="13307" spans="9:9">
      <c r="I13307" s="6"/>
    </row>
    <row r="13308" spans="9:9">
      <c r="I13308" s="6"/>
    </row>
    <row r="13309" spans="9:9">
      <c r="I13309" s="6"/>
    </row>
    <row r="13310" spans="9:9">
      <c r="I13310" s="6"/>
    </row>
    <row r="13311" spans="9:9">
      <c r="I13311" s="6"/>
    </row>
    <row r="13312" spans="9:9">
      <c r="I13312" s="6"/>
    </row>
    <row r="13313" spans="9:9">
      <c r="I13313" s="6"/>
    </row>
    <row r="13314" spans="9:9">
      <c r="I13314" s="6"/>
    </row>
    <row r="13315" spans="9:9">
      <c r="I13315" s="6"/>
    </row>
    <row r="13316" spans="9:9">
      <c r="I13316" s="6"/>
    </row>
    <row r="13317" spans="9:9">
      <c r="I13317" s="6"/>
    </row>
    <row r="13318" spans="9:9">
      <c r="I13318" s="6"/>
    </row>
    <row r="13319" spans="9:9">
      <c r="I13319" s="6"/>
    </row>
    <row r="13320" spans="9:9">
      <c r="I13320" s="6"/>
    </row>
    <row r="13321" spans="9:9">
      <c r="I13321" s="6"/>
    </row>
    <row r="13322" spans="9:9">
      <c r="I13322" s="6"/>
    </row>
    <row r="13323" spans="9:9">
      <c r="I13323" s="6"/>
    </row>
    <row r="13324" spans="9:9">
      <c r="I13324" s="6"/>
    </row>
    <row r="13325" spans="9:9">
      <c r="I13325" s="6"/>
    </row>
    <row r="13326" spans="9:9">
      <c r="I13326" s="6"/>
    </row>
    <row r="13327" spans="9:9">
      <c r="I13327" s="6"/>
    </row>
    <row r="13328" spans="9:9">
      <c r="I13328" s="6"/>
    </row>
    <row r="13329" spans="9:9">
      <c r="I13329" s="6"/>
    </row>
    <row r="13330" spans="9:9">
      <c r="I13330" s="6"/>
    </row>
    <row r="13331" spans="9:9">
      <c r="I13331" s="6"/>
    </row>
    <row r="13332" spans="9:9">
      <c r="I13332" s="6"/>
    </row>
    <row r="13333" spans="9:9">
      <c r="I13333" s="6"/>
    </row>
    <row r="13334" spans="9:9">
      <c r="I13334" s="6"/>
    </row>
    <row r="13335" spans="9:9">
      <c r="I13335" s="6"/>
    </row>
    <row r="13336" spans="9:9">
      <c r="I13336" s="6"/>
    </row>
    <row r="13337" spans="9:9">
      <c r="I13337" s="6"/>
    </row>
    <row r="13338" spans="9:9">
      <c r="I13338" s="6"/>
    </row>
    <row r="13339" spans="9:9">
      <c r="I13339" s="6"/>
    </row>
    <row r="13340" spans="9:9">
      <c r="I13340" s="6"/>
    </row>
    <row r="13341" spans="9:9">
      <c r="I13341" s="6"/>
    </row>
    <row r="13342" spans="9:9">
      <c r="I13342" s="6"/>
    </row>
    <row r="13343" spans="9:9">
      <c r="I13343" s="6"/>
    </row>
    <row r="13344" spans="9:9">
      <c r="I13344" s="6"/>
    </row>
    <row r="13345" spans="9:9">
      <c r="I13345" s="6"/>
    </row>
    <row r="13346" spans="9:9">
      <c r="I13346" s="6"/>
    </row>
    <row r="13347" spans="9:9">
      <c r="I13347" s="6"/>
    </row>
    <row r="13348" spans="9:9">
      <c r="I13348" s="6"/>
    </row>
    <row r="13349" spans="9:9">
      <c r="I13349" s="6"/>
    </row>
    <row r="13350" spans="9:9">
      <c r="I13350" s="6"/>
    </row>
    <row r="13351" spans="9:9">
      <c r="I13351" s="6"/>
    </row>
    <row r="13352" spans="9:9">
      <c r="I13352" s="6"/>
    </row>
    <row r="13353" spans="9:9">
      <c r="I13353" s="6"/>
    </row>
    <row r="13354" spans="9:9">
      <c r="I13354" s="6"/>
    </row>
    <row r="13355" spans="9:9">
      <c r="I13355" s="6"/>
    </row>
    <row r="13356" spans="9:9">
      <c r="I13356" s="6"/>
    </row>
    <row r="13357" spans="9:9">
      <c r="I13357" s="6"/>
    </row>
    <row r="13358" spans="9:9">
      <c r="I13358" s="6"/>
    </row>
    <row r="13359" spans="9:9">
      <c r="I13359" s="6"/>
    </row>
    <row r="13360" spans="9:9">
      <c r="I13360" s="6"/>
    </row>
    <row r="13361" spans="9:9">
      <c r="I13361" s="6"/>
    </row>
    <row r="13362" spans="9:9">
      <c r="I13362" s="6"/>
    </row>
    <row r="13363" spans="9:9">
      <c r="I13363" s="6"/>
    </row>
    <row r="13364" spans="9:9">
      <c r="I13364" s="6"/>
    </row>
    <row r="13365" spans="9:9">
      <c r="I13365" s="6"/>
    </row>
    <row r="13366" spans="9:9">
      <c r="I13366" s="6"/>
    </row>
    <row r="13367" spans="9:9">
      <c r="I13367" s="6"/>
    </row>
    <row r="13368" spans="9:9">
      <c r="I13368" s="6"/>
    </row>
    <row r="13369" spans="9:9">
      <c r="I13369" s="6"/>
    </row>
    <row r="13370" spans="9:9">
      <c r="I13370" s="6"/>
    </row>
    <row r="13371" spans="9:9">
      <c r="I13371" s="6"/>
    </row>
    <row r="13372" spans="9:9">
      <c r="I13372" s="6"/>
    </row>
    <row r="13373" spans="9:9">
      <c r="I13373" s="6"/>
    </row>
    <row r="13374" spans="9:9">
      <c r="I13374" s="6"/>
    </row>
    <row r="13375" spans="9:9">
      <c r="I13375" s="6"/>
    </row>
    <row r="13376" spans="9:9">
      <c r="I13376" s="6"/>
    </row>
    <row r="13377" spans="9:9">
      <c r="I13377" s="6"/>
    </row>
    <row r="13378" spans="9:9">
      <c r="I13378" s="6"/>
    </row>
    <row r="13379" spans="9:9">
      <c r="I13379" s="6"/>
    </row>
    <row r="13380" spans="9:9">
      <c r="I13380" s="6"/>
    </row>
    <row r="13381" spans="9:9">
      <c r="I13381" s="6"/>
    </row>
    <row r="13382" spans="9:9">
      <c r="I13382" s="6"/>
    </row>
    <row r="13383" spans="9:9">
      <c r="I13383" s="6"/>
    </row>
    <row r="13384" spans="9:9">
      <c r="I13384" s="6"/>
    </row>
    <row r="13385" spans="9:9">
      <c r="I13385" s="6"/>
    </row>
    <row r="13386" spans="9:9">
      <c r="I13386" s="6"/>
    </row>
    <row r="13387" spans="9:9">
      <c r="I13387" s="6"/>
    </row>
    <row r="13388" spans="9:9">
      <c r="I13388" s="6"/>
    </row>
    <row r="13389" spans="9:9">
      <c r="I13389" s="6"/>
    </row>
    <row r="13390" spans="9:9">
      <c r="I13390" s="6"/>
    </row>
    <row r="13391" spans="9:9">
      <c r="I13391" s="6"/>
    </row>
    <row r="13392" spans="9:9">
      <c r="I13392" s="6"/>
    </row>
    <row r="13393" spans="9:9">
      <c r="I13393" s="6"/>
    </row>
    <row r="13394" spans="9:9">
      <c r="I13394" s="6"/>
    </row>
    <row r="13395" spans="9:9">
      <c r="I13395" s="6"/>
    </row>
    <row r="13396" spans="9:9">
      <c r="I13396" s="6"/>
    </row>
    <row r="13397" spans="9:9">
      <c r="I13397" s="6"/>
    </row>
    <row r="13398" spans="9:9">
      <c r="I13398" s="6"/>
    </row>
    <row r="13399" spans="9:9">
      <c r="I13399" s="6"/>
    </row>
    <row r="13400" spans="9:9">
      <c r="I13400" s="6"/>
    </row>
    <row r="13401" spans="9:9">
      <c r="I13401" s="6"/>
    </row>
    <row r="13402" spans="9:9">
      <c r="I13402" s="6"/>
    </row>
    <row r="13403" spans="9:9">
      <c r="I13403" s="6"/>
    </row>
    <row r="13404" spans="9:9">
      <c r="I13404" s="6"/>
    </row>
    <row r="13405" spans="9:9">
      <c r="I13405" s="6"/>
    </row>
    <row r="13406" spans="9:9">
      <c r="I13406" s="6"/>
    </row>
    <row r="13407" spans="9:9">
      <c r="I13407" s="6"/>
    </row>
    <row r="13408" spans="9:9">
      <c r="I13408" s="6"/>
    </row>
    <row r="13409" spans="9:9">
      <c r="I13409" s="6"/>
    </row>
    <row r="13410" spans="9:9">
      <c r="I13410" s="6"/>
    </row>
    <row r="13411" spans="9:9">
      <c r="I13411" s="6"/>
    </row>
    <row r="13412" spans="9:9">
      <c r="I13412" s="6"/>
    </row>
    <row r="13413" spans="9:9">
      <c r="I13413" s="6"/>
    </row>
    <row r="13414" spans="9:9">
      <c r="I13414" s="6"/>
    </row>
    <row r="13415" spans="9:9">
      <c r="I13415" s="6"/>
    </row>
    <row r="13416" spans="9:9">
      <c r="I13416" s="6"/>
    </row>
    <row r="13417" spans="9:9">
      <c r="I13417" s="6"/>
    </row>
    <row r="13418" spans="9:9">
      <c r="I13418" s="6"/>
    </row>
    <row r="13419" spans="9:9">
      <c r="I13419" s="6"/>
    </row>
    <row r="13420" spans="9:9">
      <c r="I13420" s="6"/>
    </row>
    <row r="13421" spans="9:9">
      <c r="I13421" s="6"/>
    </row>
    <row r="13422" spans="9:9">
      <c r="I13422" s="6"/>
    </row>
    <row r="13423" spans="9:9">
      <c r="I13423" s="6"/>
    </row>
    <row r="13424" spans="9:9">
      <c r="I13424" s="6"/>
    </row>
    <row r="13425" spans="9:9">
      <c r="I13425" s="6"/>
    </row>
    <row r="13426" spans="9:9">
      <c r="I13426" s="6"/>
    </row>
    <row r="13427" spans="9:9">
      <c r="I13427" s="6"/>
    </row>
    <row r="13428" spans="9:9">
      <c r="I13428" s="6"/>
    </row>
    <row r="13429" spans="9:9">
      <c r="I13429" s="6"/>
    </row>
    <row r="13430" spans="9:9">
      <c r="I13430" s="6"/>
    </row>
    <row r="13431" spans="9:9">
      <c r="I13431" s="6"/>
    </row>
    <row r="13432" spans="9:9">
      <c r="I13432" s="6"/>
    </row>
    <row r="13433" spans="9:9">
      <c r="I13433" s="6"/>
    </row>
    <row r="13434" spans="9:9">
      <c r="I13434" s="6"/>
    </row>
    <row r="13435" spans="9:9">
      <c r="I13435" s="6"/>
    </row>
    <row r="13436" spans="9:9">
      <c r="I13436" s="6"/>
    </row>
    <row r="13437" spans="9:9">
      <c r="I13437" s="6"/>
    </row>
    <row r="13438" spans="9:9">
      <c r="I13438" s="6"/>
    </row>
    <row r="13439" spans="9:9">
      <c r="I13439" s="6"/>
    </row>
    <row r="13440" spans="9:9">
      <c r="I13440" s="6"/>
    </row>
    <row r="13441" spans="9:9">
      <c r="I13441" s="6"/>
    </row>
    <row r="13442" spans="9:9">
      <c r="I13442" s="6"/>
    </row>
    <row r="13443" spans="9:9">
      <c r="I13443" s="6"/>
    </row>
    <row r="13444" spans="9:9">
      <c r="I13444" s="6"/>
    </row>
    <row r="13445" spans="9:9">
      <c r="I13445" s="6"/>
    </row>
    <row r="13446" spans="9:9">
      <c r="I13446" s="6"/>
    </row>
    <row r="13447" spans="9:9">
      <c r="I13447" s="6"/>
    </row>
    <row r="13448" spans="9:9">
      <c r="I13448" s="6"/>
    </row>
    <row r="13449" spans="9:9">
      <c r="I13449" s="6"/>
    </row>
    <row r="13450" spans="9:9">
      <c r="I13450" s="6"/>
    </row>
    <row r="13451" spans="9:9">
      <c r="I13451" s="6"/>
    </row>
    <row r="13452" spans="9:9">
      <c r="I13452" s="6"/>
    </row>
    <row r="13453" spans="9:9">
      <c r="I13453" s="6"/>
    </row>
    <row r="13454" spans="9:9">
      <c r="I13454" s="6"/>
    </row>
    <row r="13455" spans="9:9">
      <c r="I13455" s="6"/>
    </row>
    <row r="13456" spans="9:9">
      <c r="I13456" s="6"/>
    </row>
    <row r="13457" spans="9:9">
      <c r="I13457" s="6"/>
    </row>
    <row r="13458" spans="9:9">
      <c r="I13458" s="6"/>
    </row>
    <row r="13459" spans="9:9">
      <c r="I13459" s="6"/>
    </row>
    <row r="13460" spans="9:9">
      <c r="I13460" s="6"/>
    </row>
    <row r="13461" spans="9:9">
      <c r="I13461" s="6"/>
    </row>
    <row r="13462" spans="9:9">
      <c r="I13462" s="6"/>
    </row>
    <row r="13463" spans="9:9">
      <c r="I13463" s="6"/>
    </row>
    <row r="13464" spans="9:9">
      <c r="I13464" s="6"/>
    </row>
    <row r="13465" spans="9:9">
      <c r="I13465" s="6"/>
    </row>
    <row r="13466" spans="9:9">
      <c r="I13466" s="6"/>
    </row>
    <row r="13467" spans="9:9">
      <c r="I13467" s="6"/>
    </row>
    <row r="13468" spans="9:9">
      <c r="I13468" s="6"/>
    </row>
    <row r="13469" spans="9:9">
      <c r="I13469" s="6"/>
    </row>
    <row r="13470" spans="9:9">
      <c r="I13470" s="6"/>
    </row>
    <row r="13471" spans="9:9">
      <c r="I13471" s="6"/>
    </row>
    <row r="13472" spans="9:9">
      <c r="I13472" s="6"/>
    </row>
    <row r="13473" spans="9:9">
      <c r="I13473" s="6"/>
    </row>
    <row r="13474" spans="9:9">
      <c r="I13474" s="6"/>
    </row>
    <row r="13475" spans="9:9">
      <c r="I13475" s="6"/>
    </row>
    <row r="13476" spans="9:9">
      <c r="I13476" s="6"/>
    </row>
    <row r="13477" spans="9:9">
      <c r="I13477" s="6"/>
    </row>
    <row r="13478" spans="9:9">
      <c r="I13478" s="6"/>
    </row>
    <row r="13479" spans="9:9">
      <c r="I13479" s="6"/>
    </row>
    <row r="13480" spans="9:9">
      <c r="I13480" s="6"/>
    </row>
    <row r="13481" spans="9:9">
      <c r="I13481" s="6"/>
    </row>
    <row r="13482" spans="9:9">
      <c r="I13482" s="6"/>
    </row>
    <row r="13483" spans="9:9">
      <c r="I13483" s="6"/>
    </row>
    <row r="13484" spans="9:9">
      <c r="I13484" s="6"/>
    </row>
    <row r="13485" spans="9:9">
      <c r="I13485" s="6"/>
    </row>
    <row r="13486" spans="9:9">
      <c r="I13486" s="6"/>
    </row>
    <row r="13487" spans="9:9">
      <c r="I13487" s="6"/>
    </row>
    <row r="13488" spans="9:9">
      <c r="I13488" s="6"/>
    </row>
    <row r="13489" spans="9:9">
      <c r="I13489" s="6"/>
    </row>
    <row r="13490" spans="9:9">
      <c r="I13490" s="6"/>
    </row>
    <row r="13491" spans="9:9">
      <c r="I13491" s="6"/>
    </row>
    <row r="13492" spans="9:9">
      <c r="I13492" s="6"/>
    </row>
    <row r="13493" spans="9:9">
      <c r="I13493" s="6"/>
    </row>
    <row r="13494" spans="9:9">
      <c r="I13494" s="6"/>
    </row>
    <row r="13495" spans="9:9">
      <c r="I13495" s="6"/>
    </row>
    <row r="13496" spans="9:9">
      <c r="I13496" s="6"/>
    </row>
    <row r="13497" spans="9:9">
      <c r="I13497" s="6"/>
    </row>
    <row r="13498" spans="9:9">
      <c r="I13498" s="6"/>
    </row>
    <row r="13499" spans="9:9">
      <c r="I13499" s="6"/>
    </row>
    <row r="13500" spans="9:9">
      <c r="I13500" s="6"/>
    </row>
    <row r="13501" spans="9:9">
      <c r="I13501" s="6"/>
    </row>
    <row r="13502" spans="9:9">
      <c r="I13502" s="6"/>
    </row>
    <row r="13503" spans="9:9">
      <c r="I13503" s="6"/>
    </row>
    <row r="13504" spans="9:9">
      <c r="I13504" s="6"/>
    </row>
    <row r="13505" spans="9:9">
      <c r="I13505" s="6"/>
    </row>
    <row r="13506" spans="9:9">
      <c r="I13506" s="6"/>
    </row>
    <row r="13507" spans="9:9">
      <c r="I13507" s="6"/>
    </row>
    <row r="13508" spans="9:9">
      <c r="I13508" s="6"/>
    </row>
    <row r="13509" spans="9:9">
      <c r="I13509" s="6"/>
    </row>
    <row r="13510" spans="9:9">
      <c r="I13510" s="6"/>
    </row>
    <row r="13511" spans="9:9">
      <c r="I13511" s="6"/>
    </row>
    <row r="13512" spans="9:9">
      <c r="I13512" s="6"/>
    </row>
    <row r="13513" spans="9:9">
      <c r="I13513" s="6"/>
    </row>
    <row r="13514" spans="9:9">
      <c r="I13514" s="6"/>
    </row>
    <row r="13515" spans="9:9">
      <c r="I13515" s="6"/>
    </row>
    <row r="13516" spans="9:9">
      <c r="I13516" s="6"/>
    </row>
    <row r="13517" spans="9:9">
      <c r="I13517" s="6"/>
    </row>
    <row r="13518" spans="9:9">
      <c r="I13518" s="6"/>
    </row>
    <row r="13519" spans="9:9">
      <c r="I13519" s="6"/>
    </row>
    <row r="13520" spans="9:9">
      <c r="I13520" s="6"/>
    </row>
    <row r="13521" spans="9:9">
      <c r="I13521" s="6"/>
    </row>
    <row r="13522" spans="9:9">
      <c r="I13522" s="6"/>
    </row>
    <row r="13523" spans="9:9">
      <c r="I13523" s="6"/>
    </row>
    <row r="13524" spans="9:9">
      <c r="I13524" s="6"/>
    </row>
    <row r="13525" spans="9:9">
      <c r="I13525" s="6"/>
    </row>
    <row r="13526" spans="9:9">
      <c r="I13526" s="6"/>
    </row>
    <row r="13527" spans="9:9">
      <c r="I13527" s="6"/>
    </row>
    <row r="13528" spans="9:9">
      <c r="I13528" s="6"/>
    </row>
    <row r="13529" spans="9:9">
      <c r="I13529" s="6"/>
    </row>
    <row r="13530" spans="9:9">
      <c r="I13530" s="6"/>
    </row>
    <row r="13531" spans="9:9">
      <c r="I13531" s="6"/>
    </row>
    <row r="13532" spans="9:9">
      <c r="I13532" s="6"/>
    </row>
    <row r="13533" spans="9:9">
      <c r="I13533" s="6"/>
    </row>
    <row r="13534" spans="9:9">
      <c r="I13534" s="6"/>
    </row>
    <row r="13535" spans="9:9">
      <c r="I13535" s="6"/>
    </row>
    <row r="13536" spans="9:9">
      <c r="I13536" s="6"/>
    </row>
    <row r="13537" spans="9:9">
      <c r="I13537" s="6"/>
    </row>
    <row r="13538" spans="9:9">
      <c r="I13538" s="6"/>
    </row>
    <row r="13539" spans="9:9">
      <c r="I13539" s="6"/>
    </row>
    <row r="13540" spans="9:9">
      <c r="I13540" s="6"/>
    </row>
    <row r="13541" spans="9:9">
      <c r="I13541" s="6"/>
    </row>
    <row r="13542" spans="9:9">
      <c r="I13542" s="6"/>
    </row>
    <row r="13543" spans="9:9">
      <c r="I13543" s="6"/>
    </row>
    <row r="13544" spans="9:9">
      <c r="I13544" s="6"/>
    </row>
    <row r="13545" spans="9:9">
      <c r="I13545" s="6"/>
    </row>
    <row r="13546" spans="9:9">
      <c r="I13546" s="6"/>
    </row>
    <row r="13547" spans="9:9">
      <c r="I13547" s="6"/>
    </row>
    <row r="13548" spans="9:9">
      <c r="I13548" s="6"/>
    </row>
    <row r="13549" spans="9:9">
      <c r="I13549" s="6"/>
    </row>
    <row r="13550" spans="9:9">
      <c r="I13550" s="6"/>
    </row>
    <row r="13551" spans="9:9">
      <c r="I13551" s="6"/>
    </row>
    <row r="13552" spans="9:9">
      <c r="I13552" s="6"/>
    </row>
    <row r="13553" spans="9:9">
      <c r="I13553" s="6"/>
    </row>
    <row r="13554" spans="9:9">
      <c r="I13554" s="6"/>
    </row>
    <row r="13555" spans="9:9">
      <c r="I13555" s="6"/>
    </row>
    <row r="13556" spans="9:9">
      <c r="I13556" s="6"/>
    </row>
    <row r="13557" spans="9:9">
      <c r="I13557" s="6"/>
    </row>
    <row r="13558" spans="9:9">
      <c r="I13558" s="6"/>
    </row>
    <row r="13559" spans="9:9">
      <c r="I13559" s="6"/>
    </row>
    <row r="13560" spans="9:9">
      <c r="I13560" s="6"/>
    </row>
    <row r="13561" spans="9:9">
      <c r="I13561" s="6"/>
    </row>
    <row r="13562" spans="9:9">
      <c r="I13562" s="6"/>
    </row>
    <row r="13563" spans="9:9">
      <c r="I13563" s="6"/>
    </row>
    <row r="13564" spans="9:9">
      <c r="I13564" s="6"/>
    </row>
    <row r="13565" spans="9:9">
      <c r="I13565" s="6"/>
    </row>
    <row r="13566" spans="9:9">
      <c r="I13566" s="6"/>
    </row>
    <row r="13567" spans="9:9">
      <c r="I13567" s="6"/>
    </row>
    <row r="13568" spans="9:9">
      <c r="I13568" s="6"/>
    </row>
    <row r="13569" spans="9:9">
      <c r="I13569" s="6"/>
    </row>
    <row r="13570" spans="9:9">
      <c r="I13570" s="6"/>
    </row>
    <row r="13571" spans="9:9">
      <c r="I13571" s="6"/>
    </row>
    <row r="13572" spans="9:9">
      <c r="I13572" s="6"/>
    </row>
    <row r="13573" spans="9:9">
      <c r="I13573" s="6"/>
    </row>
    <row r="13574" spans="9:9">
      <c r="I13574" s="6"/>
    </row>
    <row r="13575" spans="9:9">
      <c r="I13575" s="6"/>
    </row>
    <row r="13576" spans="9:9">
      <c r="I13576" s="6"/>
    </row>
    <row r="13577" spans="9:9">
      <c r="I13577" s="6"/>
    </row>
    <row r="13578" spans="9:9">
      <c r="I13578" s="6"/>
    </row>
    <row r="13579" spans="9:9">
      <c r="I13579" s="6"/>
    </row>
    <row r="13580" spans="9:9">
      <c r="I13580" s="6"/>
    </row>
    <row r="13581" spans="9:9">
      <c r="I13581" s="6"/>
    </row>
    <row r="13582" spans="9:9">
      <c r="I13582" s="6"/>
    </row>
    <row r="13583" spans="9:9">
      <c r="I13583" s="6"/>
    </row>
    <row r="13584" spans="9:9">
      <c r="I13584" s="6"/>
    </row>
    <row r="13585" spans="9:9">
      <c r="I13585" s="6"/>
    </row>
    <row r="13586" spans="9:9">
      <c r="I13586" s="6"/>
    </row>
    <row r="13587" spans="9:9">
      <c r="I13587" s="6"/>
    </row>
    <row r="13588" spans="9:9">
      <c r="I13588" s="6"/>
    </row>
    <row r="13589" spans="9:9">
      <c r="I13589" s="6"/>
    </row>
    <row r="13590" spans="9:9">
      <c r="I13590" s="6"/>
    </row>
    <row r="13591" spans="9:9">
      <c r="I13591" s="6"/>
    </row>
    <row r="13592" spans="9:9">
      <c r="I13592" s="6"/>
    </row>
    <row r="13593" spans="9:9">
      <c r="I13593" s="6"/>
    </row>
    <row r="13594" spans="9:9">
      <c r="I13594" s="6"/>
    </row>
    <row r="13595" spans="9:9">
      <c r="I13595" s="6"/>
    </row>
    <row r="13596" spans="9:9">
      <c r="I13596" s="6"/>
    </row>
    <row r="13597" spans="9:9">
      <c r="I13597" s="6"/>
    </row>
    <row r="13598" spans="9:9">
      <c r="I13598" s="6"/>
    </row>
    <row r="13599" spans="9:9">
      <c r="I13599" s="6"/>
    </row>
    <row r="13600" spans="9:9">
      <c r="I13600" s="6"/>
    </row>
    <row r="13601" spans="9:9">
      <c r="I13601" s="6"/>
    </row>
    <row r="13602" spans="9:9">
      <c r="I13602" s="6"/>
    </row>
    <row r="13603" spans="9:9">
      <c r="I13603" s="6"/>
    </row>
    <row r="13604" spans="9:9">
      <c r="I13604" s="6"/>
    </row>
    <row r="13605" spans="9:9">
      <c r="I13605" s="6"/>
    </row>
    <row r="13606" spans="9:9">
      <c r="I13606" s="6"/>
    </row>
    <row r="13607" spans="9:9">
      <c r="I13607" s="6"/>
    </row>
    <row r="13608" spans="9:9">
      <c r="I13608" s="6"/>
    </row>
    <row r="13609" spans="9:9">
      <c r="I13609" s="6"/>
    </row>
    <row r="13610" spans="9:9">
      <c r="I13610" s="6"/>
    </row>
    <row r="13611" spans="9:9">
      <c r="I13611" s="6"/>
    </row>
    <row r="13612" spans="9:9">
      <c r="I13612" s="6"/>
    </row>
    <row r="13613" spans="9:9">
      <c r="I13613" s="6"/>
    </row>
    <row r="13614" spans="9:9">
      <c r="I13614" s="6"/>
    </row>
    <row r="13615" spans="9:9">
      <c r="I13615" s="6"/>
    </row>
    <row r="13616" spans="9:9">
      <c r="I13616" s="6"/>
    </row>
    <row r="13617" spans="9:9">
      <c r="I13617" s="6"/>
    </row>
    <row r="13618" spans="9:9">
      <c r="I13618" s="6"/>
    </row>
    <row r="13619" spans="9:9">
      <c r="I13619" s="6"/>
    </row>
    <row r="13620" spans="9:9">
      <c r="I13620" s="6"/>
    </row>
    <row r="13621" spans="9:9">
      <c r="I13621" s="6"/>
    </row>
    <row r="13622" spans="9:9">
      <c r="I13622" s="6"/>
    </row>
    <row r="13623" spans="9:9">
      <c r="I13623" s="6"/>
    </row>
    <row r="13624" spans="9:9">
      <c r="I13624" s="6"/>
    </row>
    <row r="13625" spans="9:9">
      <c r="I13625" s="6"/>
    </row>
    <row r="13626" spans="9:9">
      <c r="I13626" s="6"/>
    </row>
    <row r="13627" spans="9:9">
      <c r="I13627" s="6"/>
    </row>
    <row r="13628" spans="9:9">
      <c r="I13628" s="6"/>
    </row>
    <row r="13629" spans="9:9">
      <c r="I13629" s="6"/>
    </row>
    <row r="13630" spans="9:9">
      <c r="I13630" s="6"/>
    </row>
    <row r="13631" spans="9:9">
      <c r="I13631" s="6"/>
    </row>
    <row r="13632" spans="9:9">
      <c r="I13632" s="6"/>
    </row>
    <row r="13633" spans="9:9">
      <c r="I13633" s="6"/>
    </row>
    <row r="13634" spans="9:9">
      <c r="I13634" s="6"/>
    </row>
    <row r="13635" spans="9:9">
      <c r="I13635" s="6"/>
    </row>
    <row r="13636" spans="9:9">
      <c r="I13636" s="6"/>
    </row>
    <row r="13637" spans="9:9">
      <c r="I13637" s="6"/>
    </row>
    <row r="13638" spans="9:9">
      <c r="I13638" s="6"/>
    </row>
    <row r="13639" spans="9:9">
      <c r="I13639" s="6"/>
    </row>
    <row r="13640" spans="9:9">
      <c r="I13640" s="6"/>
    </row>
    <row r="13641" spans="9:9">
      <c r="I13641" s="6"/>
    </row>
    <row r="13642" spans="9:9">
      <c r="I13642" s="6"/>
    </row>
    <row r="13643" spans="9:9">
      <c r="I13643" s="6"/>
    </row>
    <row r="13644" spans="9:9">
      <c r="I13644" s="6"/>
    </row>
    <row r="13645" spans="9:9">
      <c r="I13645" s="6"/>
    </row>
    <row r="13646" spans="9:9">
      <c r="I13646" s="6"/>
    </row>
    <row r="13647" spans="9:9">
      <c r="I13647" s="6"/>
    </row>
    <row r="13648" spans="9:9">
      <c r="I13648" s="6"/>
    </row>
    <row r="13649" spans="9:9">
      <c r="I13649" s="6"/>
    </row>
    <row r="13650" spans="9:9">
      <c r="I13650" s="6"/>
    </row>
    <row r="13651" spans="9:9">
      <c r="I13651" s="6"/>
    </row>
    <row r="13652" spans="9:9">
      <c r="I13652" s="6"/>
    </row>
    <row r="13653" spans="9:9">
      <c r="I13653" s="6"/>
    </row>
    <row r="13654" spans="9:9">
      <c r="I13654" s="6"/>
    </row>
    <row r="13655" spans="9:9">
      <c r="I13655" s="6"/>
    </row>
    <row r="13656" spans="9:9">
      <c r="I13656" s="6"/>
    </row>
    <row r="13657" spans="9:9">
      <c r="I13657" s="6"/>
    </row>
    <row r="13658" spans="9:9">
      <c r="I13658" s="6"/>
    </row>
    <row r="13659" spans="9:9">
      <c r="I13659" s="6"/>
    </row>
    <row r="13660" spans="9:9">
      <c r="I13660" s="6"/>
    </row>
    <row r="13661" spans="9:9">
      <c r="I13661" s="6"/>
    </row>
    <row r="13662" spans="9:9">
      <c r="I13662" s="6"/>
    </row>
    <row r="13663" spans="9:9">
      <c r="I13663" s="6"/>
    </row>
    <row r="13664" spans="9:9">
      <c r="I13664" s="6"/>
    </row>
    <row r="13665" spans="9:9">
      <c r="I13665" s="6"/>
    </row>
    <row r="13666" spans="9:9">
      <c r="I13666" s="6"/>
    </row>
    <row r="13667" spans="9:9">
      <c r="I13667" s="6"/>
    </row>
    <row r="13668" spans="9:9">
      <c r="I13668" s="6"/>
    </row>
    <row r="13669" spans="9:9">
      <c r="I13669" s="6"/>
    </row>
    <row r="13670" spans="9:9">
      <c r="I13670" s="6"/>
    </row>
    <row r="13671" spans="9:9">
      <c r="I13671" s="6"/>
    </row>
    <row r="13672" spans="9:9">
      <c r="I13672" s="6"/>
    </row>
    <row r="13673" spans="9:9">
      <c r="I13673" s="6"/>
    </row>
    <row r="13674" spans="9:9">
      <c r="I13674" s="6"/>
    </row>
    <row r="13675" spans="9:9">
      <c r="I13675" s="6"/>
    </row>
    <row r="13676" spans="9:9">
      <c r="I13676" s="6"/>
    </row>
    <row r="13677" spans="9:9">
      <c r="I13677" s="6"/>
    </row>
    <row r="13678" spans="9:9">
      <c r="I13678" s="6"/>
    </row>
    <row r="13679" spans="9:9">
      <c r="I13679" s="6"/>
    </row>
    <row r="13680" spans="9:9">
      <c r="I13680" s="6"/>
    </row>
    <row r="13681" spans="9:9">
      <c r="I13681" s="6"/>
    </row>
    <row r="13682" spans="9:9">
      <c r="I13682" s="6"/>
    </row>
    <row r="13683" spans="9:9">
      <c r="I13683" s="6"/>
    </row>
    <row r="13684" spans="9:9">
      <c r="I13684" s="6"/>
    </row>
    <row r="13685" spans="9:9">
      <c r="I13685" s="6"/>
    </row>
    <row r="13686" spans="9:9">
      <c r="I13686" s="6"/>
    </row>
    <row r="13687" spans="9:9">
      <c r="I13687" s="6"/>
    </row>
    <row r="13688" spans="9:9">
      <c r="I13688" s="6"/>
    </row>
    <row r="13689" spans="9:9">
      <c r="I13689" s="6"/>
    </row>
    <row r="13690" spans="9:9">
      <c r="I13690" s="6"/>
    </row>
    <row r="13691" spans="9:9">
      <c r="I13691" s="6"/>
    </row>
    <row r="13692" spans="9:9">
      <c r="I13692" s="6"/>
    </row>
    <row r="13693" spans="9:9">
      <c r="I13693" s="6"/>
    </row>
    <row r="13694" spans="9:9">
      <c r="I13694" s="6"/>
    </row>
    <row r="13695" spans="9:9">
      <c r="I13695" s="6"/>
    </row>
    <row r="13696" spans="9:9">
      <c r="I13696" s="6"/>
    </row>
    <row r="13697" spans="9:9">
      <c r="I13697" s="6"/>
    </row>
    <row r="13698" spans="9:9">
      <c r="I13698" s="6"/>
    </row>
    <row r="13699" spans="9:9">
      <c r="I13699" s="6"/>
    </row>
    <row r="13700" spans="9:9">
      <c r="I13700" s="6"/>
    </row>
    <row r="13701" spans="9:9">
      <c r="I13701" s="6"/>
    </row>
    <row r="13702" spans="9:9">
      <c r="I13702" s="6"/>
    </row>
    <row r="13703" spans="9:9">
      <c r="I13703" s="6"/>
    </row>
    <row r="13704" spans="9:9">
      <c r="I13704" s="6"/>
    </row>
    <row r="13705" spans="9:9">
      <c r="I13705" s="6"/>
    </row>
    <row r="13706" spans="9:9">
      <c r="I13706" s="6"/>
    </row>
    <row r="13707" spans="9:9">
      <c r="I13707" s="6"/>
    </row>
    <row r="13708" spans="9:9">
      <c r="I13708" s="6"/>
    </row>
    <row r="13709" spans="9:9">
      <c r="I13709" s="6"/>
    </row>
    <row r="13710" spans="9:9">
      <c r="I13710" s="6"/>
    </row>
    <row r="13711" spans="9:9">
      <c r="I13711" s="6"/>
    </row>
    <row r="13712" spans="9:9">
      <c r="I13712" s="6"/>
    </row>
    <row r="13713" spans="9:9">
      <c r="I13713" s="6"/>
    </row>
    <row r="13714" spans="9:9">
      <c r="I13714" s="6"/>
    </row>
    <row r="13715" spans="9:9">
      <c r="I13715" s="6"/>
    </row>
    <row r="13716" spans="9:9">
      <c r="I13716" s="6"/>
    </row>
    <row r="13717" spans="9:9">
      <c r="I13717" s="6"/>
    </row>
    <row r="13718" spans="9:9">
      <c r="I13718" s="6"/>
    </row>
    <row r="13719" spans="9:9">
      <c r="I13719" s="6"/>
    </row>
    <row r="13720" spans="9:9">
      <c r="I13720" s="6"/>
    </row>
    <row r="13721" spans="9:9">
      <c r="I13721" s="6"/>
    </row>
    <row r="13722" spans="9:9">
      <c r="I13722" s="6"/>
    </row>
    <row r="13723" spans="9:9">
      <c r="I13723" s="6"/>
    </row>
    <row r="13724" spans="9:9">
      <c r="I13724" s="6"/>
    </row>
    <row r="13725" spans="9:9">
      <c r="I13725" s="6"/>
    </row>
    <row r="13726" spans="9:9">
      <c r="I13726" s="6"/>
    </row>
    <row r="13727" spans="9:9">
      <c r="I13727" s="6"/>
    </row>
    <row r="13728" spans="9:9">
      <c r="I13728" s="6"/>
    </row>
    <row r="13729" spans="9:9">
      <c r="I13729" s="6"/>
    </row>
    <row r="13730" spans="9:9">
      <c r="I13730" s="6"/>
    </row>
    <row r="13731" spans="9:9">
      <c r="I13731" s="6"/>
    </row>
    <row r="13732" spans="9:9">
      <c r="I13732" s="6"/>
    </row>
    <row r="13733" spans="9:9">
      <c r="I13733" s="6"/>
    </row>
    <row r="13734" spans="9:9">
      <c r="I13734" s="6"/>
    </row>
    <row r="13735" spans="9:9">
      <c r="I13735" s="6"/>
    </row>
    <row r="13736" spans="9:9">
      <c r="I13736" s="6"/>
    </row>
    <row r="13737" spans="9:9">
      <c r="I13737" s="6"/>
    </row>
    <row r="13738" spans="9:9">
      <c r="I13738" s="6"/>
    </row>
    <row r="13739" spans="9:9">
      <c r="I13739" s="6"/>
    </row>
    <row r="13740" spans="9:9">
      <c r="I13740" s="6"/>
    </row>
    <row r="13741" spans="9:9">
      <c r="I13741" s="6"/>
    </row>
    <row r="13742" spans="9:9">
      <c r="I13742" s="6"/>
    </row>
    <row r="13743" spans="9:9">
      <c r="I13743" s="6"/>
    </row>
    <row r="13744" spans="9:9">
      <c r="I13744" s="6"/>
    </row>
    <row r="13745" spans="9:9">
      <c r="I13745" s="6"/>
    </row>
    <row r="13746" spans="9:9">
      <c r="I13746" s="6"/>
    </row>
    <row r="13747" spans="9:9">
      <c r="I13747" s="6"/>
    </row>
    <row r="13748" spans="9:9">
      <c r="I13748" s="6"/>
    </row>
    <row r="13749" spans="9:9">
      <c r="I13749" s="6"/>
    </row>
    <row r="13750" spans="9:9">
      <c r="I13750" s="6"/>
    </row>
    <row r="13751" spans="9:9">
      <c r="I13751" s="6"/>
    </row>
    <row r="13752" spans="9:9">
      <c r="I13752" s="6"/>
    </row>
    <row r="13753" spans="9:9">
      <c r="I13753" s="6"/>
    </row>
    <row r="13754" spans="9:9">
      <c r="I13754" s="6"/>
    </row>
    <row r="13755" spans="9:9">
      <c r="I13755" s="6"/>
    </row>
    <row r="13756" spans="9:9">
      <c r="I13756" s="6"/>
    </row>
    <row r="13757" spans="9:9">
      <c r="I13757" s="6"/>
    </row>
    <row r="13758" spans="9:9">
      <c r="I13758" s="6"/>
    </row>
    <row r="13759" spans="9:9">
      <c r="I13759" s="6"/>
    </row>
    <row r="13760" spans="9:9">
      <c r="I13760" s="6"/>
    </row>
    <row r="13761" spans="9:9">
      <c r="I13761" s="6"/>
    </row>
    <row r="13762" spans="9:9">
      <c r="I13762" s="6"/>
    </row>
    <row r="13763" spans="9:9">
      <c r="I13763" s="6"/>
    </row>
    <row r="13764" spans="9:9">
      <c r="I13764" s="6"/>
    </row>
    <row r="13765" spans="9:9">
      <c r="I13765" s="6"/>
    </row>
    <row r="13766" spans="9:9">
      <c r="I13766" s="6"/>
    </row>
    <row r="13767" spans="9:9">
      <c r="I13767" s="6"/>
    </row>
    <row r="13768" spans="9:9">
      <c r="I13768" s="6"/>
    </row>
    <row r="13769" spans="9:9">
      <c r="I13769" s="6"/>
    </row>
    <row r="13770" spans="9:9">
      <c r="I13770" s="6"/>
    </row>
    <row r="13771" spans="9:9">
      <c r="I13771" s="6"/>
    </row>
    <row r="13772" spans="9:9">
      <c r="I13772" s="6"/>
    </row>
    <row r="13773" spans="9:9">
      <c r="I13773" s="6"/>
    </row>
    <row r="13774" spans="9:9">
      <c r="I13774" s="6"/>
    </row>
    <row r="13775" spans="9:9">
      <c r="I13775" s="6"/>
    </row>
    <row r="13776" spans="9:9">
      <c r="I13776" s="6"/>
    </row>
    <row r="13777" spans="9:9">
      <c r="I13777" s="6"/>
    </row>
    <row r="13778" spans="9:9">
      <c r="I13778" s="6"/>
    </row>
    <row r="13779" spans="9:9">
      <c r="I13779" s="6"/>
    </row>
    <row r="13780" spans="9:9">
      <c r="I13780" s="6"/>
    </row>
    <row r="13781" spans="9:9">
      <c r="I13781" s="6"/>
    </row>
    <row r="13782" spans="9:9">
      <c r="I13782" s="6"/>
    </row>
    <row r="13783" spans="9:9">
      <c r="I13783" s="6"/>
    </row>
    <row r="13784" spans="9:9">
      <c r="I13784" s="6"/>
    </row>
    <row r="13785" spans="9:9">
      <c r="I13785" s="6"/>
    </row>
    <row r="13786" spans="9:9">
      <c r="I13786" s="6"/>
    </row>
    <row r="13787" spans="9:9">
      <c r="I13787" s="6"/>
    </row>
    <row r="13788" spans="9:9">
      <c r="I13788" s="6"/>
    </row>
    <row r="13789" spans="9:9">
      <c r="I13789" s="6"/>
    </row>
    <row r="13790" spans="9:9">
      <c r="I13790" s="6"/>
    </row>
    <row r="13791" spans="9:9">
      <c r="I13791" s="6"/>
    </row>
    <row r="13792" spans="9:9">
      <c r="I13792" s="6"/>
    </row>
    <row r="13793" spans="9:9">
      <c r="I13793" s="6"/>
    </row>
    <row r="13794" spans="9:9">
      <c r="I13794" s="6"/>
    </row>
    <row r="13795" spans="9:9">
      <c r="I13795" s="6"/>
    </row>
    <row r="13796" spans="9:9">
      <c r="I13796" s="6"/>
    </row>
    <row r="13797" spans="9:9">
      <c r="I13797" s="6"/>
    </row>
    <row r="13798" spans="9:9">
      <c r="I13798" s="6"/>
    </row>
    <row r="13799" spans="9:9">
      <c r="I13799" s="6"/>
    </row>
    <row r="13800" spans="9:9">
      <c r="I13800" s="6"/>
    </row>
    <row r="13801" spans="9:9">
      <c r="I13801" s="6"/>
    </row>
    <row r="13802" spans="9:9">
      <c r="I13802" s="6"/>
    </row>
    <row r="13803" spans="9:9">
      <c r="I13803" s="6"/>
    </row>
    <row r="13804" spans="9:9">
      <c r="I13804" s="6"/>
    </row>
    <row r="13805" spans="9:9">
      <c r="I13805" s="6"/>
    </row>
    <row r="13806" spans="9:9">
      <c r="I13806" s="6"/>
    </row>
    <row r="13807" spans="9:9">
      <c r="I13807" s="6"/>
    </row>
    <row r="13808" spans="9:9">
      <c r="I13808" s="6"/>
    </row>
    <row r="13809" spans="9:9">
      <c r="I13809" s="6"/>
    </row>
    <row r="13810" spans="9:9">
      <c r="I13810" s="6"/>
    </row>
    <row r="13811" spans="9:9">
      <c r="I13811" s="6"/>
    </row>
    <row r="13812" spans="9:9">
      <c r="I13812" s="6"/>
    </row>
    <row r="13813" spans="9:9">
      <c r="I13813" s="6"/>
    </row>
    <row r="13814" spans="9:9">
      <c r="I13814" s="6"/>
    </row>
    <row r="13815" spans="9:9">
      <c r="I13815" s="6"/>
    </row>
    <row r="13816" spans="9:9">
      <c r="I13816" s="6"/>
    </row>
    <row r="13817" spans="9:9">
      <c r="I13817" s="6"/>
    </row>
    <row r="13818" spans="9:9">
      <c r="I13818" s="6"/>
    </row>
    <row r="13819" spans="9:9">
      <c r="I13819" s="6"/>
    </row>
    <row r="13820" spans="9:9">
      <c r="I13820" s="6"/>
    </row>
    <row r="13821" spans="9:9">
      <c r="I13821" s="6"/>
    </row>
    <row r="13822" spans="9:9">
      <c r="I13822" s="6"/>
    </row>
    <row r="13823" spans="9:9">
      <c r="I13823" s="6"/>
    </row>
    <row r="13824" spans="9:9">
      <c r="I13824" s="6"/>
    </row>
    <row r="13825" spans="9:9">
      <c r="I13825" s="6"/>
    </row>
    <row r="13826" spans="9:9">
      <c r="I13826" s="6"/>
    </row>
    <row r="13827" spans="9:9">
      <c r="I13827" s="6"/>
    </row>
    <row r="13828" spans="9:9">
      <c r="I13828" s="6"/>
    </row>
    <row r="13829" spans="9:9">
      <c r="I13829" s="6"/>
    </row>
    <row r="13830" spans="9:9">
      <c r="I13830" s="6"/>
    </row>
    <row r="13831" spans="9:9">
      <c r="I13831" s="6"/>
    </row>
    <row r="13832" spans="9:9">
      <c r="I13832" s="6"/>
    </row>
    <row r="13833" spans="9:9">
      <c r="I13833" s="6"/>
    </row>
    <row r="13834" spans="9:9">
      <c r="I13834" s="6"/>
    </row>
    <row r="13835" spans="9:9">
      <c r="I13835" s="6"/>
    </row>
    <row r="13836" spans="9:9">
      <c r="I13836" s="6"/>
    </row>
    <row r="13837" spans="9:9">
      <c r="I13837" s="6"/>
    </row>
    <row r="13838" spans="9:9">
      <c r="I13838" s="6"/>
    </row>
    <row r="13839" spans="9:9">
      <c r="I13839" s="6"/>
    </row>
    <row r="13840" spans="9:9">
      <c r="I13840" s="6"/>
    </row>
    <row r="13841" spans="9:9">
      <c r="I13841" s="6"/>
    </row>
    <row r="13842" spans="9:9">
      <c r="I13842" s="6"/>
    </row>
    <row r="13843" spans="9:9">
      <c r="I13843" s="6"/>
    </row>
    <row r="13844" spans="9:9">
      <c r="I13844" s="6"/>
    </row>
    <row r="13845" spans="9:9">
      <c r="I13845" s="6"/>
    </row>
    <row r="13846" spans="9:9">
      <c r="I13846" s="6"/>
    </row>
    <row r="13847" spans="9:9">
      <c r="I13847" s="6"/>
    </row>
    <row r="13848" spans="9:9">
      <c r="I13848" s="6"/>
    </row>
    <row r="13849" spans="9:9">
      <c r="I13849" s="6"/>
    </row>
    <row r="13850" spans="9:9">
      <c r="I13850" s="6"/>
    </row>
    <row r="13851" spans="9:9">
      <c r="I13851" s="6"/>
    </row>
    <row r="13852" spans="9:9">
      <c r="I13852" s="6"/>
    </row>
    <row r="13853" spans="9:9">
      <c r="I13853" s="6"/>
    </row>
    <row r="13854" spans="9:9">
      <c r="I13854" s="6"/>
    </row>
    <row r="13855" spans="9:9">
      <c r="I13855" s="6"/>
    </row>
    <row r="13856" spans="9:9">
      <c r="I13856" s="6"/>
    </row>
    <row r="13857" spans="9:9">
      <c r="I13857" s="6"/>
    </row>
    <row r="13858" spans="9:9">
      <c r="I13858" s="6"/>
    </row>
    <row r="13859" spans="9:9">
      <c r="I13859" s="6"/>
    </row>
    <row r="13860" spans="9:9">
      <c r="I13860" s="6"/>
    </row>
    <row r="13861" spans="9:9">
      <c r="I13861" s="6"/>
    </row>
    <row r="13862" spans="9:9">
      <c r="I13862" s="6"/>
    </row>
    <row r="13863" spans="9:9">
      <c r="I13863" s="6"/>
    </row>
    <row r="13864" spans="9:9">
      <c r="I13864" s="6"/>
    </row>
    <row r="13865" spans="9:9">
      <c r="I13865" s="6"/>
    </row>
    <row r="13866" spans="9:9">
      <c r="I13866" s="6"/>
    </row>
    <row r="13867" spans="9:9">
      <c r="I13867" s="6"/>
    </row>
    <row r="13868" spans="9:9">
      <c r="I13868" s="6"/>
    </row>
    <row r="13869" spans="9:9">
      <c r="I13869" s="6"/>
    </row>
    <row r="13870" spans="9:9">
      <c r="I13870" s="6"/>
    </row>
    <row r="13871" spans="9:9">
      <c r="I13871" s="6"/>
    </row>
    <row r="13872" spans="9:9">
      <c r="I13872" s="6"/>
    </row>
    <row r="13873" spans="9:9">
      <c r="I13873" s="6"/>
    </row>
    <row r="13874" spans="9:9">
      <c r="I13874" s="6"/>
    </row>
    <row r="13875" spans="9:9">
      <c r="I13875" s="6"/>
    </row>
    <row r="13876" spans="9:9">
      <c r="I13876" s="6"/>
    </row>
    <row r="13877" spans="9:9">
      <c r="I13877" s="6"/>
    </row>
    <row r="13878" spans="9:9">
      <c r="I13878" s="6"/>
    </row>
    <row r="13879" spans="9:9">
      <c r="I13879" s="6"/>
    </row>
    <row r="13880" spans="9:9">
      <c r="I13880" s="6"/>
    </row>
    <row r="13881" spans="9:9">
      <c r="I13881" s="6"/>
    </row>
    <row r="13882" spans="9:9">
      <c r="I13882" s="6"/>
    </row>
    <row r="13883" spans="9:9">
      <c r="I13883" s="6"/>
    </row>
    <row r="13884" spans="9:9">
      <c r="I13884" s="6"/>
    </row>
    <row r="13885" spans="9:9">
      <c r="I13885" s="6"/>
    </row>
    <row r="13886" spans="9:9">
      <c r="I13886" s="6"/>
    </row>
    <row r="13887" spans="9:9">
      <c r="I13887" s="6"/>
    </row>
    <row r="13888" spans="9:9">
      <c r="I13888" s="6"/>
    </row>
    <row r="13889" spans="9:9">
      <c r="I13889" s="6"/>
    </row>
    <row r="13890" spans="9:9">
      <c r="I13890" s="6"/>
    </row>
    <row r="13891" spans="9:9">
      <c r="I13891" s="6"/>
    </row>
    <row r="13892" spans="9:9">
      <c r="I13892" s="6"/>
    </row>
    <row r="13893" spans="9:9">
      <c r="I13893" s="6"/>
    </row>
    <row r="13894" spans="9:9">
      <c r="I13894" s="6"/>
    </row>
    <row r="13895" spans="9:9">
      <c r="I13895" s="6"/>
    </row>
    <row r="13896" spans="9:9">
      <c r="I13896" s="6"/>
    </row>
    <row r="13897" spans="9:9">
      <c r="I13897" s="6"/>
    </row>
    <row r="13898" spans="9:9">
      <c r="I13898" s="6"/>
    </row>
    <row r="13899" spans="9:9">
      <c r="I13899" s="6"/>
    </row>
    <row r="13900" spans="9:9">
      <c r="I13900" s="6"/>
    </row>
    <row r="13901" spans="9:9">
      <c r="I13901" s="6"/>
    </row>
    <row r="13902" spans="9:9">
      <c r="I13902" s="6"/>
    </row>
    <row r="13903" spans="9:9">
      <c r="I13903" s="6"/>
    </row>
    <row r="13904" spans="9:9">
      <c r="I13904" s="6"/>
    </row>
    <row r="13905" spans="9:9">
      <c r="I13905" s="6"/>
    </row>
    <row r="13906" spans="9:9">
      <c r="I13906" s="6"/>
    </row>
    <row r="13907" spans="9:9">
      <c r="I13907" s="6"/>
    </row>
    <row r="13908" spans="9:9">
      <c r="I13908" s="6"/>
    </row>
    <row r="13909" spans="9:9">
      <c r="I13909" s="6"/>
    </row>
    <row r="13910" spans="9:9">
      <c r="I13910" s="6"/>
    </row>
    <row r="13911" spans="9:9">
      <c r="I13911" s="6"/>
    </row>
    <row r="13912" spans="9:9">
      <c r="I13912" s="6"/>
    </row>
    <row r="13913" spans="9:9">
      <c r="I13913" s="6"/>
    </row>
    <row r="13914" spans="9:9">
      <c r="I13914" s="6"/>
    </row>
    <row r="13915" spans="9:9">
      <c r="I13915" s="6"/>
    </row>
    <row r="13916" spans="9:9">
      <c r="I13916" s="6"/>
    </row>
    <row r="13917" spans="9:9">
      <c r="I13917" s="6"/>
    </row>
    <row r="13918" spans="9:9">
      <c r="I13918" s="6"/>
    </row>
    <row r="13919" spans="9:9">
      <c r="I13919" s="6"/>
    </row>
    <row r="13920" spans="9:9">
      <c r="I13920" s="6"/>
    </row>
    <row r="13921" spans="9:9">
      <c r="I13921" s="6"/>
    </row>
    <row r="13922" spans="9:9">
      <c r="I13922" s="6"/>
    </row>
    <row r="13923" spans="9:9">
      <c r="I13923" s="6"/>
    </row>
    <row r="13924" spans="9:9">
      <c r="I13924" s="6"/>
    </row>
    <row r="13925" spans="9:9">
      <c r="I13925" s="6"/>
    </row>
    <row r="13926" spans="9:9">
      <c r="I13926" s="6"/>
    </row>
    <row r="13927" spans="9:9">
      <c r="I13927" s="6"/>
    </row>
    <row r="13928" spans="9:9">
      <c r="I13928" s="6"/>
    </row>
    <row r="13929" spans="9:9">
      <c r="I13929" s="6"/>
    </row>
    <row r="13930" spans="9:9">
      <c r="I13930" s="6"/>
    </row>
    <row r="13931" spans="9:9">
      <c r="I13931" s="6"/>
    </row>
    <row r="13932" spans="9:9">
      <c r="I13932" s="6"/>
    </row>
    <row r="13933" spans="9:9">
      <c r="I13933" s="6"/>
    </row>
    <row r="13934" spans="9:9">
      <c r="I13934" s="6"/>
    </row>
    <row r="13935" spans="9:9">
      <c r="I13935" s="6"/>
    </row>
    <row r="13936" spans="9:9">
      <c r="I13936" s="6"/>
    </row>
    <row r="13937" spans="9:9">
      <c r="I13937" s="6"/>
    </row>
    <row r="13938" spans="9:9">
      <c r="I13938" s="6"/>
    </row>
    <row r="13939" spans="9:9">
      <c r="I13939" s="6"/>
    </row>
    <row r="13940" spans="9:9">
      <c r="I13940" s="6"/>
    </row>
    <row r="13941" spans="9:9">
      <c r="I13941" s="6"/>
    </row>
    <row r="13942" spans="9:9">
      <c r="I13942" s="6"/>
    </row>
    <row r="13943" spans="9:9">
      <c r="I13943" s="6"/>
    </row>
    <row r="13944" spans="9:9">
      <c r="I13944" s="6"/>
    </row>
    <row r="13945" spans="9:9">
      <c r="I13945" s="6"/>
    </row>
    <row r="13946" spans="9:9">
      <c r="I13946" s="6"/>
    </row>
    <row r="13947" spans="9:9">
      <c r="I13947" s="6"/>
    </row>
    <row r="13948" spans="9:9">
      <c r="I13948" s="6"/>
    </row>
    <row r="13949" spans="9:9">
      <c r="I13949" s="6"/>
    </row>
    <row r="13950" spans="9:9">
      <c r="I13950" s="6"/>
    </row>
    <row r="13951" spans="9:9">
      <c r="I13951" s="6"/>
    </row>
    <row r="13952" spans="9:9">
      <c r="I13952" s="6"/>
    </row>
    <row r="13953" spans="9:9">
      <c r="I13953" s="6"/>
    </row>
    <row r="13954" spans="9:9">
      <c r="I13954" s="6"/>
    </row>
    <row r="13955" spans="9:9">
      <c r="I13955" s="6"/>
    </row>
    <row r="13956" spans="9:9">
      <c r="I13956" s="6"/>
    </row>
    <row r="13957" spans="9:9">
      <c r="I13957" s="6"/>
    </row>
    <row r="13958" spans="9:9">
      <c r="I13958" s="6"/>
    </row>
    <row r="13959" spans="9:9">
      <c r="I13959" s="6"/>
    </row>
    <row r="13960" spans="9:9">
      <c r="I13960" s="6"/>
    </row>
    <row r="13961" spans="9:9">
      <c r="I13961" s="6"/>
    </row>
    <row r="13962" spans="9:9">
      <c r="I13962" s="6"/>
    </row>
    <row r="13963" spans="9:9">
      <c r="I13963" s="6"/>
    </row>
    <row r="13964" spans="9:9">
      <c r="I13964" s="6"/>
    </row>
    <row r="13965" spans="9:9">
      <c r="I13965" s="6"/>
    </row>
    <row r="13966" spans="9:9">
      <c r="I13966" s="6"/>
    </row>
    <row r="13967" spans="9:9">
      <c r="I13967" s="6"/>
    </row>
    <row r="13968" spans="9:9">
      <c r="I13968" s="6"/>
    </row>
    <row r="13969" spans="9:9">
      <c r="I13969" s="6"/>
    </row>
    <row r="13970" spans="9:9">
      <c r="I13970" s="6"/>
    </row>
    <row r="13971" spans="9:9">
      <c r="I13971" s="6"/>
    </row>
    <row r="13972" spans="9:9">
      <c r="I13972" s="6"/>
    </row>
    <row r="13973" spans="9:9">
      <c r="I13973" s="6"/>
    </row>
    <row r="13974" spans="9:9">
      <c r="I13974" s="6"/>
    </row>
    <row r="13975" spans="9:9">
      <c r="I13975" s="6"/>
    </row>
    <row r="13976" spans="9:9">
      <c r="I13976" s="6"/>
    </row>
    <row r="13977" spans="9:9">
      <c r="I13977" s="6"/>
    </row>
    <row r="13978" spans="9:9">
      <c r="I13978" s="6"/>
    </row>
    <row r="13979" spans="9:9">
      <c r="I13979" s="6"/>
    </row>
    <row r="13980" spans="9:9">
      <c r="I13980" s="6"/>
    </row>
    <row r="13981" spans="9:9">
      <c r="I13981" s="6"/>
    </row>
    <row r="13982" spans="9:9">
      <c r="I13982" s="6"/>
    </row>
    <row r="13983" spans="9:9">
      <c r="I13983" s="6"/>
    </row>
    <row r="13984" spans="9:9">
      <c r="I13984" s="6"/>
    </row>
    <row r="13985" spans="9:9">
      <c r="I13985" s="6"/>
    </row>
    <row r="13986" spans="9:9">
      <c r="I13986" s="6"/>
    </row>
    <row r="13987" spans="9:9">
      <c r="I13987" s="6"/>
    </row>
    <row r="13988" spans="9:9">
      <c r="I13988" s="6"/>
    </row>
    <row r="13989" spans="9:9">
      <c r="I13989" s="6"/>
    </row>
    <row r="13990" spans="9:9">
      <c r="I13990" s="6"/>
    </row>
    <row r="13991" spans="9:9">
      <c r="I13991" s="6"/>
    </row>
    <row r="13992" spans="9:9">
      <c r="I13992" s="6"/>
    </row>
    <row r="13993" spans="9:9">
      <c r="I13993" s="6"/>
    </row>
    <row r="13994" spans="9:9">
      <c r="I13994" s="6"/>
    </row>
    <row r="13995" spans="9:9">
      <c r="I13995" s="6"/>
    </row>
    <row r="13996" spans="9:9">
      <c r="I13996" s="6"/>
    </row>
    <row r="13997" spans="9:9">
      <c r="I13997" s="6"/>
    </row>
    <row r="13998" spans="9:9">
      <c r="I13998" s="6"/>
    </row>
    <row r="13999" spans="9:9">
      <c r="I13999" s="6"/>
    </row>
    <row r="14000" spans="9:9">
      <c r="I14000" s="6"/>
    </row>
    <row r="14001" spans="9:9">
      <c r="I14001" s="6"/>
    </row>
    <row r="14002" spans="9:9">
      <c r="I14002" s="6"/>
    </row>
    <row r="14003" spans="9:9">
      <c r="I14003" s="6"/>
    </row>
    <row r="14004" spans="9:9">
      <c r="I14004" s="6"/>
    </row>
    <row r="14005" spans="9:9">
      <c r="I14005" s="6"/>
    </row>
    <row r="14006" spans="9:9">
      <c r="I14006" s="6"/>
    </row>
    <row r="14007" spans="9:9">
      <c r="I14007" s="6"/>
    </row>
    <row r="14008" spans="9:9">
      <c r="I14008" s="6"/>
    </row>
    <row r="14009" spans="9:9">
      <c r="I14009" s="6"/>
    </row>
    <row r="14010" spans="9:9">
      <c r="I14010" s="6"/>
    </row>
    <row r="14011" spans="9:9">
      <c r="I14011" s="6"/>
    </row>
    <row r="14012" spans="9:9">
      <c r="I14012" s="6"/>
    </row>
    <row r="14013" spans="9:9">
      <c r="I14013" s="6"/>
    </row>
    <row r="14014" spans="9:9">
      <c r="I14014" s="6"/>
    </row>
    <row r="14015" spans="9:9">
      <c r="I14015" s="6"/>
    </row>
    <row r="14016" spans="9:9">
      <c r="I14016" s="6"/>
    </row>
    <row r="14017" spans="9:9">
      <c r="I14017" s="6"/>
    </row>
    <row r="14018" spans="9:9">
      <c r="I14018" s="6"/>
    </row>
    <row r="14019" spans="9:9">
      <c r="I14019" s="6"/>
    </row>
    <row r="14020" spans="9:9">
      <c r="I14020" s="6"/>
    </row>
    <row r="14021" spans="9:9">
      <c r="I14021" s="6"/>
    </row>
    <row r="14022" spans="9:9">
      <c r="I14022" s="6"/>
    </row>
    <row r="14023" spans="9:9">
      <c r="I14023" s="6"/>
    </row>
    <row r="14024" spans="9:9">
      <c r="I14024" s="6"/>
    </row>
    <row r="14025" spans="9:9">
      <c r="I14025" s="6"/>
    </row>
    <row r="14026" spans="9:9">
      <c r="I14026" s="6"/>
    </row>
    <row r="14027" spans="9:9">
      <c r="I14027" s="6"/>
    </row>
    <row r="14028" spans="9:9">
      <c r="I14028" s="6"/>
    </row>
    <row r="14029" spans="9:9">
      <c r="I14029" s="6"/>
    </row>
    <row r="14030" spans="9:9">
      <c r="I14030" s="6"/>
    </row>
    <row r="14031" spans="9:9">
      <c r="I14031" s="6"/>
    </row>
    <row r="14032" spans="9:9">
      <c r="I14032" s="6"/>
    </row>
    <row r="14033" spans="9:9">
      <c r="I14033" s="6"/>
    </row>
    <row r="14034" spans="9:9">
      <c r="I14034" s="6"/>
    </row>
    <row r="14035" spans="9:9">
      <c r="I14035" s="6"/>
    </row>
    <row r="14036" spans="9:9">
      <c r="I14036" s="6"/>
    </row>
    <row r="14037" spans="9:9">
      <c r="I14037" s="6"/>
    </row>
    <row r="14038" spans="9:9">
      <c r="I14038" s="6"/>
    </row>
    <row r="14039" spans="9:9">
      <c r="I14039" s="6"/>
    </row>
    <row r="14040" spans="9:9">
      <c r="I14040" s="6"/>
    </row>
    <row r="14041" spans="9:9">
      <c r="I14041" s="6"/>
    </row>
    <row r="14042" spans="9:9">
      <c r="I14042" s="6"/>
    </row>
    <row r="14043" spans="9:9">
      <c r="I14043" s="6"/>
    </row>
    <row r="14044" spans="9:9">
      <c r="I14044" s="6"/>
    </row>
    <row r="14045" spans="9:9">
      <c r="I14045" s="6"/>
    </row>
    <row r="14046" spans="9:9">
      <c r="I14046" s="6"/>
    </row>
    <row r="14047" spans="9:9">
      <c r="I14047" s="6"/>
    </row>
    <row r="14048" spans="9:9">
      <c r="I14048" s="6"/>
    </row>
    <row r="14049" spans="9:9">
      <c r="I14049" s="6"/>
    </row>
    <row r="14050" spans="9:9">
      <c r="I14050" s="6"/>
    </row>
    <row r="14051" spans="9:9">
      <c r="I14051" s="6"/>
    </row>
    <row r="14052" spans="9:9">
      <c r="I14052" s="6"/>
    </row>
    <row r="14053" spans="9:9">
      <c r="I14053" s="6"/>
    </row>
    <row r="14054" spans="9:9">
      <c r="I14054" s="6"/>
    </row>
    <row r="14055" spans="9:9">
      <c r="I14055" s="6"/>
    </row>
    <row r="14056" spans="9:9">
      <c r="I14056" s="6"/>
    </row>
    <row r="14057" spans="9:9">
      <c r="I14057" s="6"/>
    </row>
    <row r="14058" spans="9:9">
      <c r="I14058" s="6"/>
    </row>
    <row r="14059" spans="9:9">
      <c r="I14059" s="6"/>
    </row>
    <row r="14060" spans="9:9">
      <c r="I14060" s="6"/>
    </row>
    <row r="14061" spans="9:9">
      <c r="I14061" s="6"/>
    </row>
    <row r="14062" spans="9:9">
      <c r="I14062" s="6"/>
    </row>
    <row r="14063" spans="9:9">
      <c r="I14063" s="6"/>
    </row>
    <row r="14064" spans="9:9">
      <c r="I14064" s="6"/>
    </row>
    <row r="14065" spans="9:9">
      <c r="I14065" s="6"/>
    </row>
    <row r="14066" spans="9:9">
      <c r="I14066" s="6"/>
    </row>
    <row r="14067" spans="9:9">
      <c r="I14067" s="6"/>
    </row>
    <row r="14068" spans="9:9">
      <c r="I14068" s="6"/>
    </row>
    <row r="14069" spans="9:9">
      <c r="I14069" s="6"/>
    </row>
    <row r="14070" spans="9:9">
      <c r="I14070" s="6"/>
    </row>
    <row r="14071" spans="9:9">
      <c r="I14071" s="6"/>
    </row>
    <row r="14072" spans="9:9">
      <c r="I14072" s="6"/>
    </row>
    <row r="14073" spans="9:9">
      <c r="I14073" s="6"/>
    </row>
    <row r="14074" spans="9:9">
      <c r="I14074" s="6"/>
    </row>
    <row r="14075" spans="9:9">
      <c r="I14075" s="6"/>
    </row>
    <row r="14076" spans="9:9">
      <c r="I14076" s="6"/>
    </row>
    <row r="14077" spans="9:9">
      <c r="I14077" s="6"/>
    </row>
    <row r="14078" spans="9:9">
      <c r="I14078" s="6"/>
    </row>
    <row r="14079" spans="9:9">
      <c r="I14079" s="6"/>
    </row>
    <row r="14080" spans="9:9">
      <c r="I14080" s="6"/>
    </row>
    <row r="14081" spans="9:9">
      <c r="I14081" s="6"/>
    </row>
    <row r="14082" spans="9:9">
      <c r="I14082" s="6"/>
    </row>
    <row r="14083" spans="9:9">
      <c r="I14083" s="6"/>
    </row>
    <row r="14084" spans="9:9">
      <c r="I14084" s="6"/>
    </row>
    <row r="14085" spans="9:9">
      <c r="I14085" s="6"/>
    </row>
    <row r="14086" spans="9:9">
      <c r="I14086" s="6"/>
    </row>
    <row r="14087" spans="9:9">
      <c r="I14087" s="6"/>
    </row>
    <row r="14088" spans="9:9">
      <c r="I14088" s="6"/>
    </row>
    <row r="14089" spans="9:9">
      <c r="I14089" s="6"/>
    </row>
    <row r="14090" spans="9:9">
      <c r="I14090" s="6"/>
    </row>
    <row r="14091" spans="9:9">
      <c r="I14091" s="6"/>
    </row>
    <row r="14092" spans="9:9">
      <c r="I14092" s="6"/>
    </row>
    <row r="14093" spans="9:9">
      <c r="I14093" s="6"/>
    </row>
    <row r="14094" spans="9:9">
      <c r="I14094" s="6"/>
    </row>
    <row r="14095" spans="9:9">
      <c r="I14095" s="6"/>
    </row>
    <row r="14096" spans="9:9">
      <c r="I14096" s="6"/>
    </row>
    <row r="14097" spans="9:9">
      <c r="I14097" s="6"/>
    </row>
    <row r="14098" spans="9:9">
      <c r="I14098" s="6"/>
    </row>
    <row r="14099" spans="9:9">
      <c r="I14099" s="6"/>
    </row>
    <row r="14100" spans="9:9">
      <c r="I14100" s="6"/>
    </row>
    <row r="14101" spans="9:9">
      <c r="I14101" s="6"/>
    </row>
    <row r="14102" spans="9:9">
      <c r="I14102" s="6"/>
    </row>
    <row r="14103" spans="9:9">
      <c r="I14103" s="6"/>
    </row>
    <row r="14104" spans="9:9">
      <c r="I14104" s="6"/>
    </row>
    <row r="14105" spans="9:9">
      <c r="I14105" s="6"/>
    </row>
    <row r="14106" spans="9:9">
      <c r="I14106" s="6"/>
    </row>
    <row r="14107" spans="9:9">
      <c r="I14107" s="6"/>
    </row>
    <row r="14108" spans="9:9">
      <c r="I14108" s="6"/>
    </row>
    <row r="14109" spans="9:9">
      <c r="I14109" s="6"/>
    </row>
    <row r="14110" spans="9:9">
      <c r="I14110" s="6"/>
    </row>
    <row r="14111" spans="9:9">
      <c r="I14111" s="6"/>
    </row>
    <row r="14112" spans="9:9">
      <c r="I14112" s="6"/>
    </row>
    <row r="14113" spans="9:9">
      <c r="I14113" s="6"/>
    </row>
    <row r="14114" spans="9:9">
      <c r="I14114" s="6"/>
    </row>
    <row r="14115" spans="9:9">
      <c r="I14115" s="6"/>
    </row>
    <row r="14116" spans="9:9">
      <c r="I14116" s="6"/>
    </row>
    <row r="14117" spans="9:9">
      <c r="I14117" s="6"/>
    </row>
    <row r="14118" spans="9:9">
      <c r="I14118" s="6"/>
    </row>
    <row r="14119" spans="9:9">
      <c r="I14119" s="6"/>
    </row>
    <row r="14120" spans="9:9">
      <c r="I14120" s="6"/>
    </row>
    <row r="14121" spans="9:9">
      <c r="I14121" s="6"/>
    </row>
    <row r="14122" spans="9:9">
      <c r="I14122" s="6"/>
    </row>
    <row r="14123" spans="9:9">
      <c r="I14123" s="6"/>
    </row>
    <row r="14124" spans="9:9">
      <c r="I14124" s="6"/>
    </row>
    <row r="14125" spans="9:9">
      <c r="I14125" s="6"/>
    </row>
    <row r="14126" spans="9:9">
      <c r="I14126" s="6"/>
    </row>
    <row r="14127" spans="9:9">
      <c r="I14127" s="6"/>
    </row>
    <row r="14128" spans="9:9">
      <c r="I14128" s="6"/>
    </row>
    <row r="14129" spans="9:9">
      <c r="I14129" s="6"/>
    </row>
    <row r="14130" spans="9:9">
      <c r="I14130" s="6"/>
    </row>
    <row r="14131" spans="9:9">
      <c r="I14131" s="6"/>
    </row>
    <row r="14132" spans="9:9">
      <c r="I14132" s="6"/>
    </row>
    <row r="14133" spans="9:9">
      <c r="I14133" s="6"/>
    </row>
    <row r="14134" spans="9:9">
      <c r="I14134" s="6"/>
    </row>
    <row r="14135" spans="9:9">
      <c r="I14135" s="6"/>
    </row>
    <row r="14136" spans="9:9">
      <c r="I14136" s="6"/>
    </row>
    <row r="14137" spans="9:9">
      <c r="I14137" s="6"/>
    </row>
    <row r="14138" spans="9:9">
      <c r="I14138" s="6"/>
    </row>
    <row r="14139" spans="9:9">
      <c r="I14139" s="6"/>
    </row>
    <row r="14140" spans="9:9">
      <c r="I14140" s="6"/>
    </row>
    <row r="14141" spans="9:9">
      <c r="I14141" s="6"/>
    </row>
    <row r="14142" spans="9:9">
      <c r="I14142" s="6"/>
    </row>
    <row r="14143" spans="9:9">
      <c r="I14143" s="6"/>
    </row>
    <row r="14144" spans="9:9">
      <c r="I14144" s="6"/>
    </row>
    <row r="14145" spans="9:9">
      <c r="I14145" s="6"/>
    </row>
    <row r="14146" spans="9:9">
      <c r="I14146" s="6"/>
    </row>
    <row r="14147" spans="9:9">
      <c r="I14147" s="6"/>
    </row>
    <row r="14148" spans="9:9">
      <c r="I14148" s="6"/>
    </row>
    <row r="14149" spans="9:9">
      <c r="I14149" s="6"/>
    </row>
    <row r="14150" spans="9:9">
      <c r="I14150" s="6"/>
    </row>
    <row r="14151" spans="9:9">
      <c r="I14151" s="6"/>
    </row>
    <row r="14152" spans="9:9">
      <c r="I14152" s="6"/>
    </row>
    <row r="14153" spans="9:9">
      <c r="I14153" s="6"/>
    </row>
    <row r="14154" spans="9:9">
      <c r="I14154" s="6"/>
    </row>
    <row r="14155" spans="9:9">
      <c r="I14155" s="6"/>
    </row>
    <row r="14156" spans="9:9">
      <c r="I14156" s="6"/>
    </row>
    <row r="14157" spans="9:9">
      <c r="I14157" s="6"/>
    </row>
    <row r="14158" spans="9:9">
      <c r="I14158" s="6"/>
    </row>
    <row r="14159" spans="9:9">
      <c r="I14159" s="6"/>
    </row>
    <row r="14160" spans="9:9">
      <c r="I14160" s="6"/>
    </row>
    <row r="14161" spans="9:9">
      <c r="I14161" s="6"/>
    </row>
    <row r="14162" spans="9:9">
      <c r="I14162" s="6"/>
    </row>
    <row r="14163" spans="9:9">
      <c r="I14163" s="6"/>
    </row>
    <row r="14164" spans="9:9">
      <c r="I14164" s="6"/>
    </row>
    <row r="14165" spans="9:9">
      <c r="I14165" s="6"/>
    </row>
    <row r="14166" spans="9:9">
      <c r="I14166" s="6"/>
    </row>
    <row r="14167" spans="9:9">
      <c r="I14167" s="6"/>
    </row>
    <row r="14168" spans="9:9">
      <c r="I14168" s="6"/>
    </row>
    <row r="14169" spans="9:9">
      <c r="I14169" s="6"/>
    </row>
    <row r="14170" spans="9:9">
      <c r="I14170" s="6"/>
    </row>
    <row r="14171" spans="9:9">
      <c r="I14171" s="6"/>
    </row>
    <row r="14172" spans="9:9">
      <c r="I14172" s="6"/>
    </row>
    <row r="14173" spans="9:9">
      <c r="I14173" s="6"/>
    </row>
    <row r="14174" spans="9:9">
      <c r="I14174" s="6"/>
    </row>
    <row r="14175" spans="9:9">
      <c r="I14175" s="6"/>
    </row>
    <row r="14176" spans="9:9">
      <c r="I14176" s="6"/>
    </row>
    <row r="14177" spans="9:9">
      <c r="I14177" s="6"/>
    </row>
    <row r="14178" spans="9:9">
      <c r="I14178" s="6"/>
    </row>
    <row r="14179" spans="9:9">
      <c r="I14179" s="6"/>
    </row>
    <row r="14180" spans="9:9">
      <c r="I14180" s="6"/>
    </row>
    <row r="14181" spans="9:9">
      <c r="I14181" s="6"/>
    </row>
    <row r="14182" spans="9:9">
      <c r="I14182" s="6"/>
    </row>
    <row r="14183" spans="9:9">
      <c r="I14183" s="6"/>
    </row>
    <row r="14184" spans="9:9">
      <c r="I14184" s="6"/>
    </row>
    <row r="14185" spans="9:9">
      <c r="I14185" s="6"/>
    </row>
    <row r="14186" spans="9:9">
      <c r="I14186" s="6"/>
    </row>
    <row r="14187" spans="9:9">
      <c r="I14187" s="6"/>
    </row>
    <row r="14188" spans="9:9">
      <c r="I14188" s="6"/>
    </row>
    <row r="14189" spans="9:9">
      <c r="I14189" s="6"/>
    </row>
    <row r="14190" spans="9:9">
      <c r="I14190" s="6"/>
    </row>
    <row r="14191" spans="9:9">
      <c r="I14191" s="6"/>
    </row>
    <row r="14192" spans="9:9">
      <c r="I14192" s="6"/>
    </row>
    <row r="14193" spans="9:9">
      <c r="I14193" s="6"/>
    </row>
    <row r="14194" spans="9:9">
      <c r="I14194" s="6"/>
    </row>
    <row r="14195" spans="9:9">
      <c r="I14195" s="6"/>
    </row>
    <row r="14196" spans="9:9">
      <c r="I14196" s="6"/>
    </row>
    <row r="14197" spans="9:9">
      <c r="I14197" s="6"/>
    </row>
    <row r="14198" spans="9:9">
      <c r="I14198" s="6"/>
    </row>
    <row r="14199" spans="9:9">
      <c r="I14199" s="6"/>
    </row>
    <row r="14200" spans="9:9">
      <c r="I14200" s="6"/>
    </row>
    <row r="14201" spans="9:9">
      <c r="I14201" s="6"/>
    </row>
    <row r="14202" spans="9:9">
      <c r="I14202" s="6"/>
    </row>
    <row r="14203" spans="9:9">
      <c r="I14203" s="6"/>
    </row>
    <row r="14204" spans="9:9">
      <c r="I14204" s="6"/>
    </row>
    <row r="14205" spans="9:9">
      <c r="I14205" s="6"/>
    </row>
    <row r="14206" spans="9:9">
      <c r="I14206" s="6"/>
    </row>
    <row r="14207" spans="9:9">
      <c r="I14207" s="6"/>
    </row>
    <row r="14208" spans="9:9">
      <c r="I14208" s="6"/>
    </row>
    <row r="14209" spans="9:9">
      <c r="I14209" s="6"/>
    </row>
    <row r="14210" spans="9:9">
      <c r="I14210" s="6"/>
    </row>
    <row r="14211" spans="9:9">
      <c r="I14211" s="6"/>
    </row>
    <row r="14212" spans="9:9">
      <c r="I14212" s="6"/>
    </row>
    <row r="14213" spans="9:9">
      <c r="I14213" s="6"/>
    </row>
    <row r="14214" spans="9:9">
      <c r="I14214" s="6"/>
    </row>
    <row r="14215" spans="9:9">
      <c r="I14215" s="6"/>
    </row>
    <row r="14216" spans="9:9">
      <c r="I14216" s="6"/>
    </row>
    <row r="14217" spans="9:9">
      <c r="I14217" s="6"/>
    </row>
    <row r="14218" spans="9:9">
      <c r="I14218" s="6"/>
    </row>
    <row r="14219" spans="9:9">
      <c r="I14219" s="6"/>
    </row>
    <row r="14220" spans="9:9">
      <c r="I14220" s="6"/>
    </row>
    <row r="14221" spans="9:9">
      <c r="I14221" s="6"/>
    </row>
    <row r="14222" spans="9:9">
      <c r="I14222" s="6"/>
    </row>
    <row r="14223" spans="9:9">
      <c r="I14223" s="6"/>
    </row>
    <row r="14224" spans="9:9">
      <c r="I14224" s="6"/>
    </row>
    <row r="14225" spans="9:9">
      <c r="I14225" s="6"/>
    </row>
    <row r="14226" spans="9:9">
      <c r="I14226" s="6"/>
    </row>
    <row r="14227" spans="9:9">
      <c r="I14227" s="6"/>
    </row>
    <row r="14228" spans="9:9">
      <c r="I14228" s="6"/>
    </row>
    <row r="14229" spans="9:9">
      <c r="I14229" s="6"/>
    </row>
    <row r="14230" spans="9:9">
      <c r="I14230" s="6"/>
    </row>
    <row r="14231" spans="9:9">
      <c r="I14231" s="6"/>
    </row>
    <row r="14232" spans="9:9">
      <c r="I14232" s="6"/>
    </row>
    <row r="14233" spans="9:9">
      <c r="I14233" s="6"/>
    </row>
    <row r="14234" spans="9:9">
      <c r="I14234" s="6"/>
    </row>
    <row r="14235" spans="9:9">
      <c r="I14235" s="6"/>
    </row>
    <row r="14236" spans="9:9">
      <c r="I14236" s="6"/>
    </row>
    <row r="14237" spans="9:9">
      <c r="I14237" s="6"/>
    </row>
    <row r="14238" spans="9:9">
      <c r="I14238" s="6"/>
    </row>
    <row r="14239" spans="9:9">
      <c r="I14239" s="6"/>
    </row>
    <row r="14240" spans="9:9">
      <c r="I14240" s="6"/>
    </row>
    <row r="14241" spans="9:9">
      <c r="I14241" s="6"/>
    </row>
    <row r="14242" spans="9:9">
      <c r="I14242" s="6"/>
    </row>
    <row r="14243" spans="9:9">
      <c r="I14243" s="6"/>
    </row>
    <row r="14244" spans="9:9">
      <c r="I14244" s="6"/>
    </row>
    <row r="14245" spans="9:9">
      <c r="I14245" s="6"/>
    </row>
    <row r="14246" spans="9:9">
      <c r="I14246" s="6"/>
    </row>
    <row r="14247" spans="9:9">
      <c r="I14247" s="6"/>
    </row>
    <row r="14248" spans="9:9">
      <c r="I14248" s="6"/>
    </row>
    <row r="14249" spans="9:9">
      <c r="I14249" s="6"/>
    </row>
    <row r="14250" spans="9:9">
      <c r="I14250" s="6"/>
    </row>
    <row r="14251" spans="9:9">
      <c r="I14251" s="6"/>
    </row>
    <row r="14252" spans="9:9">
      <c r="I14252" s="6"/>
    </row>
    <row r="14253" spans="9:9">
      <c r="I14253" s="6"/>
    </row>
    <row r="14254" spans="9:9">
      <c r="I14254" s="6"/>
    </row>
    <row r="14255" spans="9:9">
      <c r="I14255" s="6"/>
    </row>
    <row r="14256" spans="9:9">
      <c r="I14256" s="6"/>
    </row>
    <row r="14257" spans="9:9">
      <c r="I14257" s="6"/>
    </row>
    <row r="14258" spans="9:9">
      <c r="I14258" s="6"/>
    </row>
    <row r="14259" spans="9:9">
      <c r="I14259" s="6"/>
    </row>
    <row r="14260" spans="9:9">
      <c r="I14260" s="6"/>
    </row>
    <row r="14261" spans="9:9">
      <c r="I14261" s="6"/>
    </row>
    <row r="14262" spans="9:9">
      <c r="I14262" s="6"/>
    </row>
    <row r="14263" spans="9:9">
      <c r="I14263" s="6"/>
    </row>
    <row r="14264" spans="9:9">
      <c r="I14264" s="6"/>
    </row>
    <row r="14265" spans="9:9">
      <c r="I14265" s="6"/>
    </row>
    <row r="14266" spans="9:9">
      <c r="I14266" s="6"/>
    </row>
    <row r="14267" spans="9:9">
      <c r="I14267" s="6"/>
    </row>
    <row r="14268" spans="9:9">
      <c r="I14268" s="6"/>
    </row>
    <row r="14269" spans="9:9">
      <c r="I14269" s="6"/>
    </row>
    <row r="14270" spans="9:9">
      <c r="I14270" s="6"/>
    </row>
    <row r="14271" spans="9:9">
      <c r="I14271" s="6"/>
    </row>
    <row r="14272" spans="9:9">
      <c r="I14272" s="6"/>
    </row>
    <row r="14273" spans="9:9">
      <c r="I14273" s="6"/>
    </row>
    <row r="14274" spans="9:9">
      <c r="I14274" s="6"/>
    </row>
    <row r="14275" spans="9:9">
      <c r="I14275" s="6"/>
    </row>
    <row r="14276" spans="9:9">
      <c r="I14276" s="6"/>
    </row>
    <row r="14277" spans="9:9">
      <c r="I14277" s="6"/>
    </row>
    <row r="14278" spans="9:9">
      <c r="I14278" s="6"/>
    </row>
    <row r="14279" spans="9:9">
      <c r="I14279" s="6"/>
    </row>
    <row r="14280" spans="9:9">
      <c r="I14280" s="6"/>
    </row>
    <row r="14281" spans="9:9">
      <c r="I14281" s="6"/>
    </row>
    <row r="14282" spans="9:9">
      <c r="I14282" s="6"/>
    </row>
    <row r="14283" spans="9:9">
      <c r="I14283" s="6"/>
    </row>
    <row r="14284" spans="9:9">
      <c r="I14284" s="6"/>
    </row>
    <row r="14285" spans="9:9">
      <c r="I14285" s="6"/>
    </row>
    <row r="14286" spans="9:9">
      <c r="I14286" s="6"/>
    </row>
    <row r="14287" spans="9:9">
      <c r="I14287" s="6"/>
    </row>
    <row r="14288" spans="9:9">
      <c r="I14288" s="6"/>
    </row>
    <row r="14289" spans="9:9">
      <c r="I14289" s="6"/>
    </row>
    <row r="14290" spans="9:9">
      <c r="I14290" s="6"/>
    </row>
    <row r="14291" spans="9:9">
      <c r="I14291" s="6"/>
    </row>
    <row r="14292" spans="9:9">
      <c r="I14292" s="6"/>
    </row>
    <row r="14293" spans="9:9">
      <c r="I14293" s="6"/>
    </row>
    <row r="14294" spans="9:9">
      <c r="I14294" s="6"/>
    </row>
    <row r="14295" spans="9:9">
      <c r="I14295" s="6"/>
    </row>
    <row r="14296" spans="9:9">
      <c r="I14296" s="6"/>
    </row>
    <row r="14297" spans="9:9">
      <c r="I14297" s="6"/>
    </row>
    <row r="14298" spans="9:9">
      <c r="I14298" s="6"/>
    </row>
    <row r="14299" spans="9:9">
      <c r="I14299" s="6"/>
    </row>
    <row r="14300" spans="9:9">
      <c r="I14300" s="6"/>
    </row>
    <row r="14301" spans="9:9">
      <c r="I14301" s="6"/>
    </row>
    <row r="14302" spans="9:9">
      <c r="I14302" s="6"/>
    </row>
    <row r="14303" spans="9:9">
      <c r="I14303" s="6"/>
    </row>
    <row r="14304" spans="9:9">
      <c r="I14304" s="6"/>
    </row>
    <row r="14305" spans="9:9">
      <c r="I14305" s="6"/>
    </row>
    <row r="14306" spans="9:9">
      <c r="I14306" s="6"/>
    </row>
    <row r="14307" spans="9:9">
      <c r="I14307" s="6"/>
    </row>
    <row r="14308" spans="9:9">
      <c r="I14308" s="6"/>
    </row>
    <row r="14309" spans="9:9">
      <c r="I14309" s="6"/>
    </row>
    <row r="14310" spans="9:9">
      <c r="I14310" s="6"/>
    </row>
    <row r="14311" spans="9:9">
      <c r="I14311" s="6"/>
    </row>
    <row r="14312" spans="9:9">
      <c r="I14312" s="6"/>
    </row>
    <row r="14313" spans="9:9">
      <c r="I14313" s="6"/>
    </row>
    <row r="14314" spans="9:9">
      <c r="I14314" s="6"/>
    </row>
    <row r="14315" spans="9:9">
      <c r="I14315" s="6"/>
    </row>
    <row r="14316" spans="9:9">
      <c r="I14316" s="6"/>
    </row>
    <row r="14317" spans="9:9">
      <c r="I14317" s="6"/>
    </row>
    <row r="14318" spans="9:9">
      <c r="I14318" s="6"/>
    </row>
    <row r="14319" spans="9:9">
      <c r="I14319" s="6"/>
    </row>
    <row r="14320" spans="9:9">
      <c r="I14320" s="6"/>
    </row>
    <row r="14321" spans="9:9">
      <c r="I14321" s="6"/>
    </row>
    <row r="14322" spans="9:9">
      <c r="I14322" s="6"/>
    </row>
    <row r="14323" spans="9:9">
      <c r="I14323" s="6"/>
    </row>
    <row r="14324" spans="9:9">
      <c r="I14324" s="6"/>
    </row>
    <row r="14325" spans="9:9">
      <c r="I14325" s="6"/>
    </row>
    <row r="14326" spans="9:9">
      <c r="I14326" s="6"/>
    </row>
    <row r="14327" spans="9:9">
      <c r="I14327" s="6"/>
    </row>
    <row r="14328" spans="9:9">
      <c r="I14328" s="6"/>
    </row>
    <row r="14329" spans="9:9">
      <c r="I14329" s="6"/>
    </row>
    <row r="14330" spans="9:9">
      <c r="I14330" s="6"/>
    </row>
    <row r="14331" spans="9:9">
      <c r="I14331" s="6"/>
    </row>
    <row r="14332" spans="9:9">
      <c r="I14332" s="6"/>
    </row>
    <row r="14333" spans="9:9">
      <c r="I14333" s="6"/>
    </row>
    <row r="14334" spans="9:9">
      <c r="I14334" s="6"/>
    </row>
    <row r="14335" spans="9:9">
      <c r="I14335" s="6"/>
    </row>
    <row r="14336" spans="9:9">
      <c r="I14336" s="6"/>
    </row>
    <row r="14337" spans="9:9">
      <c r="I14337" s="6"/>
    </row>
    <row r="14338" spans="9:9">
      <c r="I14338" s="6"/>
    </row>
    <row r="14339" spans="9:9">
      <c r="I14339" s="6"/>
    </row>
    <row r="14340" spans="9:9">
      <c r="I14340" s="6"/>
    </row>
    <row r="14341" spans="9:9">
      <c r="I14341" s="6"/>
    </row>
    <row r="14342" spans="9:9">
      <c r="I14342" s="6"/>
    </row>
    <row r="14343" spans="9:9">
      <c r="I14343" s="6"/>
    </row>
    <row r="14344" spans="9:9">
      <c r="I14344" s="6"/>
    </row>
    <row r="14345" spans="9:9">
      <c r="I14345" s="6"/>
    </row>
    <row r="14346" spans="9:9">
      <c r="I14346" s="6"/>
    </row>
    <row r="14347" spans="9:9">
      <c r="I14347" s="6"/>
    </row>
    <row r="14348" spans="9:9">
      <c r="I14348" s="6"/>
    </row>
    <row r="14349" spans="9:9">
      <c r="I14349" s="6"/>
    </row>
    <row r="14350" spans="9:9">
      <c r="I14350" s="6"/>
    </row>
    <row r="14351" spans="9:9">
      <c r="I14351" s="6"/>
    </row>
    <row r="14352" spans="9:9">
      <c r="I14352" s="6"/>
    </row>
    <row r="14353" spans="9:9">
      <c r="I14353" s="6"/>
    </row>
    <row r="14354" spans="9:9">
      <c r="I14354" s="6"/>
    </row>
    <row r="14355" spans="9:9">
      <c r="I14355" s="6"/>
    </row>
    <row r="14356" spans="9:9">
      <c r="I14356" s="6"/>
    </row>
    <row r="14357" spans="9:9">
      <c r="I14357" s="6"/>
    </row>
    <row r="14358" spans="9:9">
      <c r="I14358" s="6"/>
    </row>
    <row r="14359" spans="9:9">
      <c r="I14359" s="6"/>
    </row>
    <row r="14360" spans="9:9">
      <c r="I14360" s="6"/>
    </row>
    <row r="14361" spans="9:9">
      <c r="I14361" s="6"/>
    </row>
    <row r="14362" spans="9:9">
      <c r="I14362" s="6"/>
    </row>
    <row r="14363" spans="9:9">
      <c r="I14363" s="6"/>
    </row>
    <row r="14364" spans="9:9">
      <c r="I14364" s="6"/>
    </row>
    <row r="14365" spans="9:9">
      <c r="I14365" s="6"/>
    </row>
    <row r="14366" spans="9:9">
      <c r="I14366" s="6"/>
    </row>
    <row r="14367" spans="9:9">
      <c r="I14367" s="6"/>
    </row>
    <row r="14368" spans="9:9">
      <c r="I14368" s="6"/>
    </row>
    <row r="14369" spans="9:9">
      <c r="I14369" s="6"/>
    </row>
    <row r="14370" spans="9:9">
      <c r="I14370" s="6"/>
    </row>
    <row r="14371" spans="9:9">
      <c r="I14371" s="6"/>
    </row>
    <row r="14372" spans="9:9">
      <c r="I14372" s="6"/>
    </row>
    <row r="14373" spans="9:9">
      <c r="I14373" s="6"/>
    </row>
    <row r="14374" spans="9:9">
      <c r="I14374" s="6"/>
    </row>
    <row r="14375" spans="9:9">
      <c r="I14375" s="6"/>
    </row>
    <row r="14376" spans="9:9">
      <c r="I14376" s="6"/>
    </row>
    <row r="14377" spans="9:9">
      <c r="I14377" s="6"/>
    </row>
    <row r="14378" spans="9:9">
      <c r="I14378" s="6"/>
    </row>
    <row r="14379" spans="9:9">
      <c r="I14379" s="6"/>
    </row>
    <row r="14380" spans="9:9">
      <c r="I14380" s="6"/>
    </row>
    <row r="14381" spans="9:9">
      <c r="I14381" s="6"/>
    </row>
    <row r="14382" spans="9:9">
      <c r="I14382" s="6"/>
    </row>
    <row r="14383" spans="9:9">
      <c r="I14383" s="6"/>
    </row>
    <row r="14384" spans="9:9">
      <c r="I14384" s="6"/>
    </row>
    <row r="14385" spans="9:9">
      <c r="I14385" s="6"/>
    </row>
    <row r="14386" spans="9:9">
      <c r="I14386" s="6"/>
    </row>
    <row r="14387" spans="9:9">
      <c r="I14387" s="6"/>
    </row>
    <row r="14388" spans="9:9">
      <c r="I14388" s="6"/>
    </row>
    <row r="14389" spans="9:9">
      <c r="I14389" s="6"/>
    </row>
    <row r="14390" spans="9:9">
      <c r="I14390" s="6"/>
    </row>
    <row r="14391" spans="9:9">
      <c r="I14391" s="6"/>
    </row>
    <row r="14392" spans="9:9">
      <c r="I14392" s="6"/>
    </row>
    <row r="14393" spans="9:9">
      <c r="I14393" s="6"/>
    </row>
    <row r="14394" spans="9:9">
      <c r="I14394" s="6"/>
    </row>
    <row r="14395" spans="9:9">
      <c r="I14395" s="6"/>
    </row>
    <row r="14396" spans="9:9">
      <c r="I14396" s="6"/>
    </row>
    <row r="14397" spans="9:9">
      <c r="I14397" s="6"/>
    </row>
    <row r="14398" spans="9:9">
      <c r="I14398" s="6"/>
    </row>
    <row r="14399" spans="9:9">
      <c r="I14399" s="6"/>
    </row>
    <row r="14400" spans="9:9">
      <c r="I14400" s="6"/>
    </row>
    <row r="14401" spans="9:9">
      <c r="I14401" s="6"/>
    </row>
    <row r="14402" spans="9:9">
      <c r="I14402" s="6"/>
    </row>
    <row r="14403" spans="9:9">
      <c r="I14403" s="6"/>
    </row>
    <row r="14404" spans="9:9">
      <c r="I14404" s="6"/>
    </row>
    <row r="14405" spans="9:9">
      <c r="I14405" s="6"/>
    </row>
    <row r="14406" spans="9:9">
      <c r="I14406" s="6"/>
    </row>
    <row r="14407" spans="9:9">
      <c r="I14407" s="6"/>
    </row>
    <row r="14408" spans="9:9">
      <c r="I14408" s="6"/>
    </row>
    <row r="14409" spans="9:9">
      <c r="I14409" s="6"/>
    </row>
    <row r="14410" spans="9:9">
      <c r="I14410" s="6"/>
    </row>
    <row r="14411" spans="9:9">
      <c r="I14411" s="6"/>
    </row>
    <row r="14412" spans="9:9">
      <c r="I14412" s="6"/>
    </row>
    <row r="14413" spans="9:9">
      <c r="I14413" s="6"/>
    </row>
    <row r="14414" spans="9:9">
      <c r="I14414" s="6"/>
    </row>
    <row r="14415" spans="9:9">
      <c r="I14415" s="6"/>
    </row>
    <row r="14416" spans="9:9">
      <c r="I14416" s="6"/>
    </row>
    <row r="14417" spans="9:9">
      <c r="I14417" s="6"/>
    </row>
    <row r="14418" spans="9:9">
      <c r="I14418" s="6"/>
    </row>
    <row r="14419" spans="9:9">
      <c r="I14419" s="6"/>
    </row>
    <row r="14420" spans="9:9">
      <c r="I14420" s="6"/>
    </row>
    <row r="14421" spans="9:9">
      <c r="I14421" s="6"/>
    </row>
    <row r="14422" spans="9:9">
      <c r="I14422" s="6"/>
    </row>
    <row r="14423" spans="9:9">
      <c r="I14423" s="6"/>
    </row>
    <row r="14424" spans="9:9">
      <c r="I14424" s="6"/>
    </row>
    <row r="14425" spans="9:9">
      <c r="I14425" s="6"/>
    </row>
    <row r="14426" spans="9:9">
      <c r="I14426" s="6"/>
    </row>
    <row r="14427" spans="9:9">
      <c r="I14427" s="6"/>
    </row>
    <row r="14428" spans="9:9">
      <c r="I14428" s="6"/>
    </row>
    <row r="14429" spans="9:9">
      <c r="I14429" s="6"/>
    </row>
    <row r="14430" spans="9:9">
      <c r="I14430" s="6"/>
    </row>
    <row r="14431" spans="9:9">
      <c r="I14431" s="6"/>
    </row>
    <row r="14432" spans="9:9">
      <c r="I14432" s="6"/>
    </row>
    <row r="14433" spans="9:9">
      <c r="I14433" s="6"/>
    </row>
    <row r="14434" spans="9:9">
      <c r="I14434" s="6"/>
    </row>
    <row r="14435" spans="9:9">
      <c r="I14435" s="6"/>
    </row>
    <row r="14436" spans="9:9">
      <c r="I14436" s="6"/>
    </row>
    <row r="14437" spans="9:9">
      <c r="I14437" s="6"/>
    </row>
    <row r="14438" spans="9:9">
      <c r="I14438" s="6"/>
    </row>
    <row r="14439" spans="9:9">
      <c r="I14439" s="6"/>
    </row>
    <row r="14440" spans="9:9">
      <c r="I14440" s="6"/>
    </row>
    <row r="14441" spans="9:9">
      <c r="I14441" s="6"/>
    </row>
    <row r="14442" spans="9:9">
      <c r="I14442" s="6"/>
    </row>
    <row r="14443" spans="9:9">
      <c r="I14443" s="6"/>
    </row>
    <row r="14444" spans="9:9">
      <c r="I14444" s="6"/>
    </row>
    <row r="14445" spans="9:9">
      <c r="I14445" s="6"/>
    </row>
    <row r="14446" spans="9:9">
      <c r="I14446" s="6"/>
    </row>
    <row r="14447" spans="9:9">
      <c r="I14447" s="6"/>
    </row>
    <row r="14448" spans="9:9">
      <c r="I14448" s="6"/>
    </row>
    <row r="14449" spans="9:9">
      <c r="I14449" s="6"/>
    </row>
    <row r="14450" spans="9:9">
      <c r="I14450" s="6"/>
    </row>
    <row r="14451" spans="9:9">
      <c r="I14451" s="6"/>
    </row>
    <row r="14452" spans="9:9">
      <c r="I14452" s="6"/>
    </row>
    <row r="14453" spans="9:9">
      <c r="I14453" s="6"/>
    </row>
    <row r="14454" spans="9:9">
      <c r="I14454" s="6"/>
    </row>
    <row r="14455" spans="9:9">
      <c r="I14455" s="6"/>
    </row>
    <row r="14456" spans="9:9">
      <c r="I14456" s="6"/>
    </row>
    <row r="14457" spans="9:9">
      <c r="I14457" s="6"/>
    </row>
    <row r="14458" spans="9:9">
      <c r="I14458" s="6"/>
    </row>
    <row r="14459" spans="9:9">
      <c r="I14459" s="6"/>
    </row>
    <row r="14460" spans="9:9">
      <c r="I14460" s="6"/>
    </row>
    <row r="14461" spans="9:9">
      <c r="I14461" s="6"/>
    </row>
    <row r="14462" spans="9:9">
      <c r="I14462" s="6"/>
    </row>
    <row r="14463" spans="9:9">
      <c r="I14463" s="6"/>
    </row>
    <row r="14464" spans="9:9">
      <c r="I14464" s="6"/>
    </row>
    <row r="14465" spans="9:9">
      <c r="I14465" s="6"/>
    </row>
    <row r="14466" spans="9:9">
      <c r="I14466" s="6"/>
    </row>
    <row r="14467" spans="9:9">
      <c r="I14467" s="6"/>
    </row>
    <row r="14468" spans="9:9">
      <c r="I14468" s="6"/>
    </row>
    <row r="14469" spans="9:9">
      <c r="I14469" s="6"/>
    </row>
    <row r="14470" spans="9:9">
      <c r="I14470" s="6"/>
    </row>
    <row r="14471" spans="9:9">
      <c r="I14471" s="6"/>
    </row>
    <row r="14472" spans="9:9">
      <c r="I14472" s="6"/>
    </row>
    <row r="14473" spans="9:9">
      <c r="I14473" s="6"/>
    </row>
    <row r="14474" spans="9:9">
      <c r="I14474" s="6"/>
    </row>
    <row r="14475" spans="9:9">
      <c r="I14475" s="6"/>
    </row>
    <row r="14476" spans="9:9">
      <c r="I14476" s="6"/>
    </row>
    <row r="14477" spans="9:9">
      <c r="I14477" s="6"/>
    </row>
    <row r="14478" spans="9:9">
      <c r="I14478" s="6"/>
    </row>
    <row r="14479" spans="9:9">
      <c r="I14479" s="6"/>
    </row>
    <row r="14480" spans="9:9">
      <c r="I14480" s="6"/>
    </row>
    <row r="14481" spans="9:9">
      <c r="I14481" s="6"/>
    </row>
    <row r="14482" spans="9:9">
      <c r="I14482" s="6"/>
    </row>
    <row r="14483" spans="9:9">
      <c r="I14483" s="6"/>
    </row>
    <row r="14484" spans="9:9">
      <c r="I14484" s="6"/>
    </row>
    <row r="14485" spans="9:9">
      <c r="I14485" s="6"/>
    </row>
    <row r="14486" spans="9:9">
      <c r="I14486" s="6"/>
    </row>
    <row r="14487" spans="9:9">
      <c r="I14487" s="6"/>
    </row>
    <row r="14488" spans="9:9">
      <c r="I14488" s="6"/>
    </row>
    <row r="14489" spans="9:9">
      <c r="I14489" s="6"/>
    </row>
    <row r="14490" spans="9:9">
      <c r="I14490" s="6"/>
    </row>
    <row r="14491" spans="9:9">
      <c r="I14491" s="6"/>
    </row>
    <row r="14492" spans="9:9">
      <c r="I14492" s="6"/>
    </row>
    <row r="14493" spans="9:9">
      <c r="I14493" s="6"/>
    </row>
    <row r="14494" spans="9:9">
      <c r="I14494" s="6"/>
    </row>
    <row r="14495" spans="9:9">
      <c r="I14495" s="6"/>
    </row>
    <row r="14496" spans="9:9">
      <c r="I14496" s="6"/>
    </row>
    <row r="14497" spans="9:9">
      <c r="I14497" s="6"/>
    </row>
    <row r="14498" spans="9:9">
      <c r="I14498" s="6"/>
    </row>
    <row r="14499" spans="9:9">
      <c r="I14499" s="6"/>
    </row>
    <row r="14500" spans="9:9">
      <c r="I14500" s="6"/>
    </row>
    <row r="14501" spans="9:9">
      <c r="I14501" s="6"/>
    </row>
    <row r="14502" spans="9:9">
      <c r="I14502" s="6"/>
    </row>
    <row r="14503" spans="9:9">
      <c r="I14503" s="6"/>
    </row>
    <row r="14504" spans="9:9">
      <c r="I14504" s="6"/>
    </row>
    <row r="14505" spans="9:9">
      <c r="I14505" s="6"/>
    </row>
    <row r="14506" spans="9:9">
      <c r="I14506" s="6"/>
    </row>
    <row r="14507" spans="9:9">
      <c r="I14507" s="6"/>
    </row>
    <row r="14508" spans="9:9">
      <c r="I14508" s="6"/>
    </row>
    <row r="14509" spans="9:9">
      <c r="I14509" s="6"/>
    </row>
    <row r="14510" spans="9:9">
      <c r="I14510" s="6"/>
    </row>
    <row r="14511" spans="9:9">
      <c r="I14511" s="6"/>
    </row>
    <row r="14512" spans="9:9">
      <c r="I14512" s="6"/>
    </row>
    <row r="14513" spans="9:9">
      <c r="I14513" s="6"/>
    </row>
    <row r="14514" spans="9:9">
      <c r="I14514" s="6"/>
    </row>
    <row r="14515" spans="9:9">
      <c r="I14515" s="6"/>
    </row>
    <row r="14516" spans="9:9">
      <c r="I14516" s="6"/>
    </row>
    <row r="14517" spans="9:9">
      <c r="I14517" s="6"/>
    </row>
    <row r="14518" spans="9:9">
      <c r="I14518" s="6"/>
    </row>
    <row r="14519" spans="9:9">
      <c r="I14519" s="6"/>
    </row>
    <row r="14520" spans="9:9">
      <c r="I14520" s="6"/>
    </row>
    <row r="14521" spans="9:9">
      <c r="I14521" s="6"/>
    </row>
    <row r="14522" spans="9:9">
      <c r="I14522" s="6"/>
    </row>
    <row r="14523" spans="9:9">
      <c r="I14523" s="6"/>
    </row>
    <row r="14524" spans="9:9">
      <c r="I14524" s="6"/>
    </row>
    <row r="14525" spans="9:9">
      <c r="I14525" s="6"/>
    </row>
    <row r="14526" spans="9:9">
      <c r="I14526" s="6"/>
    </row>
    <row r="14527" spans="9:9">
      <c r="I14527" s="6"/>
    </row>
    <row r="14528" spans="9:9">
      <c r="I14528" s="6"/>
    </row>
    <row r="14529" spans="9:9">
      <c r="I14529" s="6"/>
    </row>
    <row r="14530" spans="9:9">
      <c r="I14530" s="6"/>
    </row>
    <row r="14531" spans="9:9">
      <c r="I14531" s="6"/>
    </row>
    <row r="14532" spans="9:9">
      <c r="I14532" s="6"/>
    </row>
    <row r="14533" spans="9:9">
      <c r="I14533" s="6"/>
    </row>
    <row r="14534" spans="9:9">
      <c r="I14534" s="6"/>
    </row>
    <row r="14535" spans="9:9">
      <c r="I14535" s="6"/>
    </row>
    <row r="14536" spans="9:9">
      <c r="I14536" s="6"/>
    </row>
    <row r="14537" spans="9:9">
      <c r="I14537" s="6"/>
    </row>
    <row r="14538" spans="9:9">
      <c r="I14538" s="6"/>
    </row>
    <row r="14539" spans="9:9">
      <c r="I14539" s="6"/>
    </row>
    <row r="14540" spans="9:9">
      <c r="I14540" s="6"/>
    </row>
    <row r="14541" spans="9:9">
      <c r="I14541" s="6"/>
    </row>
    <row r="14542" spans="9:9">
      <c r="I14542" s="6"/>
    </row>
    <row r="14543" spans="9:9">
      <c r="I14543" s="6"/>
    </row>
    <row r="14544" spans="9:9">
      <c r="I14544" s="6"/>
    </row>
    <row r="14545" spans="9:9">
      <c r="I14545" s="6"/>
    </row>
    <row r="14546" spans="9:9">
      <c r="I14546" s="6"/>
    </row>
    <row r="14547" spans="9:9">
      <c r="I14547" s="6"/>
    </row>
    <row r="14548" spans="9:9">
      <c r="I14548" s="6"/>
    </row>
    <row r="14549" spans="9:9">
      <c r="I14549" s="6"/>
    </row>
    <row r="14550" spans="9:9">
      <c r="I14550" s="6"/>
    </row>
    <row r="14551" spans="9:9">
      <c r="I14551" s="6"/>
    </row>
    <row r="14552" spans="9:9">
      <c r="I14552" s="6"/>
    </row>
    <row r="14553" spans="9:9">
      <c r="I14553" s="6"/>
    </row>
    <row r="14554" spans="9:9">
      <c r="I14554" s="6"/>
    </row>
    <row r="14555" spans="9:9">
      <c r="I14555" s="6"/>
    </row>
    <row r="14556" spans="9:9">
      <c r="I14556" s="6"/>
    </row>
    <row r="14557" spans="9:9">
      <c r="I14557" s="6"/>
    </row>
    <row r="14558" spans="9:9">
      <c r="I14558" s="6"/>
    </row>
    <row r="14559" spans="9:9">
      <c r="I14559" s="6"/>
    </row>
    <row r="14560" spans="9:9">
      <c r="I14560" s="6"/>
    </row>
    <row r="14561" spans="9:9">
      <c r="I14561" s="6"/>
    </row>
    <row r="14562" spans="9:9">
      <c r="I14562" s="6"/>
    </row>
    <row r="14563" spans="9:9">
      <c r="I14563" s="6"/>
    </row>
    <row r="14564" spans="9:9">
      <c r="I14564" s="6"/>
    </row>
    <row r="14565" spans="9:9">
      <c r="I14565" s="6"/>
    </row>
    <row r="14566" spans="9:9">
      <c r="I14566" s="6"/>
    </row>
    <row r="14567" spans="9:9">
      <c r="I14567" s="6"/>
    </row>
    <row r="14568" spans="9:9">
      <c r="I14568" s="6"/>
    </row>
    <row r="14569" spans="9:9">
      <c r="I14569" s="6"/>
    </row>
    <row r="14570" spans="9:9">
      <c r="I14570" s="6"/>
    </row>
    <row r="14571" spans="9:9">
      <c r="I14571" s="6"/>
    </row>
    <row r="14572" spans="9:9">
      <c r="I14572" s="6"/>
    </row>
    <row r="14573" spans="9:9">
      <c r="I14573" s="6"/>
    </row>
    <row r="14574" spans="9:9">
      <c r="I14574" s="6"/>
    </row>
    <row r="14575" spans="9:9">
      <c r="I14575" s="6"/>
    </row>
    <row r="14576" spans="9:9">
      <c r="I14576" s="6"/>
    </row>
    <row r="14577" spans="9:9">
      <c r="I14577" s="6"/>
    </row>
    <row r="14578" spans="9:9">
      <c r="I14578" s="6"/>
    </row>
    <row r="14579" spans="9:9">
      <c r="I14579" s="6"/>
    </row>
    <row r="14580" spans="9:9">
      <c r="I14580" s="6"/>
    </row>
    <row r="14581" spans="9:9">
      <c r="I14581" s="6"/>
    </row>
    <row r="14582" spans="9:9">
      <c r="I14582" s="6"/>
    </row>
    <row r="14583" spans="9:9">
      <c r="I14583" s="6"/>
    </row>
  </sheetData>
  <dataConsolidate/>
  <mergeCells count="1">
    <mergeCell ref="Z5500:AB5500"/>
  </mergeCells>
  <conditionalFormatting sqref="I4:I50130">
    <cfRule type="containsText" dxfId="0" priority="1" operator="containsText" text="مستحق">
      <formula>NOT(ISERROR(SEARCH("مستحق",I4)))</formula>
    </cfRule>
  </conditionalFormatting>
  <dataValidations count="4">
    <dataValidation type="list" allowBlank="1" showInputMessage="1" showErrorMessage="1" sqref="J4:J10000">
      <formula1>$XFC$4:$XFC$6</formula1>
    </dataValidation>
    <dataValidation type="list" allowBlank="1" showInputMessage="1" showErrorMessage="1" sqref="D4:D1048576">
      <formula1>$XFD$4:$XFD$6</formula1>
    </dataValidation>
    <dataValidation type="list" allowBlank="1" showInputMessage="1" showErrorMessage="1" sqref="C4:C5000">
      <formula1>$AA$5502:$AA$10502</formula1>
    </dataValidation>
    <dataValidation type="list" allowBlank="1" showInputMessage="1" showErrorMessage="1" sqref="E4:E5000">
      <formula1>$XFB$4:$XFB$5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cols>
    <col min="1" max="1" width="9.375" bestFit="1" customWidth="1"/>
    <col min="2" max="2" width="9.75" bestFit="1" customWidth="1"/>
    <col min="3" max="3" width="8.875" bestFit="1" customWidth="1"/>
    <col min="4" max="4" width="14.75" bestFit="1" customWidth="1"/>
    <col min="6" max="6" width="13.375" bestFit="1" customWidth="1"/>
    <col min="7" max="7" width="15.75" bestFit="1" customWidth="1"/>
    <col min="8" max="8" width="13.625" bestFit="1" customWidth="1"/>
  </cols>
  <sheetData/>
  <dataValidations count="1">
    <dataValidation type="list" allowBlank="1" showInputMessage="1" showErrorMessage="1" sqref="C3:C3002">
      <formula1>$XFD$1048549:$XFD$1048576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aaaa</vt:lpstr>
      <vt:lpstr>asd</vt:lpstr>
      <vt:lpstr>ورقة1!Extract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hosain</dc:creator>
  <cp:lastModifiedBy>ahmed</cp:lastModifiedBy>
  <dcterms:created xsi:type="dcterms:W3CDTF">2016-01-18T14:48:43Z</dcterms:created>
  <dcterms:modified xsi:type="dcterms:W3CDTF">2016-02-02T09:17:05Z</dcterms:modified>
</cp:coreProperties>
</file>